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Z:\2017\III.Q\KSUSV_ETICS\12_DSP\PD\F_Soupis_Rozpocet\5 - 20210517 (BEZ FVE)\SOUPIS PRACÍ\"/>
    </mc:Choice>
  </mc:AlternateContent>
  <bookViews>
    <workbookView xWindow="0" yWindow="0" windowWidth="0" windowHeight="0"/>
  </bookViews>
  <sheets>
    <sheet name="Rekapitulace stavby" sheetId="1" r:id="rId1"/>
    <sheet name="VRN - Vedlejší a ostatní ..." sheetId="2" r:id="rId2"/>
    <sheet name="01_01 - Architektonicko-s..." sheetId="3" r:id="rId3"/>
    <sheet name="01_A1 - Zařízení pro vytá..." sheetId="4" r:id="rId4"/>
    <sheet name="01_A2 - Zařízení pro vytá..." sheetId="5" r:id="rId5"/>
    <sheet name="01_D1 - Zařízení silnopro..." sheetId="6" r:id="rId6"/>
    <sheet name="01_D2 - Bleskosvod" sheetId="7" r:id="rId7"/>
  </sheets>
  <definedNames>
    <definedName name="_xlnm.Print_Area" localSheetId="0">'Rekapitulace stavby'!$D$4:$AO$76,'Rekapitulace stavby'!$C$82:$AQ$103</definedName>
    <definedName name="_xlnm.Print_Titles" localSheetId="0">'Rekapitulace stavby'!$92:$92</definedName>
    <definedName name="_xlnm._FilterDatabase" localSheetId="1" hidden="1">'VRN - Vedlejší a ostatní ...'!$C$121:$K$148</definedName>
    <definedName name="_xlnm.Print_Area" localSheetId="1">'VRN - Vedlejší a ostatní ...'!$C$4:$J$76,'VRN - Vedlejší a ostatní ...'!$C$82:$J$101,'VRN - Vedlejší a ostatní ...'!$C$107:$K$148</definedName>
    <definedName name="_xlnm.Print_Titles" localSheetId="1">'VRN - Vedlejší a ostatní ...'!$121:$121</definedName>
    <definedName name="_xlnm._FilterDatabase" localSheetId="2" hidden="1">'01_01 - Architektonicko-s...'!$C$147:$K$1815</definedName>
    <definedName name="_xlnm.Print_Area" localSheetId="2">'01_01 - Architektonicko-s...'!$C$4:$J$76,'01_01 - Architektonicko-s...'!$C$82:$J$127,'01_01 - Architektonicko-s...'!$C$133:$K$1815</definedName>
    <definedName name="_xlnm.Print_Titles" localSheetId="2">'01_01 - Architektonicko-s...'!$147:$147</definedName>
    <definedName name="_xlnm._FilterDatabase" localSheetId="3" hidden="1">'01_A1 - Zařízení pro vytá...'!$C$127:$K$259</definedName>
    <definedName name="_xlnm.Print_Area" localSheetId="3">'01_A1 - Zařízení pro vytá...'!$C$4:$J$76,'01_A1 - Zařízení pro vytá...'!$C$82:$J$107,'01_A1 - Zařízení pro vytá...'!$C$113:$K$259</definedName>
    <definedName name="_xlnm.Print_Titles" localSheetId="3">'01_A1 - Zařízení pro vytá...'!$127:$127</definedName>
    <definedName name="_xlnm._FilterDatabase" localSheetId="4" hidden="1">'01_A2 - Zařízení pro vytá...'!$C$123:$K$204</definedName>
    <definedName name="_xlnm.Print_Area" localSheetId="4">'01_A2 - Zařízení pro vytá...'!$C$4:$J$76,'01_A2 - Zařízení pro vytá...'!$C$82:$J$103,'01_A2 - Zařízení pro vytá...'!$C$109:$K$204</definedName>
    <definedName name="_xlnm.Print_Titles" localSheetId="4">'01_A2 - Zařízení pro vytá...'!$123:$123</definedName>
    <definedName name="_xlnm._FilterDatabase" localSheetId="5" hidden="1">'01_D1 - Zařízení silnopro...'!$C$122:$K$155</definedName>
    <definedName name="_xlnm.Print_Area" localSheetId="5">'01_D1 - Zařízení silnopro...'!$C$4:$J$76,'01_D1 - Zařízení silnopro...'!$C$82:$J$102,'01_D1 - Zařízení silnopro...'!$C$108:$K$155</definedName>
    <definedName name="_xlnm.Print_Titles" localSheetId="5">'01_D1 - Zařízení silnopro...'!$122:$122</definedName>
    <definedName name="_xlnm._FilterDatabase" localSheetId="6" hidden="1">'01_D2 - Bleskosvod'!$C$123:$K$180</definedName>
    <definedName name="_xlnm.Print_Area" localSheetId="6">'01_D2 - Bleskosvod'!$C$4:$J$76,'01_D2 - Bleskosvod'!$C$82:$J$103,'01_D2 - Bleskosvod'!$C$109:$K$180</definedName>
    <definedName name="_xlnm.Print_Titles" localSheetId="6">'01_D2 - Bleskosvod'!$123:$123</definedName>
  </definedNames>
  <calcPr/>
</workbook>
</file>

<file path=xl/calcChain.xml><?xml version="1.0" encoding="utf-8"?>
<calcChain xmlns="http://schemas.openxmlformats.org/spreadsheetml/2006/main">
  <c i="7" l="1" r="J39"/>
  <c r="J38"/>
  <c i="1" r="AY102"/>
  <c i="7" r="J37"/>
  <c i="1" r="AX102"/>
  <c i="7" r="BI180"/>
  <c r="BH180"/>
  <c r="BG180"/>
  <c r="BF180"/>
  <c r="T180"/>
  <c r="R180"/>
  <c r="P180"/>
  <c r="BI178"/>
  <c r="BH178"/>
  <c r="BG178"/>
  <c r="BF178"/>
  <c r="T178"/>
  <c r="R178"/>
  <c r="P178"/>
  <c r="BI176"/>
  <c r="BH176"/>
  <c r="BG176"/>
  <c r="BF176"/>
  <c r="T176"/>
  <c r="R176"/>
  <c r="P176"/>
  <c r="BI174"/>
  <c r="BH174"/>
  <c r="BG174"/>
  <c r="BF174"/>
  <c r="T174"/>
  <c r="R174"/>
  <c r="P174"/>
  <c r="BI171"/>
  <c r="BH171"/>
  <c r="BG171"/>
  <c r="BF171"/>
  <c r="T171"/>
  <c r="R171"/>
  <c r="P171"/>
  <c r="BI170"/>
  <c r="BH170"/>
  <c r="BG170"/>
  <c r="BF170"/>
  <c r="T170"/>
  <c r="R170"/>
  <c r="P170"/>
  <c r="BI168"/>
  <c r="BH168"/>
  <c r="BG168"/>
  <c r="BF168"/>
  <c r="T168"/>
  <c r="R168"/>
  <c r="P168"/>
  <c r="BI167"/>
  <c r="BH167"/>
  <c r="BG167"/>
  <c r="BF167"/>
  <c r="T167"/>
  <c r="R167"/>
  <c r="P167"/>
  <c r="BI165"/>
  <c r="BH165"/>
  <c r="BG165"/>
  <c r="BF165"/>
  <c r="T165"/>
  <c r="R165"/>
  <c r="P165"/>
  <c r="BI164"/>
  <c r="BH164"/>
  <c r="BG164"/>
  <c r="BF164"/>
  <c r="T164"/>
  <c r="R164"/>
  <c r="P164"/>
  <c r="BI163"/>
  <c r="BH163"/>
  <c r="BG163"/>
  <c r="BF163"/>
  <c r="T163"/>
  <c r="R163"/>
  <c r="P163"/>
  <c r="BI162"/>
  <c r="BH162"/>
  <c r="BG162"/>
  <c r="BF162"/>
  <c r="T162"/>
  <c r="R162"/>
  <c r="P162"/>
  <c r="BI158"/>
  <c r="BH158"/>
  <c r="BG158"/>
  <c r="BF158"/>
  <c r="T158"/>
  <c r="R158"/>
  <c r="P158"/>
  <c r="BI157"/>
  <c r="BH157"/>
  <c r="BG157"/>
  <c r="BF157"/>
  <c r="T157"/>
  <c r="R157"/>
  <c r="P157"/>
  <c r="BI156"/>
  <c r="BH156"/>
  <c r="BG156"/>
  <c r="BF156"/>
  <c r="T156"/>
  <c r="R156"/>
  <c r="P156"/>
  <c r="BI155"/>
  <c r="BH155"/>
  <c r="BG155"/>
  <c r="BF155"/>
  <c r="T155"/>
  <c r="R155"/>
  <c r="P155"/>
  <c r="BI154"/>
  <c r="BH154"/>
  <c r="BG154"/>
  <c r="BF154"/>
  <c r="T154"/>
  <c r="R154"/>
  <c r="P154"/>
  <c r="BI153"/>
  <c r="BH153"/>
  <c r="BG153"/>
  <c r="BF153"/>
  <c r="T153"/>
  <c r="R153"/>
  <c r="P153"/>
  <c r="BI152"/>
  <c r="BH152"/>
  <c r="BG152"/>
  <c r="BF152"/>
  <c r="T152"/>
  <c r="R152"/>
  <c r="P152"/>
  <c r="BI151"/>
  <c r="BH151"/>
  <c r="BG151"/>
  <c r="BF151"/>
  <c r="T151"/>
  <c r="R151"/>
  <c r="P151"/>
  <c r="BI148"/>
  <c r="BH148"/>
  <c r="BG148"/>
  <c r="BF148"/>
  <c r="T148"/>
  <c r="R148"/>
  <c r="P148"/>
  <c r="BI147"/>
  <c r="BH147"/>
  <c r="BG147"/>
  <c r="BF147"/>
  <c r="T147"/>
  <c r="R147"/>
  <c r="P147"/>
  <c r="BI146"/>
  <c r="BH146"/>
  <c r="BG146"/>
  <c r="BF146"/>
  <c r="T146"/>
  <c r="R146"/>
  <c r="P146"/>
  <c r="BI144"/>
  <c r="BH144"/>
  <c r="BG144"/>
  <c r="BF144"/>
  <c r="T144"/>
  <c r="R144"/>
  <c r="P144"/>
  <c r="BI141"/>
  <c r="BH141"/>
  <c r="BG141"/>
  <c r="BF141"/>
  <c r="T141"/>
  <c r="R141"/>
  <c r="P141"/>
  <c r="BI140"/>
  <c r="BH140"/>
  <c r="BG140"/>
  <c r="BF140"/>
  <c r="T140"/>
  <c r="R140"/>
  <c r="P140"/>
  <c r="BI137"/>
  <c r="BH137"/>
  <c r="BG137"/>
  <c r="BF137"/>
  <c r="T137"/>
  <c r="R137"/>
  <c r="P137"/>
  <c r="BI136"/>
  <c r="BH136"/>
  <c r="BG136"/>
  <c r="BF136"/>
  <c r="T136"/>
  <c r="R136"/>
  <c r="P136"/>
  <c r="BI134"/>
  <c r="BH134"/>
  <c r="BG134"/>
  <c r="BF134"/>
  <c r="T134"/>
  <c r="R134"/>
  <c r="P134"/>
  <c r="BI133"/>
  <c r="BH133"/>
  <c r="BG133"/>
  <c r="BF133"/>
  <c r="T133"/>
  <c r="R133"/>
  <c r="P133"/>
  <c r="BI131"/>
  <c r="BH131"/>
  <c r="BG131"/>
  <c r="BF131"/>
  <c r="T131"/>
  <c r="R131"/>
  <c r="P131"/>
  <c r="BI130"/>
  <c r="BH130"/>
  <c r="BG130"/>
  <c r="BF130"/>
  <c r="T130"/>
  <c r="R130"/>
  <c r="P130"/>
  <c r="BI128"/>
  <c r="BH128"/>
  <c r="BG128"/>
  <c r="BF128"/>
  <c r="T128"/>
  <c r="R128"/>
  <c r="P128"/>
  <c r="BI127"/>
  <c r="BH127"/>
  <c r="BG127"/>
  <c r="BF127"/>
  <c r="T127"/>
  <c r="R127"/>
  <c r="P127"/>
  <c r="J120"/>
  <c r="F120"/>
  <c r="F118"/>
  <c r="E116"/>
  <c r="J93"/>
  <c r="F93"/>
  <c r="F91"/>
  <c r="E89"/>
  <c r="J26"/>
  <c r="E26"/>
  <c r="J121"/>
  <c r="J25"/>
  <c r="J20"/>
  <c r="E20"/>
  <c r="F94"/>
  <c r="J19"/>
  <c r="J14"/>
  <c r="J118"/>
  <c r="E7"/>
  <c r="E112"/>
  <c i="6" r="J39"/>
  <c r="J38"/>
  <c i="1" r="AY101"/>
  <c i="6" r="J37"/>
  <c i="1" r="AX101"/>
  <c i="6" r="BI155"/>
  <c r="BH155"/>
  <c r="BG155"/>
  <c r="BF155"/>
  <c r="T155"/>
  <c r="R155"/>
  <c r="P155"/>
  <c r="BI154"/>
  <c r="BH154"/>
  <c r="BG154"/>
  <c r="BF154"/>
  <c r="T154"/>
  <c r="R154"/>
  <c r="P154"/>
  <c r="BI153"/>
  <c r="BH153"/>
  <c r="BG153"/>
  <c r="BF153"/>
  <c r="T153"/>
  <c r="R153"/>
  <c r="P153"/>
  <c r="BI152"/>
  <c r="BH152"/>
  <c r="BG152"/>
  <c r="BF152"/>
  <c r="T152"/>
  <c r="R152"/>
  <c r="P152"/>
  <c r="BI151"/>
  <c r="BH151"/>
  <c r="BG151"/>
  <c r="BF151"/>
  <c r="T151"/>
  <c r="R151"/>
  <c r="P151"/>
  <c r="BI150"/>
  <c r="BH150"/>
  <c r="BG150"/>
  <c r="BF150"/>
  <c r="T150"/>
  <c r="R150"/>
  <c r="P150"/>
  <c r="BI149"/>
  <c r="BH149"/>
  <c r="BG149"/>
  <c r="BF149"/>
  <c r="T149"/>
  <c r="R149"/>
  <c r="P149"/>
  <c r="BI148"/>
  <c r="BH148"/>
  <c r="BG148"/>
  <c r="BF148"/>
  <c r="T148"/>
  <c r="R148"/>
  <c r="P148"/>
  <c r="BI146"/>
  <c r="BH146"/>
  <c r="BG146"/>
  <c r="BF146"/>
  <c r="T146"/>
  <c r="R146"/>
  <c r="P146"/>
  <c r="BI145"/>
  <c r="BH145"/>
  <c r="BG145"/>
  <c r="BF145"/>
  <c r="T145"/>
  <c r="R145"/>
  <c r="P145"/>
  <c r="BI144"/>
  <c r="BH144"/>
  <c r="BG144"/>
  <c r="BF144"/>
  <c r="T144"/>
  <c r="R144"/>
  <c r="P144"/>
  <c r="BI143"/>
  <c r="BH143"/>
  <c r="BG143"/>
  <c r="BF143"/>
  <c r="T143"/>
  <c r="R143"/>
  <c r="P143"/>
  <c r="BI142"/>
  <c r="BH142"/>
  <c r="BG142"/>
  <c r="BF142"/>
  <c r="T142"/>
  <c r="R142"/>
  <c r="P142"/>
  <c r="BI141"/>
  <c r="BH141"/>
  <c r="BG141"/>
  <c r="BF141"/>
  <c r="T141"/>
  <c r="R141"/>
  <c r="P141"/>
  <c r="BI140"/>
  <c r="BH140"/>
  <c r="BG140"/>
  <c r="BF140"/>
  <c r="T140"/>
  <c r="R140"/>
  <c r="P140"/>
  <c r="BI138"/>
  <c r="BH138"/>
  <c r="BG138"/>
  <c r="BF138"/>
  <c r="T138"/>
  <c r="R138"/>
  <c r="P138"/>
  <c r="BI137"/>
  <c r="BH137"/>
  <c r="BG137"/>
  <c r="BF137"/>
  <c r="T137"/>
  <c r="R137"/>
  <c r="P137"/>
  <c r="BI135"/>
  <c r="BH135"/>
  <c r="BG135"/>
  <c r="BF135"/>
  <c r="T135"/>
  <c r="R135"/>
  <c r="P135"/>
  <c r="BI133"/>
  <c r="BH133"/>
  <c r="BG133"/>
  <c r="BF133"/>
  <c r="T133"/>
  <c r="R133"/>
  <c r="P133"/>
  <c r="BI132"/>
  <c r="BH132"/>
  <c r="BG132"/>
  <c r="BF132"/>
  <c r="T132"/>
  <c r="R132"/>
  <c r="P132"/>
  <c r="BI130"/>
  <c r="BH130"/>
  <c r="BG130"/>
  <c r="BF130"/>
  <c r="T130"/>
  <c r="R130"/>
  <c r="P130"/>
  <c r="BI129"/>
  <c r="BH129"/>
  <c r="BG129"/>
  <c r="BF129"/>
  <c r="T129"/>
  <c r="R129"/>
  <c r="P129"/>
  <c r="BI127"/>
  <c r="BH127"/>
  <c r="BG127"/>
  <c r="BF127"/>
  <c r="T127"/>
  <c r="R127"/>
  <c r="P127"/>
  <c r="BI126"/>
  <c r="BH126"/>
  <c r="BG126"/>
  <c r="BF126"/>
  <c r="T126"/>
  <c r="R126"/>
  <c r="P126"/>
  <c r="J119"/>
  <c r="F119"/>
  <c r="F117"/>
  <c r="E115"/>
  <c r="J93"/>
  <c r="F93"/>
  <c r="F91"/>
  <c r="E89"/>
  <c r="J26"/>
  <c r="E26"/>
  <c r="J120"/>
  <c r="J25"/>
  <c r="J20"/>
  <c r="E20"/>
  <c r="F120"/>
  <c r="J19"/>
  <c r="J14"/>
  <c r="J117"/>
  <c r="E7"/>
  <c r="E111"/>
  <c i="5" r="J39"/>
  <c r="J38"/>
  <c i="1" r="AY100"/>
  <c i="5" r="J37"/>
  <c i="1" r="AX100"/>
  <c i="5" r="BI202"/>
  <c r="BH202"/>
  <c r="BG202"/>
  <c r="BF202"/>
  <c r="T202"/>
  <c r="R202"/>
  <c r="P202"/>
  <c r="BI199"/>
  <c r="BH199"/>
  <c r="BG199"/>
  <c r="BF199"/>
  <c r="T199"/>
  <c r="R199"/>
  <c r="P199"/>
  <c r="BI197"/>
  <c r="BH197"/>
  <c r="BG197"/>
  <c r="BF197"/>
  <c r="T197"/>
  <c r="R197"/>
  <c r="P197"/>
  <c r="BI195"/>
  <c r="BH195"/>
  <c r="BG195"/>
  <c r="BF195"/>
  <c r="T195"/>
  <c r="R195"/>
  <c r="P195"/>
  <c r="BI193"/>
  <c r="BH193"/>
  <c r="BG193"/>
  <c r="BF193"/>
  <c r="T193"/>
  <c r="R193"/>
  <c r="P193"/>
  <c r="BI191"/>
  <c r="BH191"/>
  <c r="BG191"/>
  <c r="BF191"/>
  <c r="T191"/>
  <c r="R191"/>
  <c r="P191"/>
  <c r="BI189"/>
  <c r="BH189"/>
  <c r="BG189"/>
  <c r="BF189"/>
  <c r="T189"/>
  <c r="R189"/>
  <c r="P189"/>
  <c r="BI187"/>
  <c r="BH187"/>
  <c r="BG187"/>
  <c r="BF187"/>
  <c r="T187"/>
  <c r="R187"/>
  <c r="P187"/>
  <c r="BI183"/>
  <c r="BH183"/>
  <c r="BG183"/>
  <c r="BF183"/>
  <c r="T183"/>
  <c r="R183"/>
  <c r="P183"/>
  <c r="BI181"/>
  <c r="BH181"/>
  <c r="BG181"/>
  <c r="BF181"/>
  <c r="T181"/>
  <c r="R181"/>
  <c r="P181"/>
  <c r="BI179"/>
  <c r="BH179"/>
  <c r="BG179"/>
  <c r="BF179"/>
  <c r="T179"/>
  <c r="R179"/>
  <c r="P179"/>
  <c r="BI177"/>
  <c r="BH177"/>
  <c r="BG177"/>
  <c r="BF177"/>
  <c r="T177"/>
  <c r="R177"/>
  <c r="P177"/>
  <c r="BI175"/>
  <c r="BH175"/>
  <c r="BG175"/>
  <c r="BF175"/>
  <c r="T175"/>
  <c r="R175"/>
  <c r="P175"/>
  <c r="BI173"/>
  <c r="BH173"/>
  <c r="BG173"/>
  <c r="BF173"/>
  <c r="T173"/>
  <c r="R173"/>
  <c r="P173"/>
  <c r="BI171"/>
  <c r="BH171"/>
  <c r="BG171"/>
  <c r="BF171"/>
  <c r="T171"/>
  <c r="R171"/>
  <c r="P171"/>
  <c r="BI169"/>
  <c r="BH169"/>
  <c r="BG169"/>
  <c r="BF169"/>
  <c r="T169"/>
  <c r="R169"/>
  <c r="P169"/>
  <c r="BI167"/>
  <c r="BH167"/>
  <c r="BG167"/>
  <c r="BF167"/>
  <c r="T167"/>
  <c r="R167"/>
  <c r="P167"/>
  <c r="BI165"/>
  <c r="BH165"/>
  <c r="BG165"/>
  <c r="BF165"/>
  <c r="T165"/>
  <c r="R165"/>
  <c r="P165"/>
  <c r="BI163"/>
  <c r="BH163"/>
  <c r="BG163"/>
  <c r="BF163"/>
  <c r="T163"/>
  <c r="R163"/>
  <c r="P163"/>
  <c r="BI161"/>
  <c r="BH161"/>
  <c r="BG161"/>
  <c r="BF161"/>
  <c r="T161"/>
  <c r="R161"/>
  <c r="P161"/>
  <c r="BI159"/>
  <c r="BH159"/>
  <c r="BG159"/>
  <c r="BF159"/>
  <c r="T159"/>
  <c r="R159"/>
  <c r="P159"/>
  <c r="BI157"/>
  <c r="BH157"/>
  <c r="BG157"/>
  <c r="BF157"/>
  <c r="T157"/>
  <c r="R157"/>
  <c r="P157"/>
  <c r="BI155"/>
  <c r="BH155"/>
  <c r="BG155"/>
  <c r="BF155"/>
  <c r="T155"/>
  <c r="R155"/>
  <c r="P155"/>
  <c r="BI153"/>
  <c r="BH153"/>
  <c r="BG153"/>
  <c r="BF153"/>
  <c r="T153"/>
  <c r="R153"/>
  <c r="P153"/>
  <c r="BI151"/>
  <c r="BH151"/>
  <c r="BG151"/>
  <c r="BF151"/>
  <c r="T151"/>
  <c r="R151"/>
  <c r="P151"/>
  <c r="BI149"/>
  <c r="BH149"/>
  <c r="BG149"/>
  <c r="BF149"/>
  <c r="T149"/>
  <c r="R149"/>
  <c r="P149"/>
  <c r="BI146"/>
  <c r="BH146"/>
  <c r="BG146"/>
  <c r="BF146"/>
  <c r="T146"/>
  <c r="R146"/>
  <c r="P146"/>
  <c r="BI144"/>
  <c r="BH144"/>
  <c r="BG144"/>
  <c r="BF144"/>
  <c r="T144"/>
  <c r="R144"/>
  <c r="P144"/>
  <c r="BI142"/>
  <c r="BH142"/>
  <c r="BG142"/>
  <c r="BF142"/>
  <c r="T142"/>
  <c r="R142"/>
  <c r="P142"/>
  <c r="BI140"/>
  <c r="BH140"/>
  <c r="BG140"/>
  <c r="BF140"/>
  <c r="T140"/>
  <c r="R140"/>
  <c r="P140"/>
  <c r="BI137"/>
  <c r="BH137"/>
  <c r="BG137"/>
  <c r="BF137"/>
  <c r="T137"/>
  <c r="R137"/>
  <c r="P137"/>
  <c r="BI135"/>
  <c r="BH135"/>
  <c r="BG135"/>
  <c r="BF135"/>
  <c r="T135"/>
  <c r="R135"/>
  <c r="P135"/>
  <c r="BI133"/>
  <c r="BH133"/>
  <c r="BG133"/>
  <c r="BF133"/>
  <c r="T133"/>
  <c r="R133"/>
  <c r="P133"/>
  <c r="BI131"/>
  <c r="BH131"/>
  <c r="BG131"/>
  <c r="BF131"/>
  <c r="T131"/>
  <c r="R131"/>
  <c r="P131"/>
  <c r="BI129"/>
  <c r="BH129"/>
  <c r="BG129"/>
  <c r="BF129"/>
  <c r="T129"/>
  <c r="R129"/>
  <c r="P129"/>
  <c r="BI127"/>
  <c r="BH127"/>
  <c r="BG127"/>
  <c r="BF127"/>
  <c r="T127"/>
  <c r="R127"/>
  <c r="P127"/>
  <c r="J120"/>
  <c r="F120"/>
  <c r="F118"/>
  <c r="E116"/>
  <c r="J93"/>
  <c r="F93"/>
  <c r="F91"/>
  <c r="E89"/>
  <c r="J26"/>
  <c r="E26"/>
  <c r="J121"/>
  <c r="J25"/>
  <c r="J20"/>
  <c r="E20"/>
  <c r="F94"/>
  <c r="J19"/>
  <c r="J14"/>
  <c r="J91"/>
  <c r="E7"/>
  <c r="E112"/>
  <c i="4" r="J39"/>
  <c r="J38"/>
  <c i="1" r="AY99"/>
  <c i="4" r="J37"/>
  <c i="1" r="AX99"/>
  <c i="4" r="BI258"/>
  <c r="BH258"/>
  <c r="BG258"/>
  <c r="BF258"/>
  <c r="T258"/>
  <c r="R258"/>
  <c r="P258"/>
  <c r="BI256"/>
  <c r="BH256"/>
  <c r="BG256"/>
  <c r="BF256"/>
  <c r="T256"/>
  <c r="R256"/>
  <c r="P256"/>
  <c r="BI254"/>
  <c r="BH254"/>
  <c r="BG254"/>
  <c r="BF254"/>
  <c r="T254"/>
  <c r="R254"/>
  <c r="P254"/>
  <c r="BI252"/>
  <c r="BH252"/>
  <c r="BG252"/>
  <c r="BF252"/>
  <c r="T252"/>
  <c r="R252"/>
  <c r="P252"/>
  <c r="BI250"/>
  <c r="BH250"/>
  <c r="BG250"/>
  <c r="BF250"/>
  <c r="T250"/>
  <c r="R250"/>
  <c r="P250"/>
  <c r="BI248"/>
  <c r="BH248"/>
  <c r="BG248"/>
  <c r="BF248"/>
  <c r="T248"/>
  <c r="R248"/>
  <c r="P248"/>
  <c r="BI246"/>
  <c r="BH246"/>
  <c r="BG246"/>
  <c r="BF246"/>
  <c r="T246"/>
  <c r="R246"/>
  <c r="P246"/>
  <c r="BI242"/>
  <c r="BH242"/>
  <c r="BG242"/>
  <c r="BF242"/>
  <c r="T242"/>
  <c r="R242"/>
  <c r="P242"/>
  <c r="BI239"/>
  <c r="BH239"/>
  <c r="BG239"/>
  <c r="BF239"/>
  <c r="T239"/>
  <c r="R239"/>
  <c r="P239"/>
  <c r="BI236"/>
  <c r="BH236"/>
  <c r="BG236"/>
  <c r="BF236"/>
  <c r="T236"/>
  <c r="R236"/>
  <c r="P236"/>
  <c r="BI234"/>
  <c r="BH234"/>
  <c r="BG234"/>
  <c r="BF234"/>
  <c r="T234"/>
  <c r="R234"/>
  <c r="P234"/>
  <c r="BI231"/>
  <c r="BH231"/>
  <c r="BG231"/>
  <c r="BF231"/>
  <c r="T231"/>
  <c r="R231"/>
  <c r="P231"/>
  <c r="BI229"/>
  <c r="BH229"/>
  <c r="BG229"/>
  <c r="BF229"/>
  <c r="T229"/>
  <c r="R229"/>
  <c r="P229"/>
  <c r="BI226"/>
  <c r="BH226"/>
  <c r="BG226"/>
  <c r="BF226"/>
  <c r="T226"/>
  <c r="R226"/>
  <c r="P226"/>
  <c r="BI224"/>
  <c r="BH224"/>
  <c r="BG224"/>
  <c r="BF224"/>
  <c r="T224"/>
  <c r="R224"/>
  <c r="P224"/>
  <c r="BI222"/>
  <c r="BH222"/>
  <c r="BG222"/>
  <c r="BF222"/>
  <c r="T222"/>
  <c r="R222"/>
  <c r="P222"/>
  <c r="BI218"/>
  <c r="BH218"/>
  <c r="BG218"/>
  <c r="BF218"/>
  <c r="T218"/>
  <c r="R218"/>
  <c r="P218"/>
  <c r="BI216"/>
  <c r="BH216"/>
  <c r="BG216"/>
  <c r="BF216"/>
  <c r="T216"/>
  <c r="R216"/>
  <c r="P216"/>
  <c r="BI214"/>
  <c r="BH214"/>
  <c r="BG214"/>
  <c r="BF214"/>
  <c r="T214"/>
  <c r="R214"/>
  <c r="P214"/>
  <c r="BI212"/>
  <c r="BH212"/>
  <c r="BG212"/>
  <c r="BF212"/>
  <c r="T212"/>
  <c r="R212"/>
  <c r="P212"/>
  <c r="BI210"/>
  <c r="BH210"/>
  <c r="BG210"/>
  <c r="BF210"/>
  <c r="T210"/>
  <c r="R210"/>
  <c r="P210"/>
  <c r="BI208"/>
  <c r="BH208"/>
  <c r="BG208"/>
  <c r="BF208"/>
  <c r="T208"/>
  <c r="R208"/>
  <c r="P208"/>
  <c r="BI205"/>
  <c r="BH205"/>
  <c r="BG205"/>
  <c r="BF205"/>
  <c r="T205"/>
  <c r="R205"/>
  <c r="P205"/>
  <c r="BI203"/>
  <c r="BH203"/>
  <c r="BG203"/>
  <c r="BF203"/>
  <c r="T203"/>
  <c r="R203"/>
  <c r="P203"/>
  <c r="BI201"/>
  <c r="BH201"/>
  <c r="BG201"/>
  <c r="BF201"/>
  <c r="T201"/>
  <c r="R201"/>
  <c r="P201"/>
  <c r="BI199"/>
  <c r="BH199"/>
  <c r="BG199"/>
  <c r="BF199"/>
  <c r="T199"/>
  <c r="R199"/>
  <c r="P199"/>
  <c r="BI197"/>
  <c r="BH197"/>
  <c r="BG197"/>
  <c r="BF197"/>
  <c r="T197"/>
  <c r="R197"/>
  <c r="P197"/>
  <c r="BI195"/>
  <c r="BH195"/>
  <c r="BG195"/>
  <c r="BF195"/>
  <c r="T195"/>
  <c r="R195"/>
  <c r="P195"/>
  <c r="BI193"/>
  <c r="BH193"/>
  <c r="BG193"/>
  <c r="BF193"/>
  <c r="T193"/>
  <c r="R193"/>
  <c r="P193"/>
  <c r="BI191"/>
  <c r="BH191"/>
  <c r="BG191"/>
  <c r="BF191"/>
  <c r="T191"/>
  <c r="R191"/>
  <c r="P191"/>
  <c r="BI189"/>
  <c r="BH189"/>
  <c r="BG189"/>
  <c r="BF189"/>
  <c r="T189"/>
  <c r="R189"/>
  <c r="P189"/>
  <c r="BI187"/>
  <c r="BH187"/>
  <c r="BG187"/>
  <c r="BF187"/>
  <c r="T187"/>
  <c r="R187"/>
  <c r="P187"/>
  <c r="BI184"/>
  <c r="BH184"/>
  <c r="BG184"/>
  <c r="BF184"/>
  <c r="T184"/>
  <c r="R184"/>
  <c r="P184"/>
  <c r="BI181"/>
  <c r="BH181"/>
  <c r="BG181"/>
  <c r="BF181"/>
  <c r="T181"/>
  <c r="R181"/>
  <c r="P181"/>
  <c r="BI178"/>
  <c r="BH178"/>
  <c r="BG178"/>
  <c r="BF178"/>
  <c r="T178"/>
  <c r="R178"/>
  <c r="P178"/>
  <c r="BI176"/>
  <c r="BH176"/>
  <c r="BG176"/>
  <c r="BF176"/>
  <c r="T176"/>
  <c r="R176"/>
  <c r="P176"/>
  <c r="BI174"/>
  <c r="BH174"/>
  <c r="BG174"/>
  <c r="BF174"/>
  <c r="T174"/>
  <c r="R174"/>
  <c r="P174"/>
  <c r="BI172"/>
  <c r="BH172"/>
  <c r="BG172"/>
  <c r="BF172"/>
  <c r="T172"/>
  <c r="R172"/>
  <c r="P172"/>
  <c r="BI170"/>
  <c r="BH170"/>
  <c r="BG170"/>
  <c r="BF170"/>
  <c r="T170"/>
  <c r="R170"/>
  <c r="P170"/>
  <c r="BI167"/>
  <c r="BH167"/>
  <c r="BG167"/>
  <c r="BF167"/>
  <c r="T167"/>
  <c r="R167"/>
  <c r="P167"/>
  <c r="BI164"/>
  <c r="BH164"/>
  <c r="BG164"/>
  <c r="BF164"/>
  <c r="T164"/>
  <c r="R164"/>
  <c r="P164"/>
  <c r="BI161"/>
  <c r="BH161"/>
  <c r="BG161"/>
  <c r="BF161"/>
  <c r="T161"/>
  <c r="R161"/>
  <c r="P161"/>
  <c r="BI159"/>
  <c r="BH159"/>
  <c r="BG159"/>
  <c r="BF159"/>
  <c r="T159"/>
  <c r="R159"/>
  <c r="P159"/>
  <c r="BI158"/>
  <c r="BH158"/>
  <c r="BG158"/>
  <c r="BF158"/>
  <c r="T158"/>
  <c r="R158"/>
  <c r="P158"/>
  <c r="BI156"/>
  <c r="BH156"/>
  <c r="BG156"/>
  <c r="BF156"/>
  <c r="T156"/>
  <c r="R156"/>
  <c r="P156"/>
  <c r="BI154"/>
  <c r="BH154"/>
  <c r="BG154"/>
  <c r="BF154"/>
  <c r="T154"/>
  <c r="R154"/>
  <c r="P154"/>
  <c r="BI152"/>
  <c r="BH152"/>
  <c r="BG152"/>
  <c r="BF152"/>
  <c r="T152"/>
  <c r="R152"/>
  <c r="P152"/>
  <c r="BI150"/>
  <c r="BH150"/>
  <c r="BG150"/>
  <c r="BF150"/>
  <c r="T150"/>
  <c r="R150"/>
  <c r="P150"/>
  <c r="BI148"/>
  <c r="BH148"/>
  <c r="BG148"/>
  <c r="BF148"/>
  <c r="T148"/>
  <c r="R148"/>
  <c r="P148"/>
  <c r="BI146"/>
  <c r="BH146"/>
  <c r="BG146"/>
  <c r="BF146"/>
  <c r="T146"/>
  <c r="R146"/>
  <c r="P146"/>
  <c r="BI144"/>
  <c r="BH144"/>
  <c r="BG144"/>
  <c r="BF144"/>
  <c r="T144"/>
  <c r="R144"/>
  <c r="P144"/>
  <c r="BI142"/>
  <c r="BH142"/>
  <c r="BG142"/>
  <c r="BF142"/>
  <c r="T142"/>
  <c r="R142"/>
  <c r="P142"/>
  <c r="BI140"/>
  <c r="BH140"/>
  <c r="BG140"/>
  <c r="BF140"/>
  <c r="T140"/>
  <c r="R140"/>
  <c r="P140"/>
  <c r="BI138"/>
  <c r="BH138"/>
  <c r="BG138"/>
  <c r="BF138"/>
  <c r="T138"/>
  <c r="R138"/>
  <c r="P138"/>
  <c r="BI135"/>
  <c r="BH135"/>
  <c r="BG135"/>
  <c r="BF135"/>
  <c r="T135"/>
  <c r="R135"/>
  <c r="P135"/>
  <c r="BI133"/>
  <c r="BH133"/>
  <c r="BG133"/>
  <c r="BF133"/>
  <c r="T133"/>
  <c r="R133"/>
  <c r="P133"/>
  <c r="BI131"/>
  <c r="BH131"/>
  <c r="BG131"/>
  <c r="BF131"/>
  <c r="T131"/>
  <c r="R131"/>
  <c r="P131"/>
  <c r="J124"/>
  <c r="F124"/>
  <c r="F122"/>
  <c r="E120"/>
  <c r="J93"/>
  <c r="F93"/>
  <c r="F91"/>
  <c r="E89"/>
  <c r="J26"/>
  <c r="E26"/>
  <c r="J125"/>
  <c r="J25"/>
  <c r="J20"/>
  <c r="E20"/>
  <c r="F94"/>
  <c r="J19"/>
  <c r="J14"/>
  <c r="J91"/>
  <c r="E7"/>
  <c r="E116"/>
  <c i="3" r="J39"/>
  <c r="J38"/>
  <c i="1" r="AY98"/>
  <c i="3" r="J37"/>
  <c i="1" r="AX98"/>
  <c i="3" r="BI1812"/>
  <c r="BH1812"/>
  <c r="BG1812"/>
  <c r="BF1812"/>
  <c r="T1812"/>
  <c r="R1812"/>
  <c r="P1812"/>
  <c r="BI1798"/>
  <c r="BH1798"/>
  <c r="BG1798"/>
  <c r="BF1798"/>
  <c r="T1798"/>
  <c r="R1798"/>
  <c r="P1798"/>
  <c r="BI1788"/>
  <c r="BH1788"/>
  <c r="BG1788"/>
  <c r="BF1788"/>
  <c r="T1788"/>
  <c r="R1788"/>
  <c r="P1788"/>
  <c r="BI1786"/>
  <c r="BH1786"/>
  <c r="BG1786"/>
  <c r="BF1786"/>
  <c r="T1786"/>
  <c r="R1786"/>
  <c r="P1786"/>
  <c r="BI1783"/>
  <c r="BH1783"/>
  <c r="BG1783"/>
  <c r="BF1783"/>
  <c r="T1783"/>
  <c r="R1783"/>
  <c r="P1783"/>
  <c r="BI1780"/>
  <c r="BH1780"/>
  <c r="BG1780"/>
  <c r="BF1780"/>
  <c r="T1780"/>
  <c r="R1780"/>
  <c r="P1780"/>
  <c r="BI1778"/>
  <c r="BH1778"/>
  <c r="BG1778"/>
  <c r="BF1778"/>
  <c r="T1778"/>
  <c r="R1778"/>
  <c r="P1778"/>
  <c r="BI1775"/>
  <c r="BH1775"/>
  <c r="BG1775"/>
  <c r="BF1775"/>
  <c r="T1775"/>
  <c r="R1775"/>
  <c r="P1775"/>
  <c r="BI1770"/>
  <c r="BH1770"/>
  <c r="BG1770"/>
  <c r="BF1770"/>
  <c r="T1770"/>
  <c r="R1770"/>
  <c r="P1770"/>
  <c r="BI1767"/>
  <c r="BH1767"/>
  <c r="BG1767"/>
  <c r="BF1767"/>
  <c r="T1767"/>
  <c r="R1767"/>
  <c r="P1767"/>
  <c r="BI1765"/>
  <c r="BH1765"/>
  <c r="BG1765"/>
  <c r="BF1765"/>
  <c r="T1765"/>
  <c r="R1765"/>
  <c r="P1765"/>
  <c r="BI1762"/>
  <c r="BH1762"/>
  <c r="BG1762"/>
  <c r="BF1762"/>
  <c r="T1762"/>
  <c r="R1762"/>
  <c r="P1762"/>
  <c r="BI1757"/>
  <c r="BH1757"/>
  <c r="BG1757"/>
  <c r="BF1757"/>
  <c r="T1757"/>
  <c r="R1757"/>
  <c r="P1757"/>
  <c r="BI1755"/>
  <c r="BH1755"/>
  <c r="BG1755"/>
  <c r="BF1755"/>
  <c r="T1755"/>
  <c r="R1755"/>
  <c r="P1755"/>
  <c r="BI1751"/>
  <c r="BH1751"/>
  <c r="BG1751"/>
  <c r="BF1751"/>
  <c r="T1751"/>
  <c r="R1751"/>
  <c r="P1751"/>
  <c r="BI1747"/>
  <c r="BH1747"/>
  <c r="BG1747"/>
  <c r="BF1747"/>
  <c r="T1747"/>
  <c r="R1747"/>
  <c r="P1747"/>
  <c r="BI1745"/>
  <c r="BH1745"/>
  <c r="BG1745"/>
  <c r="BF1745"/>
  <c r="T1745"/>
  <c r="R1745"/>
  <c r="P1745"/>
  <c r="BI1742"/>
  <c r="BH1742"/>
  <c r="BG1742"/>
  <c r="BF1742"/>
  <c r="T1742"/>
  <c r="R1742"/>
  <c r="P1742"/>
  <c r="BI1741"/>
  <c r="BH1741"/>
  <c r="BG1741"/>
  <c r="BF1741"/>
  <c r="T1741"/>
  <c r="R1741"/>
  <c r="P1741"/>
  <c r="BI1739"/>
  <c r="BH1739"/>
  <c r="BG1739"/>
  <c r="BF1739"/>
  <c r="T1739"/>
  <c r="R1739"/>
  <c r="P1739"/>
  <c r="BI1737"/>
  <c r="BH1737"/>
  <c r="BG1737"/>
  <c r="BF1737"/>
  <c r="T1737"/>
  <c r="R1737"/>
  <c r="P1737"/>
  <c r="BI1735"/>
  <c r="BH1735"/>
  <c r="BG1735"/>
  <c r="BF1735"/>
  <c r="T1735"/>
  <c r="R1735"/>
  <c r="P1735"/>
  <c r="BI1733"/>
  <c r="BH1733"/>
  <c r="BG1733"/>
  <c r="BF1733"/>
  <c r="T1733"/>
  <c r="R1733"/>
  <c r="P1733"/>
  <c r="BI1731"/>
  <c r="BH1731"/>
  <c r="BG1731"/>
  <c r="BF1731"/>
  <c r="T1731"/>
  <c r="R1731"/>
  <c r="P1731"/>
  <c r="BI1729"/>
  <c r="BH1729"/>
  <c r="BG1729"/>
  <c r="BF1729"/>
  <c r="T1729"/>
  <c r="R1729"/>
  <c r="P1729"/>
  <c r="BI1723"/>
  <c r="BH1723"/>
  <c r="BG1723"/>
  <c r="BF1723"/>
  <c r="T1723"/>
  <c r="R1723"/>
  <c r="P1723"/>
  <c r="BI1721"/>
  <c r="BH1721"/>
  <c r="BG1721"/>
  <c r="BF1721"/>
  <c r="T1721"/>
  <c r="R1721"/>
  <c r="P1721"/>
  <c r="BI1720"/>
  <c r="BH1720"/>
  <c r="BG1720"/>
  <c r="BF1720"/>
  <c r="T1720"/>
  <c r="R1720"/>
  <c r="P1720"/>
  <c r="BI1713"/>
  <c r="BH1713"/>
  <c r="BG1713"/>
  <c r="BF1713"/>
  <c r="T1713"/>
  <c r="R1713"/>
  <c r="P1713"/>
  <c r="BI1709"/>
  <c r="BH1709"/>
  <c r="BG1709"/>
  <c r="BF1709"/>
  <c r="T1709"/>
  <c r="R1709"/>
  <c r="P1709"/>
  <c r="BI1705"/>
  <c r="BH1705"/>
  <c r="BG1705"/>
  <c r="BF1705"/>
  <c r="T1705"/>
  <c r="R1705"/>
  <c r="P1705"/>
  <c r="BI1701"/>
  <c r="BH1701"/>
  <c r="BG1701"/>
  <c r="BF1701"/>
  <c r="T1701"/>
  <c r="R1701"/>
  <c r="P1701"/>
  <c r="BI1695"/>
  <c r="BH1695"/>
  <c r="BG1695"/>
  <c r="BF1695"/>
  <c r="T1695"/>
  <c r="R1695"/>
  <c r="P1695"/>
  <c r="BI1692"/>
  <c r="BH1692"/>
  <c r="BG1692"/>
  <c r="BF1692"/>
  <c r="T1692"/>
  <c r="R1692"/>
  <c r="P1692"/>
  <c r="BI1689"/>
  <c r="BH1689"/>
  <c r="BG1689"/>
  <c r="BF1689"/>
  <c r="T1689"/>
  <c r="R1689"/>
  <c r="P1689"/>
  <c r="BI1687"/>
  <c r="BH1687"/>
  <c r="BG1687"/>
  <c r="BF1687"/>
  <c r="T1687"/>
  <c r="R1687"/>
  <c r="P1687"/>
  <c r="BI1686"/>
  <c r="BH1686"/>
  <c r="BG1686"/>
  <c r="BF1686"/>
  <c r="T1686"/>
  <c r="R1686"/>
  <c r="P1686"/>
  <c r="BI1685"/>
  <c r="BH1685"/>
  <c r="BG1685"/>
  <c r="BF1685"/>
  <c r="T1685"/>
  <c r="R1685"/>
  <c r="P1685"/>
  <c r="BI1684"/>
  <c r="BH1684"/>
  <c r="BG1684"/>
  <c r="BF1684"/>
  <c r="T1684"/>
  <c r="R1684"/>
  <c r="P1684"/>
  <c r="BI1683"/>
  <c r="BH1683"/>
  <c r="BG1683"/>
  <c r="BF1683"/>
  <c r="T1683"/>
  <c r="R1683"/>
  <c r="P1683"/>
  <c r="BI1680"/>
  <c r="BH1680"/>
  <c r="BG1680"/>
  <c r="BF1680"/>
  <c r="T1680"/>
  <c r="R1680"/>
  <c r="P1680"/>
  <c r="BI1679"/>
  <c r="BH1679"/>
  <c r="BG1679"/>
  <c r="BF1679"/>
  <c r="T1679"/>
  <c r="R1679"/>
  <c r="P1679"/>
  <c r="BI1678"/>
  <c r="BH1678"/>
  <c r="BG1678"/>
  <c r="BF1678"/>
  <c r="T1678"/>
  <c r="R1678"/>
  <c r="P1678"/>
  <c r="BI1675"/>
  <c r="BH1675"/>
  <c r="BG1675"/>
  <c r="BF1675"/>
  <c r="T1675"/>
  <c r="R1675"/>
  <c r="P1675"/>
  <c r="BI1670"/>
  <c r="BH1670"/>
  <c r="BG1670"/>
  <c r="BF1670"/>
  <c r="T1670"/>
  <c r="R1670"/>
  <c r="P1670"/>
  <c r="BI1669"/>
  <c r="BH1669"/>
  <c r="BG1669"/>
  <c r="BF1669"/>
  <c r="T1669"/>
  <c r="R1669"/>
  <c r="P1669"/>
  <c r="BI1667"/>
  <c r="BH1667"/>
  <c r="BG1667"/>
  <c r="BF1667"/>
  <c r="T1667"/>
  <c r="R1667"/>
  <c r="P1667"/>
  <c r="BI1665"/>
  <c r="BH1665"/>
  <c r="BG1665"/>
  <c r="BF1665"/>
  <c r="T1665"/>
  <c r="R1665"/>
  <c r="P1665"/>
  <c r="BI1664"/>
  <c r="BH1664"/>
  <c r="BG1664"/>
  <c r="BF1664"/>
  <c r="T1664"/>
  <c r="R1664"/>
  <c r="P1664"/>
  <c r="BI1662"/>
  <c r="BH1662"/>
  <c r="BG1662"/>
  <c r="BF1662"/>
  <c r="T1662"/>
  <c r="R1662"/>
  <c r="P1662"/>
  <c r="BI1661"/>
  <c r="BH1661"/>
  <c r="BG1661"/>
  <c r="BF1661"/>
  <c r="T1661"/>
  <c r="R1661"/>
  <c r="P1661"/>
  <c r="BI1659"/>
  <c r="BH1659"/>
  <c r="BG1659"/>
  <c r="BF1659"/>
  <c r="T1659"/>
  <c r="R1659"/>
  <c r="P1659"/>
  <c r="BI1653"/>
  <c r="BH1653"/>
  <c r="BG1653"/>
  <c r="BF1653"/>
  <c r="T1653"/>
  <c r="R1653"/>
  <c r="P1653"/>
  <c r="BI1651"/>
  <c r="BH1651"/>
  <c r="BG1651"/>
  <c r="BF1651"/>
  <c r="T1651"/>
  <c r="R1651"/>
  <c r="P1651"/>
  <c r="BI1644"/>
  <c r="BH1644"/>
  <c r="BG1644"/>
  <c r="BF1644"/>
  <c r="T1644"/>
  <c r="T1628"/>
  <c r="R1644"/>
  <c r="R1628"/>
  <c r="P1644"/>
  <c r="P1628"/>
  <c r="BI1629"/>
  <c r="BH1629"/>
  <c r="BG1629"/>
  <c r="BF1629"/>
  <c r="T1629"/>
  <c r="R1629"/>
  <c r="P1629"/>
  <c r="BI1626"/>
  <c r="BH1626"/>
  <c r="BG1626"/>
  <c r="BF1626"/>
  <c r="T1626"/>
  <c r="R1626"/>
  <c r="P1626"/>
  <c r="BI1615"/>
  <c r="BH1615"/>
  <c r="BG1615"/>
  <c r="BF1615"/>
  <c r="T1615"/>
  <c r="R1615"/>
  <c r="P1615"/>
  <c r="BI1613"/>
  <c r="BH1613"/>
  <c r="BG1613"/>
  <c r="BF1613"/>
  <c r="T1613"/>
  <c r="R1613"/>
  <c r="P1613"/>
  <c r="BI1601"/>
  <c r="BH1601"/>
  <c r="BG1601"/>
  <c r="BF1601"/>
  <c r="T1601"/>
  <c r="R1601"/>
  <c r="P1601"/>
  <c r="BI1587"/>
  <c r="BH1587"/>
  <c r="BG1587"/>
  <c r="BF1587"/>
  <c r="T1587"/>
  <c r="R1587"/>
  <c r="P1587"/>
  <c r="BI1582"/>
  <c r="BH1582"/>
  <c r="BG1582"/>
  <c r="BF1582"/>
  <c r="T1582"/>
  <c r="R1582"/>
  <c r="P1582"/>
  <c r="BI1580"/>
  <c r="BH1580"/>
  <c r="BG1580"/>
  <c r="BF1580"/>
  <c r="T1580"/>
  <c r="R1580"/>
  <c r="P1580"/>
  <c r="BI1574"/>
  <c r="BH1574"/>
  <c r="BG1574"/>
  <c r="BF1574"/>
  <c r="T1574"/>
  <c r="R1574"/>
  <c r="P1574"/>
  <c r="BI1551"/>
  <c r="BH1551"/>
  <c r="BG1551"/>
  <c r="BF1551"/>
  <c r="T1551"/>
  <c r="R1551"/>
  <c r="P1551"/>
  <c r="BI1546"/>
  <c r="BH1546"/>
  <c r="BG1546"/>
  <c r="BF1546"/>
  <c r="T1546"/>
  <c r="R1546"/>
  <c r="P1546"/>
  <c r="BI1539"/>
  <c r="BH1539"/>
  <c r="BG1539"/>
  <c r="BF1539"/>
  <c r="T1539"/>
  <c r="R1539"/>
  <c r="P1539"/>
  <c r="BI1536"/>
  <c r="BH1536"/>
  <c r="BG1536"/>
  <c r="BF1536"/>
  <c r="T1536"/>
  <c r="R1536"/>
  <c r="P1536"/>
  <c r="BI1531"/>
  <c r="BH1531"/>
  <c r="BG1531"/>
  <c r="BF1531"/>
  <c r="T1531"/>
  <c r="R1531"/>
  <c r="P1531"/>
  <c r="BI1525"/>
  <c r="BH1525"/>
  <c r="BG1525"/>
  <c r="BF1525"/>
  <c r="T1525"/>
  <c r="R1525"/>
  <c r="P1525"/>
  <c r="BI1518"/>
  <c r="BH1518"/>
  <c r="BG1518"/>
  <c r="BF1518"/>
  <c r="T1518"/>
  <c r="R1518"/>
  <c r="P1518"/>
  <c r="BI1511"/>
  <c r="BH1511"/>
  <c r="BG1511"/>
  <c r="BF1511"/>
  <c r="T1511"/>
  <c r="R1511"/>
  <c r="P1511"/>
  <c r="BI1505"/>
  <c r="BH1505"/>
  <c r="BG1505"/>
  <c r="BF1505"/>
  <c r="T1505"/>
  <c r="R1505"/>
  <c r="P1505"/>
  <c r="BI1503"/>
  <c r="BH1503"/>
  <c r="BG1503"/>
  <c r="BF1503"/>
  <c r="T1503"/>
  <c r="R1503"/>
  <c r="P1503"/>
  <c r="BI1500"/>
  <c r="BH1500"/>
  <c r="BG1500"/>
  <c r="BF1500"/>
  <c r="T1500"/>
  <c r="R1500"/>
  <c r="P1500"/>
  <c r="BI1495"/>
  <c r="BH1495"/>
  <c r="BG1495"/>
  <c r="BF1495"/>
  <c r="T1495"/>
  <c r="R1495"/>
  <c r="P1495"/>
  <c r="BI1489"/>
  <c r="BH1489"/>
  <c r="BG1489"/>
  <c r="BF1489"/>
  <c r="T1489"/>
  <c r="R1489"/>
  <c r="P1489"/>
  <c r="BI1487"/>
  <c r="BH1487"/>
  <c r="BG1487"/>
  <c r="BF1487"/>
  <c r="T1487"/>
  <c r="R1487"/>
  <c r="P1487"/>
  <c r="BI1482"/>
  <c r="BH1482"/>
  <c r="BG1482"/>
  <c r="BF1482"/>
  <c r="T1482"/>
  <c r="R1482"/>
  <c r="P1482"/>
  <c r="BI1480"/>
  <c r="BH1480"/>
  <c r="BG1480"/>
  <c r="BF1480"/>
  <c r="T1480"/>
  <c r="R1480"/>
  <c r="P1480"/>
  <c r="BI1472"/>
  <c r="BH1472"/>
  <c r="BG1472"/>
  <c r="BF1472"/>
  <c r="T1472"/>
  <c r="R1472"/>
  <c r="P1472"/>
  <c r="BI1467"/>
  <c r="BH1467"/>
  <c r="BG1467"/>
  <c r="BF1467"/>
  <c r="T1467"/>
  <c r="R1467"/>
  <c r="P1467"/>
  <c r="BI1464"/>
  <c r="BH1464"/>
  <c r="BG1464"/>
  <c r="BF1464"/>
  <c r="T1464"/>
  <c r="R1464"/>
  <c r="P1464"/>
  <c r="BI1463"/>
  <c r="BH1463"/>
  <c r="BG1463"/>
  <c r="BF1463"/>
  <c r="T1463"/>
  <c r="R1463"/>
  <c r="P1463"/>
  <c r="BI1457"/>
  <c r="BH1457"/>
  <c r="BG1457"/>
  <c r="BF1457"/>
  <c r="T1457"/>
  <c r="R1457"/>
  <c r="P1457"/>
  <c r="BI1454"/>
  <c r="BH1454"/>
  <c r="BG1454"/>
  <c r="BF1454"/>
  <c r="T1454"/>
  <c r="R1454"/>
  <c r="P1454"/>
  <c r="BI1450"/>
  <c r="BH1450"/>
  <c r="BG1450"/>
  <c r="BF1450"/>
  <c r="T1450"/>
  <c r="R1450"/>
  <c r="P1450"/>
  <c r="BI1445"/>
  <c r="BH1445"/>
  <c r="BG1445"/>
  <c r="BF1445"/>
  <c r="T1445"/>
  <c r="R1445"/>
  <c r="P1445"/>
  <c r="BI1441"/>
  <c r="BH1441"/>
  <c r="BG1441"/>
  <c r="BF1441"/>
  <c r="T1441"/>
  <c r="R1441"/>
  <c r="P1441"/>
  <c r="BI1437"/>
  <c r="BH1437"/>
  <c r="BG1437"/>
  <c r="BF1437"/>
  <c r="T1437"/>
  <c r="R1437"/>
  <c r="P1437"/>
  <c r="BI1430"/>
  <c r="BH1430"/>
  <c r="BG1430"/>
  <c r="BF1430"/>
  <c r="T1430"/>
  <c r="R1430"/>
  <c r="P1430"/>
  <c r="BI1423"/>
  <c r="BH1423"/>
  <c r="BG1423"/>
  <c r="BF1423"/>
  <c r="T1423"/>
  <c r="R1423"/>
  <c r="P1423"/>
  <c r="BI1418"/>
  <c r="BH1418"/>
  <c r="BG1418"/>
  <c r="BF1418"/>
  <c r="T1418"/>
  <c r="R1418"/>
  <c r="P1418"/>
  <c r="BI1414"/>
  <c r="BH1414"/>
  <c r="BG1414"/>
  <c r="BF1414"/>
  <c r="T1414"/>
  <c r="R1414"/>
  <c r="P1414"/>
  <c r="BI1409"/>
  <c r="BH1409"/>
  <c r="BG1409"/>
  <c r="BF1409"/>
  <c r="T1409"/>
  <c r="R1409"/>
  <c r="P1409"/>
  <c r="BI1405"/>
  <c r="BH1405"/>
  <c r="BG1405"/>
  <c r="BF1405"/>
  <c r="T1405"/>
  <c r="R1405"/>
  <c r="P1405"/>
  <c r="BI1398"/>
  <c r="BH1398"/>
  <c r="BG1398"/>
  <c r="BF1398"/>
  <c r="T1398"/>
  <c r="R1398"/>
  <c r="P1398"/>
  <c r="BI1395"/>
  <c r="BH1395"/>
  <c r="BG1395"/>
  <c r="BF1395"/>
  <c r="T1395"/>
  <c r="R1395"/>
  <c r="P1395"/>
  <c r="BI1391"/>
  <c r="BH1391"/>
  <c r="BG1391"/>
  <c r="BF1391"/>
  <c r="T1391"/>
  <c r="R1391"/>
  <c r="P1391"/>
  <c r="BI1383"/>
  <c r="BH1383"/>
  <c r="BG1383"/>
  <c r="BF1383"/>
  <c r="T1383"/>
  <c r="R1383"/>
  <c r="P1383"/>
  <c r="BI1382"/>
  <c r="BH1382"/>
  <c r="BG1382"/>
  <c r="BF1382"/>
  <c r="T1382"/>
  <c r="R1382"/>
  <c r="P1382"/>
  <c r="BI1381"/>
  <c r="BH1381"/>
  <c r="BG1381"/>
  <c r="BF1381"/>
  <c r="T1381"/>
  <c r="R1381"/>
  <c r="P1381"/>
  <c r="BI1373"/>
  <c r="BH1373"/>
  <c r="BG1373"/>
  <c r="BF1373"/>
  <c r="T1373"/>
  <c r="R1373"/>
  <c r="P1373"/>
  <c r="BI1369"/>
  <c r="BH1369"/>
  <c r="BG1369"/>
  <c r="BF1369"/>
  <c r="T1369"/>
  <c r="R1369"/>
  <c r="P1369"/>
  <c r="BI1361"/>
  <c r="BH1361"/>
  <c r="BG1361"/>
  <c r="BF1361"/>
  <c r="T1361"/>
  <c r="R1361"/>
  <c r="P1361"/>
  <c r="BI1355"/>
  <c r="BH1355"/>
  <c r="BG1355"/>
  <c r="BF1355"/>
  <c r="T1355"/>
  <c r="R1355"/>
  <c r="P1355"/>
  <c r="BI1353"/>
  <c r="BH1353"/>
  <c r="BG1353"/>
  <c r="BF1353"/>
  <c r="T1353"/>
  <c r="R1353"/>
  <c r="P1353"/>
  <c r="BI1347"/>
  <c r="BH1347"/>
  <c r="BG1347"/>
  <c r="BF1347"/>
  <c r="T1347"/>
  <c r="R1347"/>
  <c r="P1347"/>
  <c r="BI1343"/>
  <c r="BH1343"/>
  <c r="BG1343"/>
  <c r="BF1343"/>
  <c r="T1343"/>
  <c r="R1343"/>
  <c r="P1343"/>
  <c r="BI1337"/>
  <c r="BH1337"/>
  <c r="BG1337"/>
  <c r="BF1337"/>
  <c r="T1337"/>
  <c r="R1337"/>
  <c r="P1337"/>
  <c r="BI1335"/>
  <c r="BH1335"/>
  <c r="BG1335"/>
  <c r="BF1335"/>
  <c r="T1335"/>
  <c r="R1335"/>
  <c r="P1335"/>
  <c r="BI1330"/>
  <c r="BH1330"/>
  <c r="BG1330"/>
  <c r="BF1330"/>
  <c r="T1330"/>
  <c r="R1330"/>
  <c r="P1330"/>
  <c r="BI1325"/>
  <c r="BH1325"/>
  <c r="BG1325"/>
  <c r="BF1325"/>
  <c r="T1325"/>
  <c r="R1325"/>
  <c r="P1325"/>
  <c r="BI1324"/>
  <c r="BH1324"/>
  <c r="BG1324"/>
  <c r="BF1324"/>
  <c r="T1324"/>
  <c r="R1324"/>
  <c r="P1324"/>
  <c r="BI1319"/>
  <c r="BH1319"/>
  <c r="BG1319"/>
  <c r="BF1319"/>
  <c r="T1319"/>
  <c r="R1319"/>
  <c r="P1319"/>
  <c r="BI1314"/>
  <c r="BH1314"/>
  <c r="BG1314"/>
  <c r="BF1314"/>
  <c r="T1314"/>
  <c r="R1314"/>
  <c r="P1314"/>
  <c r="BI1313"/>
  <c r="BH1313"/>
  <c r="BG1313"/>
  <c r="BF1313"/>
  <c r="T1313"/>
  <c r="R1313"/>
  <c r="P1313"/>
  <c r="BI1308"/>
  <c r="BH1308"/>
  <c r="BG1308"/>
  <c r="BF1308"/>
  <c r="T1308"/>
  <c r="R1308"/>
  <c r="P1308"/>
  <c r="BI1303"/>
  <c r="BH1303"/>
  <c r="BG1303"/>
  <c r="BF1303"/>
  <c r="T1303"/>
  <c r="R1303"/>
  <c r="P1303"/>
  <c r="BI1300"/>
  <c r="BH1300"/>
  <c r="BG1300"/>
  <c r="BF1300"/>
  <c r="T1300"/>
  <c r="R1300"/>
  <c r="P1300"/>
  <c r="BI1296"/>
  <c r="BH1296"/>
  <c r="BG1296"/>
  <c r="BF1296"/>
  <c r="T1296"/>
  <c r="R1296"/>
  <c r="P1296"/>
  <c r="BI1292"/>
  <c r="BH1292"/>
  <c r="BG1292"/>
  <c r="BF1292"/>
  <c r="T1292"/>
  <c r="R1292"/>
  <c r="P1292"/>
  <c r="BI1290"/>
  <c r="BH1290"/>
  <c r="BG1290"/>
  <c r="BF1290"/>
  <c r="T1290"/>
  <c r="R1290"/>
  <c r="P1290"/>
  <c r="BI1288"/>
  <c r="BH1288"/>
  <c r="BG1288"/>
  <c r="BF1288"/>
  <c r="T1288"/>
  <c r="R1288"/>
  <c r="P1288"/>
  <c r="BI1284"/>
  <c r="BH1284"/>
  <c r="BG1284"/>
  <c r="BF1284"/>
  <c r="T1284"/>
  <c r="R1284"/>
  <c r="P1284"/>
  <c r="BI1280"/>
  <c r="BH1280"/>
  <c r="BG1280"/>
  <c r="BF1280"/>
  <c r="T1280"/>
  <c r="R1280"/>
  <c r="P1280"/>
  <c r="BI1273"/>
  <c r="BH1273"/>
  <c r="BG1273"/>
  <c r="BF1273"/>
  <c r="T1273"/>
  <c r="R1273"/>
  <c r="P1273"/>
  <c r="BI1268"/>
  <c r="BH1268"/>
  <c r="BG1268"/>
  <c r="BF1268"/>
  <c r="T1268"/>
  <c r="R1268"/>
  <c r="P1268"/>
  <c r="BI1262"/>
  <c r="BH1262"/>
  <c r="BG1262"/>
  <c r="BF1262"/>
  <c r="T1262"/>
  <c r="R1262"/>
  <c r="P1262"/>
  <c r="BI1253"/>
  <c r="BH1253"/>
  <c r="BG1253"/>
  <c r="BF1253"/>
  <c r="T1253"/>
  <c r="R1253"/>
  <c r="P1253"/>
  <c r="BI1248"/>
  <c r="BH1248"/>
  <c r="BG1248"/>
  <c r="BF1248"/>
  <c r="T1248"/>
  <c r="R1248"/>
  <c r="P1248"/>
  <c r="BI1244"/>
  <c r="BH1244"/>
  <c r="BG1244"/>
  <c r="BF1244"/>
  <c r="T1244"/>
  <c r="R1244"/>
  <c r="P1244"/>
  <c r="BI1239"/>
  <c r="BH1239"/>
  <c r="BG1239"/>
  <c r="BF1239"/>
  <c r="T1239"/>
  <c r="R1239"/>
  <c r="P1239"/>
  <c r="BI1235"/>
  <c r="BH1235"/>
  <c r="BG1235"/>
  <c r="BF1235"/>
  <c r="T1235"/>
  <c r="T1234"/>
  <c r="R1235"/>
  <c r="R1234"/>
  <c r="P1235"/>
  <c r="P1234"/>
  <c r="BI1232"/>
  <c r="BH1232"/>
  <c r="BG1232"/>
  <c r="BF1232"/>
  <c r="T1232"/>
  <c r="R1232"/>
  <c r="P1232"/>
  <c r="BI1228"/>
  <c r="BH1228"/>
  <c r="BG1228"/>
  <c r="BF1228"/>
  <c r="T1228"/>
  <c r="R1228"/>
  <c r="P1228"/>
  <c r="BI1224"/>
  <c r="BH1224"/>
  <c r="BG1224"/>
  <c r="BF1224"/>
  <c r="T1224"/>
  <c r="R1224"/>
  <c r="P1224"/>
  <c r="BI1219"/>
  <c r="BH1219"/>
  <c r="BG1219"/>
  <c r="BF1219"/>
  <c r="T1219"/>
  <c r="R1219"/>
  <c r="P1219"/>
  <c r="BI1210"/>
  <c r="BH1210"/>
  <c r="BG1210"/>
  <c r="BF1210"/>
  <c r="T1210"/>
  <c r="R1210"/>
  <c r="P1210"/>
  <c r="BI1205"/>
  <c r="BH1205"/>
  <c r="BG1205"/>
  <c r="BF1205"/>
  <c r="T1205"/>
  <c r="R1205"/>
  <c r="P1205"/>
  <c r="BI1196"/>
  <c r="BH1196"/>
  <c r="BG1196"/>
  <c r="BF1196"/>
  <c r="T1196"/>
  <c r="R1196"/>
  <c r="P1196"/>
  <c r="BI1192"/>
  <c r="BH1192"/>
  <c r="BG1192"/>
  <c r="BF1192"/>
  <c r="T1192"/>
  <c r="R1192"/>
  <c r="P1192"/>
  <c r="BI1190"/>
  <c r="BH1190"/>
  <c r="BG1190"/>
  <c r="BF1190"/>
  <c r="T1190"/>
  <c r="R1190"/>
  <c r="P1190"/>
  <c r="BI1185"/>
  <c r="BH1185"/>
  <c r="BG1185"/>
  <c r="BF1185"/>
  <c r="T1185"/>
  <c r="R1185"/>
  <c r="P1185"/>
  <c r="BI1177"/>
  <c r="BH1177"/>
  <c r="BG1177"/>
  <c r="BF1177"/>
  <c r="T1177"/>
  <c r="R1177"/>
  <c r="P1177"/>
  <c r="BI1172"/>
  <c r="BH1172"/>
  <c r="BG1172"/>
  <c r="BF1172"/>
  <c r="T1172"/>
  <c r="R1172"/>
  <c r="P1172"/>
  <c r="BI1166"/>
  <c r="BH1166"/>
  <c r="BG1166"/>
  <c r="BF1166"/>
  <c r="T1166"/>
  <c r="R1166"/>
  <c r="P1166"/>
  <c r="BI1149"/>
  <c r="BH1149"/>
  <c r="BG1149"/>
  <c r="BF1149"/>
  <c r="T1149"/>
  <c r="R1149"/>
  <c r="P1149"/>
  <c r="BI1130"/>
  <c r="BH1130"/>
  <c r="BG1130"/>
  <c r="BF1130"/>
  <c r="T1130"/>
  <c r="R1130"/>
  <c r="P1130"/>
  <c r="BI1124"/>
  <c r="BH1124"/>
  <c r="BG1124"/>
  <c r="BF1124"/>
  <c r="T1124"/>
  <c r="R1124"/>
  <c r="P1124"/>
  <c r="BI1110"/>
  <c r="BH1110"/>
  <c r="BG1110"/>
  <c r="BF1110"/>
  <c r="T1110"/>
  <c r="R1110"/>
  <c r="P1110"/>
  <c r="BI1101"/>
  <c r="BH1101"/>
  <c r="BG1101"/>
  <c r="BF1101"/>
  <c r="T1101"/>
  <c r="R1101"/>
  <c r="P1101"/>
  <c r="BI1092"/>
  <c r="BH1092"/>
  <c r="BG1092"/>
  <c r="BF1092"/>
  <c r="T1092"/>
  <c r="R1092"/>
  <c r="P1092"/>
  <c r="BI1086"/>
  <c r="BH1086"/>
  <c r="BG1086"/>
  <c r="BF1086"/>
  <c r="T1086"/>
  <c r="R1086"/>
  <c r="P1086"/>
  <c r="BI1078"/>
  <c r="BH1078"/>
  <c r="BG1078"/>
  <c r="BF1078"/>
  <c r="T1078"/>
  <c r="R1078"/>
  <c r="P1078"/>
  <c r="BI1072"/>
  <c r="BH1072"/>
  <c r="BG1072"/>
  <c r="BF1072"/>
  <c r="T1072"/>
  <c r="R1072"/>
  <c r="P1072"/>
  <c r="BI1058"/>
  <c r="BH1058"/>
  <c r="BG1058"/>
  <c r="BF1058"/>
  <c r="T1058"/>
  <c r="R1058"/>
  <c r="P1058"/>
  <c r="BI1056"/>
  <c r="BH1056"/>
  <c r="BG1056"/>
  <c r="BF1056"/>
  <c r="T1056"/>
  <c r="R1056"/>
  <c r="P1056"/>
  <c r="BI1054"/>
  <c r="BH1054"/>
  <c r="BG1054"/>
  <c r="BF1054"/>
  <c r="T1054"/>
  <c r="R1054"/>
  <c r="P1054"/>
  <c r="BI1048"/>
  <c r="BH1048"/>
  <c r="BG1048"/>
  <c r="BF1048"/>
  <c r="T1048"/>
  <c r="R1048"/>
  <c r="P1048"/>
  <c r="BI1042"/>
  <c r="BH1042"/>
  <c r="BG1042"/>
  <c r="BF1042"/>
  <c r="T1042"/>
  <c r="R1042"/>
  <c r="P1042"/>
  <c r="BI1040"/>
  <c r="BH1040"/>
  <c r="BG1040"/>
  <c r="BF1040"/>
  <c r="T1040"/>
  <c r="R1040"/>
  <c r="P1040"/>
  <c r="BI1038"/>
  <c r="BH1038"/>
  <c r="BG1038"/>
  <c r="BF1038"/>
  <c r="T1038"/>
  <c r="R1038"/>
  <c r="P1038"/>
  <c r="BI1032"/>
  <c r="BH1032"/>
  <c r="BG1032"/>
  <c r="BF1032"/>
  <c r="T1032"/>
  <c r="R1032"/>
  <c r="P1032"/>
  <c r="BI1026"/>
  <c r="BH1026"/>
  <c r="BG1026"/>
  <c r="BF1026"/>
  <c r="T1026"/>
  <c r="R1026"/>
  <c r="P1026"/>
  <c r="BI1021"/>
  <c r="BH1021"/>
  <c r="BG1021"/>
  <c r="BF1021"/>
  <c r="T1021"/>
  <c r="R1021"/>
  <c r="P1021"/>
  <c r="BI1015"/>
  <c r="BH1015"/>
  <c r="BG1015"/>
  <c r="BF1015"/>
  <c r="T1015"/>
  <c r="R1015"/>
  <c r="P1015"/>
  <c r="BI1010"/>
  <c r="BH1010"/>
  <c r="BG1010"/>
  <c r="BF1010"/>
  <c r="T1010"/>
  <c r="R1010"/>
  <c r="P1010"/>
  <c r="BI1002"/>
  <c r="BH1002"/>
  <c r="BG1002"/>
  <c r="BF1002"/>
  <c r="T1002"/>
  <c r="R1002"/>
  <c r="P1002"/>
  <c r="BI996"/>
  <c r="BH996"/>
  <c r="BG996"/>
  <c r="BF996"/>
  <c r="T996"/>
  <c r="R996"/>
  <c r="P996"/>
  <c r="BI992"/>
  <c r="BH992"/>
  <c r="BG992"/>
  <c r="BF992"/>
  <c r="T992"/>
  <c r="R992"/>
  <c r="P992"/>
  <c r="BI983"/>
  <c r="BH983"/>
  <c r="BG983"/>
  <c r="BF983"/>
  <c r="T983"/>
  <c r="R983"/>
  <c r="P983"/>
  <c r="BI979"/>
  <c r="BH979"/>
  <c r="BG979"/>
  <c r="BF979"/>
  <c r="T979"/>
  <c r="R979"/>
  <c r="P979"/>
  <c r="BI973"/>
  <c r="BH973"/>
  <c r="BG973"/>
  <c r="BF973"/>
  <c r="T973"/>
  <c r="R973"/>
  <c r="P973"/>
  <c r="BI971"/>
  <c r="BH971"/>
  <c r="BG971"/>
  <c r="BF971"/>
  <c r="T971"/>
  <c r="R971"/>
  <c r="P971"/>
  <c r="BI969"/>
  <c r="BH969"/>
  <c r="BG969"/>
  <c r="BF969"/>
  <c r="T969"/>
  <c r="R969"/>
  <c r="P969"/>
  <c r="BI960"/>
  <c r="BH960"/>
  <c r="BG960"/>
  <c r="BF960"/>
  <c r="T960"/>
  <c r="R960"/>
  <c r="P960"/>
  <c r="BI958"/>
  <c r="BH958"/>
  <c r="BG958"/>
  <c r="BF958"/>
  <c r="T958"/>
  <c r="R958"/>
  <c r="P958"/>
  <c r="BI956"/>
  <c r="BH956"/>
  <c r="BG956"/>
  <c r="BF956"/>
  <c r="T956"/>
  <c r="R956"/>
  <c r="P956"/>
  <c r="BI954"/>
  <c r="BH954"/>
  <c r="BG954"/>
  <c r="BF954"/>
  <c r="T954"/>
  <c r="R954"/>
  <c r="P954"/>
  <c r="BI952"/>
  <c r="BH952"/>
  <c r="BG952"/>
  <c r="BF952"/>
  <c r="T952"/>
  <c r="R952"/>
  <c r="P952"/>
  <c r="BI948"/>
  <c r="BH948"/>
  <c r="BG948"/>
  <c r="BF948"/>
  <c r="T948"/>
  <c r="R948"/>
  <c r="P948"/>
  <c r="BI936"/>
  <c r="BH936"/>
  <c r="BG936"/>
  <c r="BF936"/>
  <c r="T936"/>
  <c r="R936"/>
  <c r="P936"/>
  <c r="BI927"/>
  <c r="BH927"/>
  <c r="BG927"/>
  <c r="BF927"/>
  <c r="T927"/>
  <c r="R927"/>
  <c r="P927"/>
  <c r="BI923"/>
  <c r="BH923"/>
  <c r="BG923"/>
  <c r="BF923"/>
  <c r="T923"/>
  <c r="R923"/>
  <c r="P923"/>
  <c r="BI919"/>
  <c r="BH919"/>
  <c r="BG919"/>
  <c r="BF919"/>
  <c r="T919"/>
  <c r="R919"/>
  <c r="P919"/>
  <c r="BI912"/>
  <c r="BH912"/>
  <c r="BG912"/>
  <c r="BF912"/>
  <c r="T912"/>
  <c r="R912"/>
  <c r="P912"/>
  <c r="BI908"/>
  <c r="BH908"/>
  <c r="BG908"/>
  <c r="BF908"/>
  <c r="T908"/>
  <c r="R908"/>
  <c r="P908"/>
  <c r="BI904"/>
  <c r="BH904"/>
  <c r="BG904"/>
  <c r="BF904"/>
  <c r="T904"/>
  <c r="R904"/>
  <c r="P904"/>
  <c r="BI898"/>
  <c r="BH898"/>
  <c r="BG898"/>
  <c r="BF898"/>
  <c r="T898"/>
  <c r="R898"/>
  <c r="P898"/>
  <c r="BI893"/>
  <c r="BH893"/>
  <c r="BG893"/>
  <c r="BF893"/>
  <c r="T893"/>
  <c r="R893"/>
  <c r="P893"/>
  <c r="BI885"/>
  <c r="BH885"/>
  <c r="BG885"/>
  <c r="BF885"/>
  <c r="T885"/>
  <c r="R885"/>
  <c r="P885"/>
  <c r="BI884"/>
  <c r="BH884"/>
  <c r="BG884"/>
  <c r="BF884"/>
  <c r="T884"/>
  <c r="R884"/>
  <c r="P884"/>
  <c r="BI883"/>
  <c r="BH883"/>
  <c r="BG883"/>
  <c r="BF883"/>
  <c r="T883"/>
  <c r="R883"/>
  <c r="P883"/>
  <c r="BI882"/>
  <c r="BH882"/>
  <c r="BG882"/>
  <c r="BF882"/>
  <c r="T882"/>
  <c r="R882"/>
  <c r="P882"/>
  <c r="BI877"/>
  <c r="BH877"/>
  <c r="BG877"/>
  <c r="BF877"/>
  <c r="T877"/>
  <c r="R877"/>
  <c r="P877"/>
  <c r="BI876"/>
  <c r="BH876"/>
  <c r="BG876"/>
  <c r="BF876"/>
  <c r="T876"/>
  <c r="R876"/>
  <c r="P876"/>
  <c r="BI875"/>
  <c r="BH875"/>
  <c r="BG875"/>
  <c r="BF875"/>
  <c r="T875"/>
  <c r="R875"/>
  <c r="P875"/>
  <c r="BI871"/>
  <c r="BH871"/>
  <c r="BG871"/>
  <c r="BF871"/>
  <c r="T871"/>
  <c r="R871"/>
  <c r="P871"/>
  <c r="BI867"/>
  <c r="BH867"/>
  <c r="BG867"/>
  <c r="BF867"/>
  <c r="T867"/>
  <c r="R867"/>
  <c r="P867"/>
  <c r="BI863"/>
  <c r="BH863"/>
  <c r="BG863"/>
  <c r="BF863"/>
  <c r="T863"/>
  <c r="R863"/>
  <c r="P863"/>
  <c r="BI862"/>
  <c r="BH862"/>
  <c r="BG862"/>
  <c r="BF862"/>
  <c r="T862"/>
  <c r="R862"/>
  <c r="P862"/>
  <c r="BI859"/>
  <c r="BH859"/>
  <c r="BG859"/>
  <c r="BF859"/>
  <c r="T859"/>
  <c r="R859"/>
  <c r="P859"/>
  <c r="BI857"/>
  <c r="BH857"/>
  <c r="BG857"/>
  <c r="BF857"/>
  <c r="T857"/>
  <c r="R857"/>
  <c r="P857"/>
  <c r="BI852"/>
  <c r="BH852"/>
  <c r="BG852"/>
  <c r="BF852"/>
  <c r="T852"/>
  <c r="R852"/>
  <c r="P852"/>
  <c r="BI847"/>
  <c r="BH847"/>
  <c r="BG847"/>
  <c r="BF847"/>
  <c r="T847"/>
  <c r="R847"/>
  <c r="P847"/>
  <c r="BI845"/>
  <c r="BH845"/>
  <c r="BG845"/>
  <c r="BF845"/>
  <c r="T845"/>
  <c r="R845"/>
  <c r="P845"/>
  <c r="BI840"/>
  <c r="BH840"/>
  <c r="BG840"/>
  <c r="BF840"/>
  <c r="T840"/>
  <c r="R840"/>
  <c r="P840"/>
  <c r="BI838"/>
  <c r="BH838"/>
  <c r="BG838"/>
  <c r="BF838"/>
  <c r="T838"/>
  <c r="R838"/>
  <c r="P838"/>
  <c r="BI833"/>
  <c r="BH833"/>
  <c r="BG833"/>
  <c r="BF833"/>
  <c r="T833"/>
  <c r="R833"/>
  <c r="P833"/>
  <c r="BI831"/>
  <c r="BH831"/>
  <c r="BG831"/>
  <c r="BF831"/>
  <c r="T831"/>
  <c r="R831"/>
  <c r="P831"/>
  <c r="BI827"/>
  <c r="BH827"/>
  <c r="BG827"/>
  <c r="BF827"/>
  <c r="T827"/>
  <c r="R827"/>
  <c r="P827"/>
  <c r="BI822"/>
  <c r="BH822"/>
  <c r="BG822"/>
  <c r="BF822"/>
  <c r="T822"/>
  <c r="R822"/>
  <c r="P822"/>
  <c r="BI818"/>
  <c r="BH818"/>
  <c r="BG818"/>
  <c r="BF818"/>
  <c r="T818"/>
  <c r="R818"/>
  <c r="P818"/>
  <c r="BI800"/>
  <c r="BH800"/>
  <c r="BG800"/>
  <c r="BF800"/>
  <c r="T800"/>
  <c r="R800"/>
  <c r="P800"/>
  <c r="BI773"/>
  <c r="BH773"/>
  <c r="BG773"/>
  <c r="BF773"/>
  <c r="T773"/>
  <c r="R773"/>
  <c r="P773"/>
  <c r="BI762"/>
  <c r="BH762"/>
  <c r="BG762"/>
  <c r="BF762"/>
  <c r="T762"/>
  <c r="R762"/>
  <c r="P762"/>
  <c r="BI755"/>
  <c r="BH755"/>
  <c r="BG755"/>
  <c r="BF755"/>
  <c r="T755"/>
  <c r="R755"/>
  <c r="P755"/>
  <c r="BI738"/>
  <c r="BH738"/>
  <c r="BG738"/>
  <c r="BF738"/>
  <c r="T738"/>
  <c r="R738"/>
  <c r="P738"/>
  <c r="BI734"/>
  <c r="BH734"/>
  <c r="BG734"/>
  <c r="BF734"/>
  <c r="T734"/>
  <c r="R734"/>
  <c r="P734"/>
  <c r="BI723"/>
  <c r="BH723"/>
  <c r="BG723"/>
  <c r="BF723"/>
  <c r="T723"/>
  <c r="R723"/>
  <c r="P723"/>
  <c r="BI721"/>
  <c r="BH721"/>
  <c r="BG721"/>
  <c r="BF721"/>
  <c r="T721"/>
  <c r="R721"/>
  <c r="P721"/>
  <c r="BI716"/>
  <c r="BH716"/>
  <c r="BG716"/>
  <c r="BF716"/>
  <c r="T716"/>
  <c r="R716"/>
  <c r="P716"/>
  <c r="BI713"/>
  <c r="BH713"/>
  <c r="BG713"/>
  <c r="BF713"/>
  <c r="T713"/>
  <c r="R713"/>
  <c r="P713"/>
  <c r="BI707"/>
  <c r="BH707"/>
  <c r="BG707"/>
  <c r="BF707"/>
  <c r="T707"/>
  <c r="R707"/>
  <c r="P707"/>
  <c r="BI701"/>
  <c r="BH701"/>
  <c r="BG701"/>
  <c r="BF701"/>
  <c r="T701"/>
  <c r="R701"/>
  <c r="P701"/>
  <c r="BI696"/>
  <c r="BH696"/>
  <c r="BG696"/>
  <c r="BF696"/>
  <c r="T696"/>
  <c r="R696"/>
  <c r="P696"/>
  <c r="BI691"/>
  <c r="BH691"/>
  <c r="BG691"/>
  <c r="BF691"/>
  <c r="T691"/>
  <c r="R691"/>
  <c r="P691"/>
  <c r="BI668"/>
  <c r="BH668"/>
  <c r="BG668"/>
  <c r="BF668"/>
  <c r="T668"/>
  <c r="R668"/>
  <c r="P668"/>
  <c r="BI664"/>
  <c r="BH664"/>
  <c r="BG664"/>
  <c r="BF664"/>
  <c r="T664"/>
  <c r="R664"/>
  <c r="P664"/>
  <c r="BI659"/>
  <c r="BH659"/>
  <c r="BG659"/>
  <c r="BF659"/>
  <c r="T659"/>
  <c r="R659"/>
  <c r="P659"/>
  <c r="BI655"/>
  <c r="BH655"/>
  <c r="BG655"/>
  <c r="BF655"/>
  <c r="T655"/>
  <c r="R655"/>
  <c r="P655"/>
  <c r="BI648"/>
  <c r="BH648"/>
  <c r="BG648"/>
  <c r="BF648"/>
  <c r="T648"/>
  <c r="R648"/>
  <c r="P648"/>
  <c r="BI643"/>
  <c r="BH643"/>
  <c r="BG643"/>
  <c r="BF643"/>
  <c r="T643"/>
  <c r="R643"/>
  <c r="P643"/>
  <c r="BI636"/>
  <c r="BH636"/>
  <c r="BG636"/>
  <c r="BF636"/>
  <c r="T636"/>
  <c r="R636"/>
  <c r="P636"/>
  <c r="BI632"/>
  <c r="BH632"/>
  <c r="BG632"/>
  <c r="BF632"/>
  <c r="T632"/>
  <c r="R632"/>
  <c r="P632"/>
  <c r="BI621"/>
  <c r="BH621"/>
  <c r="BG621"/>
  <c r="BF621"/>
  <c r="T621"/>
  <c r="R621"/>
  <c r="P621"/>
  <c r="BI617"/>
  <c r="BH617"/>
  <c r="BG617"/>
  <c r="BF617"/>
  <c r="T617"/>
  <c r="R617"/>
  <c r="P617"/>
  <c r="BI590"/>
  <c r="BH590"/>
  <c r="BG590"/>
  <c r="BF590"/>
  <c r="T590"/>
  <c r="R590"/>
  <c r="P590"/>
  <c r="BI588"/>
  <c r="BH588"/>
  <c r="BG588"/>
  <c r="BF588"/>
  <c r="T588"/>
  <c r="R588"/>
  <c r="P588"/>
  <c r="BI558"/>
  <c r="BH558"/>
  <c r="BG558"/>
  <c r="BF558"/>
  <c r="T558"/>
  <c r="R558"/>
  <c r="P558"/>
  <c r="BI526"/>
  <c r="BH526"/>
  <c r="BG526"/>
  <c r="BF526"/>
  <c r="T526"/>
  <c r="R526"/>
  <c r="P526"/>
  <c r="BI520"/>
  <c r="BH520"/>
  <c r="BG520"/>
  <c r="BF520"/>
  <c r="T520"/>
  <c r="R520"/>
  <c r="P520"/>
  <c r="BI517"/>
  <c r="BH517"/>
  <c r="BG517"/>
  <c r="BF517"/>
  <c r="T517"/>
  <c r="R517"/>
  <c r="P517"/>
  <c r="BI511"/>
  <c r="BH511"/>
  <c r="BG511"/>
  <c r="BF511"/>
  <c r="T511"/>
  <c r="R511"/>
  <c r="P511"/>
  <c r="BI494"/>
  <c r="BH494"/>
  <c r="BG494"/>
  <c r="BF494"/>
  <c r="T494"/>
  <c r="R494"/>
  <c r="P494"/>
  <c r="BI492"/>
  <c r="BH492"/>
  <c r="BG492"/>
  <c r="BF492"/>
  <c r="T492"/>
  <c r="R492"/>
  <c r="P492"/>
  <c r="BI487"/>
  <c r="BH487"/>
  <c r="BG487"/>
  <c r="BF487"/>
  <c r="T487"/>
  <c r="R487"/>
  <c r="P487"/>
  <c r="BI485"/>
  <c r="BH485"/>
  <c r="BG485"/>
  <c r="BF485"/>
  <c r="T485"/>
  <c r="R485"/>
  <c r="P485"/>
  <c r="BI481"/>
  <c r="BH481"/>
  <c r="BG481"/>
  <c r="BF481"/>
  <c r="T481"/>
  <c r="R481"/>
  <c r="P481"/>
  <c r="BI476"/>
  <c r="BH476"/>
  <c r="BG476"/>
  <c r="BF476"/>
  <c r="T476"/>
  <c r="R476"/>
  <c r="P476"/>
  <c r="BI471"/>
  <c r="BH471"/>
  <c r="BG471"/>
  <c r="BF471"/>
  <c r="T471"/>
  <c r="R471"/>
  <c r="P471"/>
  <c r="BI461"/>
  <c r="BH461"/>
  <c r="BG461"/>
  <c r="BF461"/>
  <c r="T461"/>
  <c r="T449"/>
  <c r="R461"/>
  <c r="R449"/>
  <c r="P461"/>
  <c r="P449"/>
  <c r="BI456"/>
  <c r="BH456"/>
  <c r="BG456"/>
  <c r="BF456"/>
  <c r="T456"/>
  <c r="R456"/>
  <c r="P456"/>
  <c r="BI450"/>
  <c r="BH450"/>
  <c r="BG450"/>
  <c r="BF450"/>
  <c r="T450"/>
  <c r="R450"/>
  <c r="P450"/>
  <c r="BI444"/>
  <c r="BH444"/>
  <c r="BG444"/>
  <c r="BF444"/>
  <c r="T444"/>
  <c r="R444"/>
  <c r="P444"/>
  <c r="BI440"/>
  <c r="BH440"/>
  <c r="BG440"/>
  <c r="BF440"/>
  <c r="T440"/>
  <c r="R440"/>
  <c r="P440"/>
  <c r="BI438"/>
  <c r="BH438"/>
  <c r="BG438"/>
  <c r="BF438"/>
  <c r="T438"/>
  <c r="R438"/>
  <c r="P438"/>
  <c r="BI436"/>
  <c r="BH436"/>
  <c r="BG436"/>
  <c r="BF436"/>
  <c r="T436"/>
  <c r="R436"/>
  <c r="P436"/>
  <c r="BI434"/>
  <c r="BH434"/>
  <c r="BG434"/>
  <c r="BF434"/>
  <c r="T434"/>
  <c r="R434"/>
  <c r="P434"/>
  <c r="BI432"/>
  <c r="BH432"/>
  <c r="BG432"/>
  <c r="BF432"/>
  <c r="T432"/>
  <c r="R432"/>
  <c r="P432"/>
  <c r="BI430"/>
  <c r="BH430"/>
  <c r="BG430"/>
  <c r="BF430"/>
  <c r="T430"/>
  <c r="R430"/>
  <c r="P430"/>
  <c r="BI428"/>
  <c r="BH428"/>
  <c r="BG428"/>
  <c r="BF428"/>
  <c r="T428"/>
  <c r="R428"/>
  <c r="P428"/>
  <c r="BI426"/>
  <c r="BH426"/>
  <c r="BG426"/>
  <c r="BF426"/>
  <c r="T426"/>
  <c r="R426"/>
  <c r="P426"/>
  <c r="BI421"/>
  <c r="BH421"/>
  <c r="BG421"/>
  <c r="BF421"/>
  <c r="T421"/>
  <c r="R421"/>
  <c r="P421"/>
  <c r="BI419"/>
  <c r="BH419"/>
  <c r="BG419"/>
  <c r="BF419"/>
  <c r="T419"/>
  <c r="R419"/>
  <c r="P419"/>
  <c r="BI417"/>
  <c r="BH417"/>
  <c r="BG417"/>
  <c r="BF417"/>
  <c r="T417"/>
  <c r="R417"/>
  <c r="P417"/>
  <c r="BI412"/>
  <c r="BH412"/>
  <c r="BG412"/>
  <c r="BF412"/>
  <c r="T412"/>
  <c r="R412"/>
  <c r="P412"/>
  <c r="BI410"/>
  <c r="BH410"/>
  <c r="BG410"/>
  <c r="BF410"/>
  <c r="T410"/>
  <c r="R410"/>
  <c r="P410"/>
  <c r="BI408"/>
  <c r="BH408"/>
  <c r="BG408"/>
  <c r="BF408"/>
  <c r="T408"/>
  <c r="R408"/>
  <c r="P408"/>
  <c r="BI406"/>
  <c r="BH406"/>
  <c r="BG406"/>
  <c r="BF406"/>
  <c r="T406"/>
  <c r="R406"/>
  <c r="P406"/>
  <c r="BI403"/>
  <c r="BH403"/>
  <c r="BG403"/>
  <c r="BF403"/>
  <c r="T403"/>
  <c r="R403"/>
  <c r="P403"/>
  <c r="BI399"/>
  <c r="BH399"/>
  <c r="BG399"/>
  <c r="BF399"/>
  <c r="T399"/>
  <c r="R399"/>
  <c r="P399"/>
  <c r="BI395"/>
  <c r="BH395"/>
  <c r="BG395"/>
  <c r="BF395"/>
  <c r="T395"/>
  <c r="R395"/>
  <c r="P395"/>
  <c r="BI389"/>
  <c r="BH389"/>
  <c r="BG389"/>
  <c r="BF389"/>
  <c r="T389"/>
  <c r="R389"/>
  <c r="P389"/>
  <c r="BI384"/>
  <c r="BH384"/>
  <c r="BG384"/>
  <c r="BF384"/>
  <c r="T384"/>
  <c r="R384"/>
  <c r="P384"/>
  <c r="BI382"/>
  <c r="BH382"/>
  <c r="BG382"/>
  <c r="BF382"/>
  <c r="T382"/>
  <c r="R382"/>
  <c r="P382"/>
  <c r="BI378"/>
  <c r="BH378"/>
  <c r="BG378"/>
  <c r="BF378"/>
  <c r="T378"/>
  <c r="R378"/>
  <c r="P378"/>
  <c r="BI372"/>
  <c r="BH372"/>
  <c r="BG372"/>
  <c r="BF372"/>
  <c r="T372"/>
  <c r="R372"/>
  <c r="P372"/>
  <c r="BI370"/>
  <c r="BH370"/>
  <c r="BG370"/>
  <c r="BF370"/>
  <c r="T370"/>
  <c r="R370"/>
  <c r="P370"/>
  <c r="BI369"/>
  <c r="BH369"/>
  <c r="BG369"/>
  <c r="BF369"/>
  <c r="T369"/>
  <c r="R369"/>
  <c r="P369"/>
  <c r="BI363"/>
  <c r="BH363"/>
  <c r="BG363"/>
  <c r="BF363"/>
  <c r="T363"/>
  <c r="R363"/>
  <c r="P363"/>
  <c r="BI358"/>
  <c r="BH358"/>
  <c r="BG358"/>
  <c r="BF358"/>
  <c r="T358"/>
  <c r="R358"/>
  <c r="P358"/>
  <c r="BI349"/>
  <c r="BH349"/>
  <c r="BG349"/>
  <c r="BF349"/>
  <c r="T349"/>
  <c r="R349"/>
  <c r="P349"/>
  <c r="BI344"/>
  <c r="BH344"/>
  <c r="BG344"/>
  <c r="BF344"/>
  <c r="T344"/>
  <c r="R344"/>
  <c r="P344"/>
  <c r="BI333"/>
  <c r="BH333"/>
  <c r="BG333"/>
  <c r="BF333"/>
  <c r="T333"/>
  <c r="R333"/>
  <c r="P333"/>
  <c r="BI331"/>
  <c r="BH331"/>
  <c r="BG331"/>
  <c r="BF331"/>
  <c r="T331"/>
  <c r="R331"/>
  <c r="P331"/>
  <c r="BI326"/>
  <c r="BH326"/>
  <c r="BG326"/>
  <c r="BF326"/>
  <c r="T326"/>
  <c r="R326"/>
  <c r="P326"/>
  <c r="BI321"/>
  <c r="BH321"/>
  <c r="BG321"/>
  <c r="BF321"/>
  <c r="T321"/>
  <c r="R321"/>
  <c r="P321"/>
  <c r="BI315"/>
  <c r="BH315"/>
  <c r="BG315"/>
  <c r="BF315"/>
  <c r="T315"/>
  <c r="R315"/>
  <c r="P315"/>
  <c r="BI309"/>
  <c r="BH309"/>
  <c r="BG309"/>
  <c r="BF309"/>
  <c r="T309"/>
  <c r="R309"/>
  <c r="P309"/>
  <c r="BI304"/>
  <c r="BH304"/>
  <c r="BG304"/>
  <c r="BF304"/>
  <c r="T304"/>
  <c r="R304"/>
  <c r="P304"/>
  <c r="BI294"/>
  <c r="BH294"/>
  <c r="BG294"/>
  <c r="BF294"/>
  <c r="T294"/>
  <c r="R294"/>
  <c r="P294"/>
  <c r="BI290"/>
  <c r="BH290"/>
  <c r="BG290"/>
  <c r="BF290"/>
  <c r="T290"/>
  <c r="R290"/>
  <c r="P290"/>
  <c r="BI285"/>
  <c r="BH285"/>
  <c r="BG285"/>
  <c r="BF285"/>
  <c r="T285"/>
  <c r="R285"/>
  <c r="P285"/>
  <c r="BI280"/>
  <c r="BH280"/>
  <c r="BG280"/>
  <c r="BF280"/>
  <c r="T280"/>
  <c r="R280"/>
  <c r="P280"/>
  <c r="BI275"/>
  <c r="BH275"/>
  <c r="BG275"/>
  <c r="BF275"/>
  <c r="T275"/>
  <c r="R275"/>
  <c r="P275"/>
  <c r="BI268"/>
  <c r="BH268"/>
  <c r="BG268"/>
  <c r="BF268"/>
  <c r="T268"/>
  <c r="R268"/>
  <c r="P268"/>
  <c r="BI265"/>
  <c r="BH265"/>
  <c r="BG265"/>
  <c r="BF265"/>
  <c r="T265"/>
  <c r="R265"/>
  <c r="P265"/>
  <c r="BI263"/>
  <c r="BH263"/>
  <c r="BG263"/>
  <c r="BF263"/>
  <c r="T263"/>
  <c r="R263"/>
  <c r="P263"/>
  <c r="BI259"/>
  <c r="BH259"/>
  <c r="BG259"/>
  <c r="BF259"/>
  <c r="T259"/>
  <c r="R259"/>
  <c r="P259"/>
  <c r="BI252"/>
  <c r="BH252"/>
  <c r="BG252"/>
  <c r="BF252"/>
  <c r="T252"/>
  <c r="R252"/>
  <c r="P252"/>
  <c r="BI248"/>
  <c r="BH248"/>
  <c r="BG248"/>
  <c r="BF248"/>
  <c r="T248"/>
  <c r="R248"/>
  <c r="P248"/>
  <c r="BI246"/>
  <c r="BH246"/>
  <c r="BG246"/>
  <c r="BF246"/>
  <c r="T246"/>
  <c r="R246"/>
  <c r="P246"/>
  <c r="BI242"/>
  <c r="BH242"/>
  <c r="BG242"/>
  <c r="BF242"/>
  <c r="T242"/>
  <c r="R242"/>
  <c r="P242"/>
  <c r="BI237"/>
  <c r="BH237"/>
  <c r="BG237"/>
  <c r="BF237"/>
  <c r="T237"/>
  <c r="R237"/>
  <c r="P237"/>
  <c r="BI232"/>
  <c r="BH232"/>
  <c r="BG232"/>
  <c r="BF232"/>
  <c r="T232"/>
  <c r="R232"/>
  <c r="P232"/>
  <c r="BI225"/>
  <c r="BH225"/>
  <c r="BG225"/>
  <c r="BF225"/>
  <c r="T225"/>
  <c r="R225"/>
  <c r="P225"/>
  <c r="BI223"/>
  <c r="BH223"/>
  <c r="BG223"/>
  <c r="BF223"/>
  <c r="T223"/>
  <c r="R223"/>
  <c r="P223"/>
  <c r="BI221"/>
  <c r="BH221"/>
  <c r="BG221"/>
  <c r="BF221"/>
  <c r="T221"/>
  <c r="R221"/>
  <c r="P221"/>
  <c r="BI212"/>
  <c r="BH212"/>
  <c r="BG212"/>
  <c r="BF212"/>
  <c r="T212"/>
  <c r="R212"/>
  <c r="P212"/>
  <c r="BI203"/>
  <c r="BH203"/>
  <c r="BG203"/>
  <c r="BF203"/>
  <c r="T203"/>
  <c r="R203"/>
  <c r="P203"/>
  <c r="BI197"/>
  <c r="BH197"/>
  <c r="BG197"/>
  <c r="BF197"/>
  <c r="T197"/>
  <c r="R197"/>
  <c r="P197"/>
  <c r="BI190"/>
  <c r="BH190"/>
  <c r="BG190"/>
  <c r="BF190"/>
  <c r="T190"/>
  <c r="R190"/>
  <c r="P190"/>
  <c r="BI188"/>
  <c r="BH188"/>
  <c r="BG188"/>
  <c r="BF188"/>
  <c r="T188"/>
  <c r="R188"/>
  <c r="P188"/>
  <c r="BI179"/>
  <c r="BH179"/>
  <c r="BG179"/>
  <c r="BF179"/>
  <c r="T179"/>
  <c r="R179"/>
  <c r="P179"/>
  <c r="BI173"/>
  <c r="BH173"/>
  <c r="BG173"/>
  <c r="BF173"/>
  <c r="T173"/>
  <c r="R173"/>
  <c r="P173"/>
  <c r="BI171"/>
  <c r="BH171"/>
  <c r="BG171"/>
  <c r="BF171"/>
  <c r="T171"/>
  <c r="R171"/>
  <c r="P171"/>
  <c r="BI165"/>
  <c r="BH165"/>
  <c r="BG165"/>
  <c r="BF165"/>
  <c r="T165"/>
  <c r="R165"/>
  <c r="P165"/>
  <c r="BI163"/>
  <c r="BH163"/>
  <c r="BG163"/>
  <c r="BF163"/>
  <c r="T163"/>
  <c r="R163"/>
  <c r="P163"/>
  <c r="BI161"/>
  <c r="BH161"/>
  <c r="BG161"/>
  <c r="BF161"/>
  <c r="T161"/>
  <c r="R161"/>
  <c r="P161"/>
  <c r="BI159"/>
  <c r="BH159"/>
  <c r="BG159"/>
  <c r="BF159"/>
  <c r="T159"/>
  <c r="R159"/>
  <c r="P159"/>
  <c r="BI157"/>
  <c r="BH157"/>
  <c r="BG157"/>
  <c r="BF157"/>
  <c r="T157"/>
  <c r="R157"/>
  <c r="P157"/>
  <c r="BI151"/>
  <c r="BH151"/>
  <c r="BG151"/>
  <c r="BF151"/>
  <c r="T151"/>
  <c r="R151"/>
  <c r="P151"/>
  <c r="J144"/>
  <c r="F144"/>
  <c r="F142"/>
  <c r="E140"/>
  <c r="J93"/>
  <c r="F93"/>
  <c r="F91"/>
  <c r="E89"/>
  <c r="J26"/>
  <c r="E26"/>
  <c r="J145"/>
  <c r="J25"/>
  <c r="J20"/>
  <c r="E20"/>
  <c r="F145"/>
  <c r="J19"/>
  <c r="J14"/>
  <c r="J91"/>
  <c r="E7"/>
  <c r="E136"/>
  <c i="2" r="J39"/>
  <c r="J38"/>
  <c i="1" r="AY96"/>
  <c i="2" r="J37"/>
  <c i="1" r="AX96"/>
  <c i="2" r="BI147"/>
  <c r="BH147"/>
  <c r="BG147"/>
  <c r="BF147"/>
  <c r="T147"/>
  <c r="R147"/>
  <c r="P147"/>
  <c r="BI145"/>
  <c r="BH145"/>
  <c r="BG145"/>
  <c r="BF145"/>
  <c r="T145"/>
  <c r="R145"/>
  <c r="P145"/>
  <c r="BI143"/>
  <c r="BH143"/>
  <c r="BG143"/>
  <c r="BF143"/>
  <c r="T143"/>
  <c r="R143"/>
  <c r="P143"/>
  <c r="BI141"/>
  <c r="BH141"/>
  <c r="BG141"/>
  <c r="BF141"/>
  <c r="T141"/>
  <c r="R141"/>
  <c r="P141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BI133"/>
  <c r="BH133"/>
  <c r="BG133"/>
  <c r="BF133"/>
  <c r="T133"/>
  <c r="R133"/>
  <c r="P133"/>
  <c r="BI131"/>
  <c r="BH131"/>
  <c r="BG131"/>
  <c r="BF131"/>
  <c r="T131"/>
  <c r="R131"/>
  <c r="P131"/>
  <c r="BI129"/>
  <c r="BH129"/>
  <c r="BG129"/>
  <c r="BF129"/>
  <c r="T129"/>
  <c r="R129"/>
  <c r="P129"/>
  <c r="BI127"/>
  <c r="BH127"/>
  <c r="BG127"/>
  <c r="BF127"/>
  <c r="T127"/>
  <c r="R127"/>
  <c r="P127"/>
  <c r="BI125"/>
  <c r="BH125"/>
  <c r="BG125"/>
  <c r="BF125"/>
  <c r="T125"/>
  <c r="R125"/>
  <c r="P125"/>
  <c r="J118"/>
  <c r="F118"/>
  <c r="F116"/>
  <c r="E114"/>
  <c r="J93"/>
  <c r="F93"/>
  <c r="F91"/>
  <c r="E89"/>
  <c r="J26"/>
  <c r="E26"/>
  <c r="J94"/>
  <c r="J25"/>
  <c r="J20"/>
  <c r="E20"/>
  <c r="F119"/>
  <c r="J19"/>
  <c r="J14"/>
  <c r="J91"/>
  <c r="E7"/>
  <c r="E110"/>
  <c i="1" r="L90"/>
  <c r="AM90"/>
  <c r="AM89"/>
  <c r="L89"/>
  <c r="AM87"/>
  <c r="L87"/>
  <c r="L85"/>
  <c r="L84"/>
  <c i="7" r="BK180"/>
  <c r="BK178"/>
  <c r="J176"/>
  <c r="BK174"/>
  <c r="J174"/>
  <c r="J171"/>
  <c r="BK170"/>
  <c r="BK168"/>
  <c r="J167"/>
  <c r="BK165"/>
  <c r="J164"/>
  <c r="J162"/>
  <c r="BK157"/>
  <c r="J154"/>
  <c r="J153"/>
  <c r="J152"/>
  <c r="J151"/>
  <c r="BK148"/>
  <c r="J147"/>
  <c r="J141"/>
  <c r="BK140"/>
  <c r="BK137"/>
  <c r="BK136"/>
  <c r="BK133"/>
  <c r="J130"/>
  <c r="J127"/>
  <c i="6" r="J155"/>
  <c r="J154"/>
  <c r="J152"/>
  <c r="J151"/>
  <c r="BK150"/>
  <c r="J149"/>
  <c r="BK148"/>
  <c r="J146"/>
  <c r="BK145"/>
  <c r="BK142"/>
  <c r="J137"/>
  <c r="BK133"/>
  <c r="J127"/>
  <c i="5" r="J202"/>
  <c r="BK199"/>
  <c r="BK197"/>
  <c r="BK193"/>
  <c r="J189"/>
  <c r="J187"/>
  <c r="BK181"/>
  <c r="J173"/>
  <c r="BK171"/>
  <c r="BK169"/>
  <c r="J167"/>
  <c r="J165"/>
  <c r="J163"/>
  <c r="BK161"/>
  <c r="J159"/>
  <c r="BK157"/>
  <c r="J155"/>
  <c r="J151"/>
  <c r="BK149"/>
  <c r="BK144"/>
  <c r="J142"/>
  <c r="BK140"/>
  <c r="BK137"/>
  <c r="J137"/>
  <c r="J135"/>
  <c r="J133"/>
  <c r="J131"/>
  <c r="BK127"/>
  <c i="4" r="J254"/>
  <c r="BK252"/>
  <c r="BK250"/>
  <c r="BK248"/>
  <c r="J246"/>
  <c r="J239"/>
  <c r="BK236"/>
  <c r="BK231"/>
  <c r="BK229"/>
  <c r="BK226"/>
  <c r="BK216"/>
  <c r="J212"/>
  <c r="BK210"/>
  <c r="BK205"/>
  <c r="BK203"/>
  <c r="J201"/>
  <c r="J199"/>
  <c r="J197"/>
  <c r="BK195"/>
  <c r="J189"/>
  <c r="BK187"/>
  <c r="BK184"/>
  <c r="J178"/>
  <c r="BK174"/>
  <c r="BK164"/>
  <c r="BK161"/>
  <c r="BK158"/>
  <c r="BK154"/>
  <c r="BK148"/>
  <c r="J146"/>
  <c r="J140"/>
  <c r="BK135"/>
  <c r="BK131"/>
  <c i="3" r="J1745"/>
  <c r="J1742"/>
  <c r="BK1741"/>
  <c r="J1739"/>
  <c r="J1721"/>
  <c r="BK1705"/>
  <c r="BK1695"/>
  <c r="BK1692"/>
  <c r="BK1689"/>
  <c r="J1683"/>
  <c r="J1680"/>
  <c r="J1679"/>
  <c r="J1678"/>
  <c r="BK1675"/>
  <c r="J1670"/>
  <c r="J1667"/>
  <c r="J1665"/>
  <c r="J1662"/>
  <c r="J1653"/>
  <c r="BK1651"/>
  <c r="J1644"/>
  <c r="J1626"/>
  <c r="J1615"/>
  <c r="J1601"/>
  <c r="J1587"/>
  <c r="J1582"/>
  <c r="BK1539"/>
  <c r="BK1531"/>
  <c r="BK1525"/>
  <c r="BK1518"/>
  <c r="BK1511"/>
  <c r="BK1482"/>
  <c r="J1480"/>
  <c r="BK1463"/>
  <c r="BK1457"/>
  <c r="BK1454"/>
  <c r="J1445"/>
  <c r="BK1441"/>
  <c r="J1437"/>
  <c r="J1430"/>
  <c r="BK1423"/>
  <c r="BK1409"/>
  <c r="J1405"/>
  <c r="J1398"/>
  <c r="BK1391"/>
  <c r="J1382"/>
  <c r="J1381"/>
  <c r="J1373"/>
  <c r="BK1361"/>
  <c r="BK1347"/>
  <c r="BK1330"/>
  <c r="BK1324"/>
  <c r="J1313"/>
  <c r="BK1308"/>
  <c r="BK1300"/>
  <c r="BK1296"/>
  <c r="BK1292"/>
  <c r="J1290"/>
  <c r="J1288"/>
  <c r="BK1262"/>
  <c r="BK1239"/>
  <c r="BK1228"/>
  <c r="BK1224"/>
  <c r="BK1219"/>
  <c r="J1210"/>
  <c r="J1205"/>
  <c r="J1192"/>
  <c r="J1177"/>
  <c r="J1166"/>
  <c r="BK1149"/>
  <c r="J1101"/>
  <c r="BK1092"/>
  <c r="BK1086"/>
  <c r="J1056"/>
  <c r="J1054"/>
  <c r="BK1038"/>
  <c r="J1032"/>
  <c r="BK1026"/>
  <c r="J1021"/>
  <c r="J1010"/>
  <c r="BK1002"/>
  <c r="BK996"/>
  <c r="BK992"/>
  <c r="BK983"/>
  <c r="J973"/>
  <c r="J971"/>
  <c r="BK956"/>
  <c r="BK954"/>
  <c r="J952"/>
  <c r="BK948"/>
  <c r="J936"/>
  <c r="BK927"/>
  <c r="J923"/>
  <c r="BK919"/>
  <c r="J912"/>
  <c r="BK904"/>
  <c r="J898"/>
  <c r="BK884"/>
  <c r="BK882"/>
  <c r="BK875"/>
  <c r="BK859"/>
  <c r="BK857"/>
  <c r="BK852"/>
  <c r="J847"/>
  <c r="BK845"/>
  <c r="J831"/>
  <c r="J827"/>
  <c r="J800"/>
  <c r="BK738"/>
  <c r="BK723"/>
  <c r="BK701"/>
  <c r="J696"/>
  <c r="J621"/>
  <c r="J617"/>
  <c r="BK511"/>
  <c r="J494"/>
  <c r="BK492"/>
  <c r="BK487"/>
  <c r="J476"/>
  <c r="J471"/>
  <c r="J456"/>
  <c r="BK436"/>
  <c r="BK434"/>
  <c r="J432"/>
  <c r="J430"/>
  <c r="J428"/>
  <c r="BK419"/>
  <c r="J417"/>
  <c r="J384"/>
  <c r="BK372"/>
  <c r="J370"/>
  <c r="J369"/>
  <c r="J363"/>
  <c r="BK358"/>
  <c r="BK344"/>
  <c r="J309"/>
  <c r="BK304"/>
  <c r="BK294"/>
  <c r="BK290"/>
  <c r="BK259"/>
  <c r="J252"/>
  <c r="J237"/>
  <c r="BK232"/>
  <c r="J223"/>
  <c r="J221"/>
  <c r="BK212"/>
  <c r="BK203"/>
  <c r="J188"/>
  <c r="BK179"/>
  <c r="BK171"/>
  <c r="J165"/>
  <c r="BK161"/>
  <c r="BK159"/>
  <c r="J157"/>
  <c r="BK151"/>
  <c i="2" r="J145"/>
  <c r="BK143"/>
  <c r="BK137"/>
  <c r="BK131"/>
  <c i="1" r="AS95"/>
  <c i="7" r="J180"/>
  <c r="BK171"/>
  <c r="J170"/>
  <c r="J168"/>
  <c r="J165"/>
  <c r="J163"/>
  <c r="BK158"/>
  <c r="J156"/>
  <c r="BK155"/>
  <c r="BK153"/>
  <c r="BK152"/>
  <c r="J148"/>
  <c r="J146"/>
  <c r="BK144"/>
  <c r="BK134"/>
  <c r="J131"/>
  <c r="J128"/>
  <c r="BK127"/>
  <c i="6" r="BK155"/>
  <c r="J153"/>
  <c r="BK151"/>
  <c r="BK149"/>
  <c r="BK146"/>
  <c r="J145"/>
  <c r="J144"/>
  <c r="J143"/>
  <c r="J142"/>
  <c r="J141"/>
  <c r="BK140"/>
  <c r="BK138"/>
  <c r="J135"/>
  <c r="J132"/>
  <c r="J130"/>
  <c r="BK129"/>
  <c i="5" r="BK202"/>
  <c r="J199"/>
  <c r="BK195"/>
  <c r="J191"/>
  <c r="BK189"/>
  <c r="BK187"/>
  <c r="J183"/>
  <c r="J181"/>
  <c r="J179"/>
  <c r="BK177"/>
  <c r="J175"/>
  <c r="J171"/>
  <c r="J161"/>
  <c r="BK155"/>
  <c r="BK153"/>
  <c r="J149"/>
  <c r="J146"/>
  <c r="J144"/>
  <c r="BK142"/>
  <c r="J140"/>
  <c r="BK131"/>
  <c r="J129"/>
  <c i="4" r="J258"/>
  <c r="J256"/>
  <c r="BK242"/>
  <c r="BK239"/>
  <c r="J236"/>
  <c r="J234"/>
  <c r="BK224"/>
  <c r="J222"/>
  <c r="J218"/>
  <c r="BK214"/>
  <c r="J210"/>
  <c r="J208"/>
  <c r="BK201"/>
  <c r="BK199"/>
  <c r="J195"/>
  <c r="BK193"/>
  <c r="BK191"/>
  <c r="BK189"/>
  <c r="J187"/>
  <c r="J184"/>
  <c r="J181"/>
  <c r="BK176"/>
  <c r="J174"/>
  <c r="J172"/>
  <c r="J170"/>
  <c r="BK167"/>
  <c r="J164"/>
  <c r="J161"/>
  <c r="J159"/>
  <c r="J158"/>
  <c r="J156"/>
  <c r="J152"/>
  <c r="BK150"/>
  <c r="J148"/>
  <c r="BK146"/>
  <c r="J144"/>
  <c r="BK142"/>
  <c r="J138"/>
  <c r="J135"/>
  <c r="J133"/>
  <c r="J131"/>
  <c i="3" r="BK1742"/>
  <c r="J1741"/>
  <c r="J1737"/>
  <c r="J1735"/>
  <c r="BK1733"/>
  <c r="BK1731"/>
  <c r="J1729"/>
  <c r="BK1720"/>
  <c r="BK1709"/>
  <c r="J1705"/>
  <c r="BK1701"/>
  <c r="J1695"/>
  <c r="BK1687"/>
  <c r="J1686"/>
  <c r="J1685"/>
  <c r="BK1684"/>
  <c r="BK1683"/>
  <c r="BK1667"/>
  <c r="BK1661"/>
  <c r="J1659"/>
  <c r="J1651"/>
  <c r="BK1644"/>
  <c r="J1629"/>
  <c r="BK1615"/>
  <c r="J1613"/>
  <c r="BK1582"/>
  <c r="J1580"/>
  <c r="J1574"/>
  <c r="J1551"/>
  <c r="J1536"/>
  <c r="J1511"/>
  <c r="BK1503"/>
  <c r="BK1495"/>
  <c r="BK1489"/>
  <c r="J1487"/>
  <c r="J1467"/>
  <c r="J1450"/>
  <c r="BK1445"/>
  <c r="BK1430"/>
  <c r="J1423"/>
  <c r="BK1418"/>
  <c r="J1414"/>
  <c r="J1395"/>
  <c r="J1391"/>
  <c r="J1383"/>
  <c r="BK1355"/>
  <c r="J1353"/>
  <c r="J1337"/>
  <c r="J1330"/>
  <c r="J1325"/>
  <c r="BK1319"/>
  <c r="BK1314"/>
  <c r="J1296"/>
  <c r="BK1290"/>
  <c r="BK1288"/>
  <c r="J1284"/>
  <c r="J1280"/>
  <c r="BK1248"/>
  <c r="J1244"/>
  <c r="BK1190"/>
  <c r="J1185"/>
  <c r="BK1177"/>
  <c r="J1149"/>
  <c r="J1130"/>
  <c r="BK1124"/>
  <c r="BK1110"/>
  <c r="J1078"/>
  <c r="BK1058"/>
  <c r="BK1056"/>
  <c r="J1042"/>
  <c r="J1040"/>
  <c r="J1038"/>
  <c r="BK1021"/>
  <c r="J1015"/>
  <c r="J996"/>
  <c r="J992"/>
  <c r="J983"/>
  <c r="BK971"/>
  <c r="BK969"/>
  <c r="BK960"/>
  <c r="BK936"/>
  <c r="J927"/>
  <c r="BK908"/>
  <c r="J904"/>
  <c r="BK893"/>
  <c r="J885"/>
  <c r="J877"/>
  <c r="J876"/>
  <c r="J871"/>
  <c r="J867"/>
  <c r="BK847"/>
  <c r="BK831"/>
  <c r="J818"/>
  <c r="BK773"/>
  <c r="BK762"/>
  <c r="J734"/>
  <c r="J723"/>
  <c r="J721"/>
  <c r="J716"/>
  <c r="BK691"/>
  <c r="BK668"/>
  <c r="BK664"/>
  <c r="BK659"/>
  <c r="BK655"/>
  <c r="BK648"/>
  <c r="J643"/>
  <c r="J636"/>
  <c r="J632"/>
  <c r="J590"/>
  <c r="BK588"/>
  <c r="BK558"/>
  <c r="BK526"/>
  <c r="J520"/>
  <c r="BK517"/>
  <c r="J485"/>
  <c r="J481"/>
  <c r="J461"/>
  <c r="BK456"/>
  <c r="J450"/>
  <c r="BK438"/>
  <c r="J426"/>
  <c r="BK412"/>
  <c r="J408"/>
  <c r="BK403"/>
  <c r="J399"/>
  <c r="BK395"/>
  <c r="BK389"/>
  <c r="BK384"/>
  <c r="J382"/>
  <c r="BK378"/>
  <c r="J372"/>
  <c r="BK363"/>
  <c r="J331"/>
  <c r="J326"/>
  <c r="J321"/>
  <c r="J294"/>
  <c r="J290"/>
  <c r="J285"/>
  <c r="BK280"/>
  <c r="J265"/>
  <c r="J259"/>
  <c r="BK246"/>
  <c r="J242"/>
  <c r="BK237"/>
  <c r="BK225"/>
  <c r="J197"/>
  <c r="J179"/>
  <c r="J173"/>
  <c r="J171"/>
  <c r="BK157"/>
  <c r="J151"/>
  <c i="2" r="BK141"/>
  <c r="BK139"/>
  <c r="J135"/>
  <c r="J133"/>
  <c r="BK127"/>
  <c i="7" r="J178"/>
  <c r="BK176"/>
  <c r="BK167"/>
  <c r="BK164"/>
  <c r="BK163"/>
  <c r="BK162"/>
  <c r="J158"/>
  <c r="J157"/>
  <c r="BK156"/>
  <c r="J155"/>
  <c r="BK154"/>
  <c r="BK151"/>
  <c r="BK147"/>
  <c r="BK146"/>
  <c r="J144"/>
  <c r="BK141"/>
  <c r="J140"/>
  <c r="J137"/>
  <c r="J136"/>
  <c r="J134"/>
  <c r="J133"/>
  <c r="BK131"/>
  <c r="BK130"/>
  <c r="BK128"/>
  <c i="6" r="BK154"/>
  <c r="BK153"/>
  <c r="BK152"/>
  <c r="J150"/>
  <c r="J148"/>
  <c r="BK144"/>
  <c r="BK143"/>
  <c r="BK141"/>
  <c r="J140"/>
  <c r="J138"/>
  <c r="BK137"/>
  <c r="BK135"/>
  <c r="J133"/>
  <c r="BK132"/>
  <c r="BK130"/>
  <c r="J129"/>
  <c r="BK127"/>
  <c r="BK126"/>
  <c r="J126"/>
  <c i="5" r="J197"/>
  <c r="J195"/>
  <c r="J193"/>
  <c r="BK191"/>
  <c r="BK183"/>
  <c r="BK179"/>
  <c r="J177"/>
  <c r="BK175"/>
  <c r="BK173"/>
  <c r="J169"/>
  <c r="BK167"/>
  <c r="BK165"/>
  <c r="BK163"/>
  <c r="BK159"/>
  <c r="J157"/>
  <c r="J153"/>
  <c r="BK151"/>
  <c r="BK146"/>
  <c r="BK135"/>
  <c r="BK133"/>
  <c r="BK129"/>
  <c r="J127"/>
  <c i="4" r="BK258"/>
  <c r="BK254"/>
  <c r="J250"/>
  <c i="3" r="BK1812"/>
  <c r="J1812"/>
  <c r="BK1798"/>
  <c r="J1798"/>
  <c r="BK1788"/>
  <c r="J1788"/>
  <c r="BK1786"/>
  <c r="J1786"/>
  <c r="BK1783"/>
  <c r="J1783"/>
  <c r="BK1780"/>
  <c r="J1780"/>
  <c r="BK1778"/>
  <c r="J1778"/>
  <c r="BK1775"/>
  <c r="J1775"/>
  <c r="BK1770"/>
  <c r="J1770"/>
  <c r="BK1767"/>
  <c r="J1767"/>
  <c r="BK1765"/>
  <c r="J1765"/>
  <c r="BK1762"/>
  <c r="J1757"/>
  <c r="BK1755"/>
  <c r="J1751"/>
  <c r="J1747"/>
  <c r="BK1737"/>
  <c r="BK1735"/>
  <c r="BK1729"/>
  <c r="J1723"/>
  <c r="BK1721"/>
  <c r="J1713"/>
  <c r="J1709"/>
  <c r="J1689"/>
  <c r="J1687"/>
  <c r="BK1685"/>
  <c r="BK1680"/>
  <c r="BK1679"/>
  <c r="J1669"/>
  <c r="BK1664"/>
  <c r="BK1662"/>
  <c r="J1661"/>
  <c r="BK1613"/>
  <c r="BK1580"/>
  <c r="BK1574"/>
  <c r="BK1551"/>
  <c r="J1546"/>
  <c r="J1539"/>
  <c r="J1525"/>
  <c r="BK1505"/>
  <c r="J1500"/>
  <c r="J1489"/>
  <c r="BK1480"/>
  <c r="BK1472"/>
  <c r="J1464"/>
  <c r="J1454"/>
  <c r="BK1450"/>
  <c r="J1441"/>
  <c r="BK1414"/>
  <c r="J1409"/>
  <c r="BK1405"/>
  <c r="BK1398"/>
  <c r="BK1383"/>
  <c r="BK1373"/>
  <c r="BK1369"/>
  <c r="J1361"/>
  <c r="J1355"/>
  <c r="J1347"/>
  <c r="BK1343"/>
  <c r="BK1337"/>
  <c r="J1335"/>
  <c r="BK1325"/>
  <c r="J1324"/>
  <c r="J1319"/>
  <c r="J1314"/>
  <c r="BK1313"/>
  <c r="J1303"/>
  <c r="J1300"/>
  <c r="BK1284"/>
  <c r="BK1273"/>
  <c r="BK1268"/>
  <c r="J1253"/>
  <c r="J1235"/>
  <c r="BK1232"/>
  <c r="J1228"/>
  <c r="J1224"/>
  <c r="BK1210"/>
  <c r="BK1205"/>
  <c r="J1196"/>
  <c r="BK1192"/>
  <c r="J1172"/>
  <c r="J1092"/>
  <c r="J1086"/>
  <c r="BK1078"/>
  <c r="BK1072"/>
  <c r="J1058"/>
  <c r="BK1048"/>
  <c r="BK1042"/>
  <c r="BK1040"/>
  <c r="BK1032"/>
  <c r="J1026"/>
  <c r="BK979"/>
  <c r="J969"/>
  <c r="J960"/>
  <c r="BK958"/>
  <c r="BK952"/>
  <c r="J948"/>
  <c r="BK923"/>
  <c r="BK898"/>
  <c r="J893"/>
  <c r="BK885"/>
  <c r="J884"/>
  <c r="J883"/>
  <c r="J882"/>
  <c r="BK877"/>
  <c r="BK876"/>
  <c r="J875"/>
  <c r="BK871"/>
  <c r="BK863"/>
  <c r="BK862"/>
  <c r="J857"/>
  <c r="BK840"/>
  <c r="J838"/>
  <c r="BK833"/>
  <c r="BK822"/>
  <c r="BK755"/>
  <c r="BK734"/>
  <c r="BK713"/>
  <c r="J707"/>
  <c r="BK696"/>
  <c r="BK617"/>
  <c r="BK590"/>
  <c r="J558"/>
  <c r="J517"/>
  <c r="J492"/>
  <c r="J487"/>
  <c r="BK485"/>
  <c r="BK471"/>
  <c r="BK444"/>
  <c r="BK440"/>
  <c r="BK432"/>
  <c r="BK421"/>
  <c r="J410"/>
  <c r="J406"/>
  <c r="J403"/>
  <c r="J389"/>
  <c r="J378"/>
  <c r="BK370"/>
  <c r="BK369"/>
  <c r="J349"/>
  <c r="J344"/>
  <c r="BK333"/>
  <c r="BK321"/>
  <c r="BK315"/>
  <c r="BK275"/>
  <c r="BK268"/>
  <c r="J263"/>
  <c r="BK252"/>
  <c r="BK248"/>
  <c r="J246"/>
  <c r="BK242"/>
  <c r="J232"/>
  <c r="J225"/>
  <c r="BK223"/>
  <c r="BK221"/>
  <c r="BK197"/>
  <c r="BK190"/>
  <c r="BK163"/>
  <c i="2" r="BK147"/>
  <c r="BK145"/>
  <c r="J143"/>
  <c r="J141"/>
  <c r="J137"/>
  <c r="BK135"/>
  <c r="J129"/>
  <c r="J127"/>
  <c r="J125"/>
  <c i="4" r="BK256"/>
  <c r="J252"/>
  <c r="J248"/>
  <c r="BK246"/>
  <c r="J242"/>
  <c r="BK234"/>
  <c r="J231"/>
  <c r="J229"/>
  <c r="J226"/>
  <c r="J224"/>
  <c r="BK222"/>
  <c r="BK218"/>
  <c r="J216"/>
  <c r="J214"/>
  <c r="BK212"/>
  <c r="BK208"/>
  <c r="J205"/>
  <c r="J203"/>
  <c r="BK197"/>
  <c r="J193"/>
  <c r="J191"/>
  <c r="BK181"/>
  <c r="BK178"/>
  <c r="J176"/>
  <c r="BK172"/>
  <c r="BK170"/>
  <c r="J167"/>
  <c r="BK159"/>
  <c r="BK156"/>
  <c r="J154"/>
  <c r="BK152"/>
  <c r="J150"/>
  <c r="BK144"/>
  <c r="J142"/>
  <c r="BK140"/>
  <c r="BK138"/>
  <c r="BK133"/>
  <c i="3" r="J1762"/>
  <c r="BK1757"/>
  <c r="J1755"/>
  <c r="BK1751"/>
  <c r="BK1747"/>
  <c r="BK1745"/>
  <c r="BK1739"/>
  <c r="J1733"/>
  <c r="J1731"/>
  <c r="BK1723"/>
  <c r="J1720"/>
  <c r="BK1713"/>
  <c r="J1701"/>
  <c r="J1692"/>
  <c r="BK1686"/>
  <c r="J1684"/>
  <c r="BK1678"/>
  <c r="J1675"/>
  <c r="BK1670"/>
  <c r="BK1669"/>
  <c r="BK1665"/>
  <c r="J1664"/>
  <c r="BK1659"/>
  <c r="BK1653"/>
  <c r="BK1629"/>
  <c r="BK1626"/>
  <c r="BK1601"/>
  <c r="BK1587"/>
  <c r="BK1546"/>
  <c r="BK1536"/>
  <c r="J1531"/>
  <c r="J1518"/>
  <c r="J1505"/>
  <c r="J1503"/>
  <c r="BK1500"/>
  <c r="J1495"/>
  <c r="BK1487"/>
  <c r="J1482"/>
  <c r="J1472"/>
  <c r="BK1467"/>
  <c r="BK1464"/>
  <c r="J1463"/>
  <c r="J1457"/>
  <c r="BK1437"/>
  <c r="J1418"/>
  <c r="BK1395"/>
  <c r="BK1382"/>
  <c r="BK1381"/>
  <c r="J1369"/>
  <c r="BK1353"/>
  <c r="J1343"/>
  <c r="BK1335"/>
  <c r="J1308"/>
  <c r="BK1303"/>
  <c r="J1292"/>
  <c r="BK1280"/>
  <c r="J1273"/>
  <c r="J1268"/>
  <c r="J1262"/>
  <c r="BK1253"/>
  <c r="J1248"/>
  <c r="BK1244"/>
  <c r="J1239"/>
  <c r="BK1235"/>
  <c r="J1232"/>
  <c r="J1219"/>
  <c r="BK1196"/>
  <c r="J1190"/>
  <c r="BK1185"/>
  <c r="BK1172"/>
  <c r="BK1166"/>
  <c r="BK1130"/>
  <c r="J1124"/>
  <c r="J1110"/>
  <c r="BK1101"/>
  <c r="J1072"/>
  <c r="BK1054"/>
  <c r="J1048"/>
  <c r="BK1015"/>
  <c r="BK1010"/>
  <c r="J1002"/>
  <c r="J979"/>
  <c r="BK973"/>
  <c r="J958"/>
  <c r="J956"/>
  <c r="J954"/>
  <c r="J919"/>
  <c r="BK912"/>
  <c r="J908"/>
  <c r="BK883"/>
  <c r="BK867"/>
  <c r="J863"/>
  <c r="J862"/>
  <c r="J859"/>
  <c r="J852"/>
  <c r="J845"/>
  <c r="J840"/>
  <c r="BK838"/>
  <c r="J833"/>
  <c r="BK827"/>
  <c r="J822"/>
  <c r="BK818"/>
  <c r="BK800"/>
  <c r="J773"/>
  <c r="J762"/>
  <c r="J755"/>
  <c r="J738"/>
  <c r="BK721"/>
  <c r="BK716"/>
  <c r="J713"/>
  <c r="BK707"/>
  <c r="J701"/>
  <c r="J691"/>
  <c r="J668"/>
  <c r="J664"/>
  <c r="J659"/>
  <c r="J655"/>
  <c r="J648"/>
  <c r="BK643"/>
  <c r="BK636"/>
  <c r="BK632"/>
  <c r="BK621"/>
  <c r="J588"/>
  <c r="J526"/>
  <c r="BK520"/>
  <c r="J511"/>
  <c r="BK494"/>
  <c r="BK481"/>
  <c r="BK476"/>
  <c r="BK461"/>
  <c r="BK450"/>
  <c r="J444"/>
  <c r="J440"/>
  <c r="J438"/>
  <c r="J436"/>
  <c r="J434"/>
  <c r="BK430"/>
  <c r="BK428"/>
  <c r="BK426"/>
  <c r="J421"/>
  <c r="J419"/>
  <c r="BK417"/>
  <c r="J412"/>
  <c r="BK410"/>
  <c r="BK408"/>
  <c r="BK406"/>
  <c r="BK399"/>
  <c r="J395"/>
  <c r="BK382"/>
  <c r="J358"/>
  <c r="BK349"/>
  <c r="J333"/>
  <c r="BK331"/>
  <c r="BK326"/>
  <c r="J315"/>
  <c r="BK309"/>
  <c r="J304"/>
  <c r="BK285"/>
  <c r="J280"/>
  <c r="J275"/>
  <c r="J268"/>
  <c r="BK265"/>
  <c r="BK263"/>
  <c r="J248"/>
  <c r="J212"/>
  <c r="J203"/>
  <c r="J190"/>
  <c r="BK188"/>
  <c r="BK173"/>
  <c r="BK165"/>
  <c r="J163"/>
  <c r="J161"/>
  <c r="J159"/>
  <c i="2" r="J147"/>
  <c r="J139"/>
  <c r="BK133"/>
  <c r="J131"/>
  <c r="BK129"/>
  <c r="BK125"/>
  <c i="1" r="AS97"/>
  <c i="2" l="1" r="BK124"/>
  <c r="BK123"/>
  <c r="J123"/>
  <c r="J99"/>
  <c i="3" r="R150"/>
  <c r="T274"/>
  <c r="T348"/>
  <c r="P368"/>
  <c r="T368"/>
  <c r="T405"/>
  <c r="T470"/>
  <c r="T448"/>
  <c r="P817"/>
  <c r="T817"/>
  <c r="P837"/>
  <c r="T837"/>
  <c r="R861"/>
  <c r="R1184"/>
  <c r="BK1302"/>
  <c r="J1302"/>
  <c r="J115"/>
  <c r="R1302"/>
  <c r="T1397"/>
  <c r="T1456"/>
  <c r="R1466"/>
  <c r="BK1502"/>
  <c r="J1502"/>
  <c r="J119"/>
  <c r="P1538"/>
  <c r="P1650"/>
  <c r="T1650"/>
  <c r="R1677"/>
  <c r="P1744"/>
  <c r="BK1769"/>
  <c r="J1769"/>
  <c r="J125"/>
  <c r="BK1785"/>
  <c r="J1785"/>
  <c r="J126"/>
  <c r="R1785"/>
  <c i="4" r="BK130"/>
  <c r="T130"/>
  <c r="P163"/>
  <c r="R186"/>
  <c i="2" r="P124"/>
  <c r="P123"/>
  <c r="P122"/>
  <c i="1" r="AU96"/>
  <c i="3" r="T150"/>
  <c r="R274"/>
  <c r="BK368"/>
  <c r="J368"/>
  <c r="J103"/>
  <c r="R368"/>
  <c r="BK470"/>
  <c r="J470"/>
  <c r="J107"/>
  <c i="4" r="P130"/>
  <c r="R130"/>
  <c r="R137"/>
  <c r="T163"/>
  <c r="T186"/>
  <c r="T221"/>
  <c r="T220"/>
  <c r="P245"/>
  <c i="5" r="P126"/>
  <c r="P125"/>
  <c r="BK186"/>
  <c r="BK185"/>
  <c r="J185"/>
  <c r="J101"/>
  <c r="P186"/>
  <c r="P185"/>
  <c i="6" r="P125"/>
  <c r="P124"/>
  <c r="BK147"/>
  <c r="J147"/>
  <c r="J101"/>
  <c r="T147"/>
  <c i="7" r="P173"/>
  <c r="P166"/>
  <c i="2" r="R124"/>
  <c r="R123"/>
  <c r="R122"/>
  <c i="3" r="P150"/>
  <c r="P274"/>
  <c r="P348"/>
  <c r="R348"/>
  <c r="R405"/>
  <c r="R470"/>
  <c r="R448"/>
  <c r="BK817"/>
  <c r="J817"/>
  <c r="J108"/>
  <c r="R817"/>
  <c r="BK837"/>
  <c r="J837"/>
  <c r="J109"/>
  <c r="R837"/>
  <c r="T861"/>
  <c r="T1184"/>
  <c r="P1238"/>
  <c r="R1238"/>
  <c r="P1302"/>
  <c r="BK1397"/>
  <c r="J1397"/>
  <c r="J116"/>
  <c r="P1397"/>
  <c r="BK1456"/>
  <c r="J1456"/>
  <c r="J117"/>
  <c r="R1456"/>
  <c r="P1466"/>
  <c r="T1466"/>
  <c r="P1502"/>
  <c r="R1502"/>
  <c r="T1502"/>
  <c r="T1538"/>
  <c r="BK1650"/>
  <c r="J1650"/>
  <c r="J122"/>
  <c r="R1650"/>
  <c r="P1677"/>
  <c r="BK1744"/>
  <c r="J1744"/>
  <c r="J124"/>
  <c r="R1744"/>
  <c r="P1769"/>
  <c r="R1769"/>
  <c r="P1785"/>
  <c i="4" r="P137"/>
  <c r="BK163"/>
  <c r="J163"/>
  <c r="J102"/>
  <c r="BK186"/>
  <c r="J186"/>
  <c r="J103"/>
  <c r="BK221"/>
  <c r="J221"/>
  <c r="J105"/>
  <c r="R221"/>
  <c r="R220"/>
  <c r="T245"/>
  <c i="5" r="BK126"/>
  <c r="BK125"/>
  <c r="J125"/>
  <c r="J99"/>
  <c r="T126"/>
  <c r="T125"/>
  <c r="T186"/>
  <c r="T185"/>
  <c i="6" r="BK125"/>
  <c r="J125"/>
  <c r="J100"/>
  <c r="T125"/>
  <c r="T124"/>
  <c r="T123"/>
  <c r="R147"/>
  <c i="7" r="BK126"/>
  <c r="J126"/>
  <c r="J100"/>
  <c r="P126"/>
  <c r="R126"/>
  <c r="T126"/>
  <c r="BK173"/>
  <c r="J173"/>
  <c r="J102"/>
  <c r="R173"/>
  <c r="R166"/>
  <c i="2" r="T124"/>
  <c r="T123"/>
  <c r="T122"/>
  <c i="3" r="BK150"/>
  <c r="J150"/>
  <c r="J100"/>
  <c r="BK274"/>
  <c r="J274"/>
  <c r="J101"/>
  <c r="BK348"/>
  <c r="J348"/>
  <c r="J102"/>
  <c r="BK405"/>
  <c r="J405"/>
  <c r="J104"/>
  <c r="P405"/>
  <c r="P470"/>
  <c r="P448"/>
  <c r="BK861"/>
  <c r="J861"/>
  <c r="J110"/>
  <c r="P861"/>
  <c r="BK1184"/>
  <c r="J1184"/>
  <c r="J111"/>
  <c r="P1184"/>
  <c r="BK1238"/>
  <c r="J1238"/>
  <c r="J114"/>
  <c r="T1238"/>
  <c r="T1302"/>
  <c r="R1397"/>
  <c r="P1456"/>
  <c r="BK1466"/>
  <c r="J1466"/>
  <c r="J118"/>
  <c r="BK1538"/>
  <c r="J1538"/>
  <c r="J120"/>
  <c r="R1538"/>
  <c r="BK1677"/>
  <c r="J1677"/>
  <c r="J123"/>
  <c r="T1677"/>
  <c r="T1744"/>
  <c r="T1769"/>
  <c r="T1785"/>
  <c i="4" r="BK137"/>
  <c r="J137"/>
  <c r="J101"/>
  <c r="T137"/>
  <c r="R163"/>
  <c r="P186"/>
  <c r="P221"/>
  <c r="P220"/>
  <c r="BK245"/>
  <c r="J245"/>
  <c r="J106"/>
  <c r="R245"/>
  <c i="5" r="R126"/>
  <c r="R125"/>
  <c r="R124"/>
  <c r="R186"/>
  <c r="R185"/>
  <c i="6" r="R125"/>
  <c r="R124"/>
  <c r="R123"/>
  <c r="P147"/>
  <c i="7" r="T173"/>
  <c r="T166"/>
  <c i="2" r="E85"/>
  <c r="J119"/>
  <c r="BE135"/>
  <c r="BE137"/>
  <c r="BE139"/>
  <c r="BE141"/>
  <c r="BE145"/>
  <c i="3" r="F94"/>
  <c r="J142"/>
  <c r="BE171"/>
  <c r="BE197"/>
  <c r="BE221"/>
  <c r="BE225"/>
  <c r="BE232"/>
  <c r="BE237"/>
  <c r="BE242"/>
  <c r="BE252"/>
  <c r="BE344"/>
  <c r="BE370"/>
  <c r="BE384"/>
  <c r="BE471"/>
  <c r="BE485"/>
  <c r="BE590"/>
  <c r="BE621"/>
  <c r="BE632"/>
  <c r="BE648"/>
  <c r="BE664"/>
  <c r="BE668"/>
  <c r="BE723"/>
  <c r="BE871"/>
  <c r="BE875"/>
  <c r="BE877"/>
  <c r="BE884"/>
  <c r="BE893"/>
  <c r="BE898"/>
  <c r="BE923"/>
  <c r="BE936"/>
  <c r="BE948"/>
  <c r="BE960"/>
  <c r="BE992"/>
  <c r="BE1021"/>
  <c r="BE1040"/>
  <c r="BE1056"/>
  <c r="BE1177"/>
  <c r="BE1210"/>
  <c r="BE1224"/>
  <c r="BE1296"/>
  <c r="BE1300"/>
  <c r="BE1313"/>
  <c r="BE1319"/>
  <c r="BE1324"/>
  <c r="BE1330"/>
  <c r="BE1347"/>
  <c r="BE1355"/>
  <c r="BE1383"/>
  <c r="BE1409"/>
  <c r="BE1414"/>
  <c r="BE1430"/>
  <c r="BE1441"/>
  <c r="BE1445"/>
  <c r="BE1454"/>
  <c r="BE1489"/>
  <c r="BE1505"/>
  <c r="BE1539"/>
  <c r="BE1574"/>
  <c r="BE1580"/>
  <c r="BE1613"/>
  <c r="BE1661"/>
  <c r="BE1679"/>
  <c r="BE1680"/>
  <c r="BE1687"/>
  <c r="BE1689"/>
  <c r="BE1705"/>
  <c r="BE1709"/>
  <c r="BE1720"/>
  <c r="BE1729"/>
  <c r="BE1735"/>
  <c r="BE1741"/>
  <c r="BE1755"/>
  <c r="BE1757"/>
  <c r="BK1234"/>
  <c r="J1234"/>
  <c r="J112"/>
  <c r="BK1628"/>
  <c r="J1628"/>
  <c r="J121"/>
  <c i="4" r="E85"/>
  <c r="J94"/>
  <c r="J122"/>
  <c r="F125"/>
  <c r="BE131"/>
  <c r="BE138"/>
  <c r="BE148"/>
  <c r="BE150"/>
  <c r="BE154"/>
  <c r="BE158"/>
  <c r="BE161"/>
  <c r="BE167"/>
  <c r="BE170"/>
  <c r="BE176"/>
  <c r="BE178"/>
  <c r="BE201"/>
  <c r="BE205"/>
  <c r="BE210"/>
  <c r="BE216"/>
  <c r="BE218"/>
  <c r="BE229"/>
  <c r="BE239"/>
  <c r="BE250"/>
  <c i="2" r="F94"/>
  <c r="J116"/>
  <c r="BE131"/>
  <c i="3" r="BE151"/>
  <c r="BE165"/>
  <c r="BE179"/>
  <c r="BE203"/>
  <c r="BE259"/>
  <c r="BE265"/>
  <c r="BE280"/>
  <c r="BE290"/>
  <c r="BE294"/>
  <c r="BE326"/>
  <c r="BE358"/>
  <c r="BE363"/>
  <c r="BE372"/>
  <c r="BE382"/>
  <c r="BE395"/>
  <c r="BE412"/>
  <c r="BE417"/>
  <c r="BE426"/>
  <c r="BE436"/>
  <c r="BE456"/>
  <c r="BE461"/>
  <c r="BE476"/>
  <c r="BE494"/>
  <c r="BE520"/>
  <c r="BE691"/>
  <c r="BE716"/>
  <c r="BE721"/>
  <c r="BE738"/>
  <c r="BE762"/>
  <c r="BE773"/>
  <c r="BE827"/>
  <c r="BE845"/>
  <c r="BE847"/>
  <c r="BE904"/>
  <c r="BE908"/>
  <c r="BE927"/>
  <c r="BE971"/>
  <c r="BE983"/>
  <c r="BE996"/>
  <c r="BE1015"/>
  <c r="BE1038"/>
  <c r="BE1054"/>
  <c r="BE1101"/>
  <c r="BE1130"/>
  <c r="BE1149"/>
  <c r="BE1185"/>
  <c r="BE1239"/>
  <c r="BE1280"/>
  <c r="BE1288"/>
  <c r="BE1290"/>
  <c r="BE1303"/>
  <c r="BE1381"/>
  <c r="BE1382"/>
  <c r="BE1391"/>
  <c r="BE1395"/>
  <c r="BE1418"/>
  <c r="BE1423"/>
  <c r="BE1457"/>
  <c r="BE1482"/>
  <c r="BE1495"/>
  <c r="BE1511"/>
  <c r="BE1518"/>
  <c r="BE1525"/>
  <c r="BE1531"/>
  <c r="BE1536"/>
  <c r="BE1546"/>
  <c r="BE1582"/>
  <c r="BE1615"/>
  <c r="BE1629"/>
  <c r="BE1644"/>
  <c r="BE1651"/>
  <c r="BE1653"/>
  <c r="BE1667"/>
  <c r="BE1669"/>
  <c r="BE1683"/>
  <c r="BE1695"/>
  <c r="BE1701"/>
  <c r="BE1713"/>
  <c r="BE1733"/>
  <c r="BE1742"/>
  <c r="BE1745"/>
  <c r="BE1751"/>
  <c r="BE1762"/>
  <c r="BE1765"/>
  <c r="BE1767"/>
  <c r="BE1770"/>
  <c r="BE1775"/>
  <c r="BE1778"/>
  <c r="BE1780"/>
  <c r="BE1783"/>
  <c r="BE1786"/>
  <c r="BE1788"/>
  <c r="BE1798"/>
  <c r="BE1812"/>
  <c i="4" r="BE254"/>
  <c r="BE258"/>
  <c i="5" r="J118"/>
  <c r="F121"/>
  <c r="BE127"/>
  <c r="BE135"/>
  <c r="BE155"/>
  <c r="BE161"/>
  <c r="BE163"/>
  <c r="BE169"/>
  <c r="BE171"/>
  <c r="BE183"/>
  <c r="BE189"/>
  <c r="BE191"/>
  <c r="BE195"/>
  <c r="BE197"/>
  <c i="6" r="J94"/>
  <c r="BE130"/>
  <c r="BE141"/>
  <c r="BE142"/>
  <c r="BE146"/>
  <c r="BE148"/>
  <c r="BE149"/>
  <c r="BE152"/>
  <c r="BE153"/>
  <c r="BE155"/>
  <c i="7" r="E85"/>
  <c r="J94"/>
  <c r="F121"/>
  <c r="BE127"/>
  <c r="BE130"/>
  <c r="BE133"/>
  <c r="BE136"/>
  <c r="BE141"/>
  <c r="BE148"/>
  <c r="BE153"/>
  <c r="BE154"/>
  <c r="BE155"/>
  <c r="BE165"/>
  <c r="BE170"/>
  <c r="BE180"/>
  <c i="2" r="BE143"/>
  <c i="3" r="E85"/>
  <c r="J94"/>
  <c r="BE157"/>
  <c r="BE159"/>
  <c r="BE161"/>
  <c r="BE163"/>
  <c r="BE188"/>
  <c r="BE212"/>
  <c r="BE223"/>
  <c r="BE248"/>
  <c r="BE268"/>
  <c r="BE304"/>
  <c r="BE309"/>
  <c r="BE333"/>
  <c r="BE349"/>
  <c r="BE369"/>
  <c r="BE410"/>
  <c r="BE419"/>
  <c r="BE428"/>
  <c r="BE432"/>
  <c r="BE434"/>
  <c r="BE440"/>
  <c r="BE444"/>
  <c r="BE487"/>
  <c r="BE492"/>
  <c r="BE511"/>
  <c r="BE617"/>
  <c r="BE636"/>
  <c r="BE643"/>
  <c r="BE655"/>
  <c r="BE659"/>
  <c r="BE696"/>
  <c r="BE701"/>
  <c r="BE800"/>
  <c r="BE822"/>
  <c r="BE833"/>
  <c r="BE838"/>
  <c r="BE840"/>
  <c r="BE852"/>
  <c r="BE857"/>
  <c r="BE859"/>
  <c r="BE862"/>
  <c r="BE882"/>
  <c r="BE912"/>
  <c r="BE919"/>
  <c r="BE952"/>
  <c r="BE954"/>
  <c r="BE956"/>
  <c r="BE973"/>
  <c r="BE1002"/>
  <c r="BE1026"/>
  <c r="BE1032"/>
  <c r="BE1048"/>
  <c r="BE1086"/>
  <c r="BE1092"/>
  <c r="BE1166"/>
  <c r="BE1172"/>
  <c r="BE1192"/>
  <c r="BE1196"/>
  <c r="BE1205"/>
  <c r="BE1219"/>
  <c r="BE1228"/>
  <c r="BE1253"/>
  <c r="BE1262"/>
  <c r="BE1292"/>
  <c r="BE1308"/>
  <c r="BE1325"/>
  <c r="BE1335"/>
  <c r="BE1343"/>
  <c r="BE1361"/>
  <c r="BE1373"/>
  <c r="BE1398"/>
  <c r="BE1405"/>
  <c r="BE1437"/>
  <c r="BE1450"/>
  <c r="BE1463"/>
  <c r="BE1472"/>
  <c r="BE1480"/>
  <c r="BE1587"/>
  <c r="BE1626"/>
  <c r="BE1662"/>
  <c r="BE1664"/>
  <c r="BE1665"/>
  <c r="BE1670"/>
  <c r="BE1675"/>
  <c r="BE1678"/>
  <c r="BE1685"/>
  <c r="BE1692"/>
  <c r="BE1721"/>
  <c r="BE1739"/>
  <c r="BE1747"/>
  <c i="4" r="BE135"/>
  <c r="BE140"/>
  <c r="BE144"/>
  <c r="BE152"/>
  <c r="BE164"/>
  <c r="BE174"/>
  <c r="BE181"/>
  <c r="BE187"/>
  <c r="BE191"/>
  <c r="BE197"/>
  <c r="BE199"/>
  <c r="BE222"/>
  <c r="BE226"/>
  <c r="BE236"/>
  <c r="BE242"/>
  <c r="BE246"/>
  <c r="BE248"/>
  <c r="BE252"/>
  <c r="BE256"/>
  <c i="5" r="J94"/>
  <c r="BE137"/>
  <c r="BE142"/>
  <c r="BE146"/>
  <c r="BE157"/>
  <c r="BE165"/>
  <c r="BE179"/>
  <c r="BE193"/>
  <c i="6" r="E85"/>
  <c r="J91"/>
  <c r="F94"/>
  <c r="BE140"/>
  <c r="BE143"/>
  <c r="BE145"/>
  <c r="BE150"/>
  <c i="7" r="BE151"/>
  <c r="BE152"/>
  <c r="BE157"/>
  <c r="BE164"/>
  <c r="BE167"/>
  <c r="BK166"/>
  <c r="J166"/>
  <c r="J101"/>
  <c i="2" r="BE125"/>
  <c r="BE127"/>
  <c r="BE129"/>
  <c r="BE133"/>
  <c r="BE147"/>
  <c i="3" r="BE173"/>
  <c r="BE190"/>
  <c r="BE246"/>
  <c r="BE263"/>
  <c r="BE275"/>
  <c r="BE285"/>
  <c r="BE315"/>
  <c r="BE321"/>
  <c r="BE331"/>
  <c r="BE378"/>
  <c r="BE389"/>
  <c r="BE399"/>
  <c r="BE403"/>
  <c r="BE406"/>
  <c r="BE408"/>
  <c r="BE421"/>
  <c r="BE430"/>
  <c r="BE438"/>
  <c r="BE450"/>
  <c r="BE481"/>
  <c r="BE517"/>
  <c r="BE526"/>
  <c r="BE558"/>
  <c r="BE588"/>
  <c r="BE707"/>
  <c r="BE713"/>
  <c r="BE734"/>
  <c r="BE755"/>
  <c r="BE818"/>
  <c r="BE831"/>
  <c r="BE863"/>
  <c r="BE867"/>
  <c r="BE876"/>
  <c r="BE883"/>
  <c r="BE885"/>
  <c r="BE958"/>
  <c r="BE969"/>
  <c r="BE979"/>
  <c r="BE1010"/>
  <c r="BE1042"/>
  <c r="BE1058"/>
  <c r="BE1072"/>
  <c r="BE1078"/>
  <c r="BE1110"/>
  <c r="BE1124"/>
  <c r="BE1190"/>
  <c r="BE1232"/>
  <c r="BE1235"/>
  <c r="BE1244"/>
  <c r="BE1248"/>
  <c r="BE1268"/>
  <c r="BE1273"/>
  <c r="BE1284"/>
  <c r="BE1314"/>
  <c r="BE1337"/>
  <c r="BE1353"/>
  <c r="BE1369"/>
  <c r="BE1464"/>
  <c r="BE1467"/>
  <c r="BE1487"/>
  <c r="BE1500"/>
  <c r="BE1503"/>
  <c r="BE1551"/>
  <c r="BE1601"/>
  <c r="BE1659"/>
  <c r="BE1684"/>
  <c r="BE1686"/>
  <c r="BE1723"/>
  <c r="BE1731"/>
  <c r="BE1737"/>
  <c r="BK449"/>
  <c r="BK448"/>
  <c r="J448"/>
  <c r="J105"/>
  <c i="4" r="BE133"/>
  <c r="BE142"/>
  <c r="BE146"/>
  <c r="BE156"/>
  <c r="BE159"/>
  <c r="BE172"/>
  <c r="BE184"/>
  <c r="BE189"/>
  <c r="BE193"/>
  <c r="BE195"/>
  <c r="BE203"/>
  <c r="BE208"/>
  <c r="BE212"/>
  <c r="BE214"/>
  <c r="BE224"/>
  <c r="BE231"/>
  <c r="BE234"/>
  <c i="5" r="E85"/>
  <c r="BE129"/>
  <c r="BE131"/>
  <c r="BE133"/>
  <c r="BE140"/>
  <c r="BE144"/>
  <c r="BE149"/>
  <c r="BE151"/>
  <c r="BE153"/>
  <c r="BE159"/>
  <c r="BE167"/>
  <c r="BE173"/>
  <c r="BE175"/>
  <c r="BE177"/>
  <c r="BE181"/>
  <c r="BE187"/>
  <c r="BE199"/>
  <c r="BE202"/>
  <c i="6" r="BE126"/>
  <c r="BE127"/>
  <c r="BE129"/>
  <c r="BE132"/>
  <c r="BE133"/>
  <c r="BE135"/>
  <c r="BE137"/>
  <c r="BE138"/>
  <c r="BE144"/>
  <c r="BE151"/>
  <c r="BE154"/>
  <c i="7" r="J91"/>
  <c r="BE128"/>
  <c r="BE131"/>
  <c r="BE134"/>
  <c r="BE137"/>
  <c r="BE140"/>
  <c r="BE144"/>
  <c r="BE146"/>
  <c r="BE147"/>
  <c r="BE156"/>
  <c r="BE158"/>
  <c r="BE162"/>
  <c r="BE163"/>
  <c r="BE168"/>
  <c r="BE171"/>
  <c r="BE174"/>
  <c r="BE176"/>
  <c r="BE178"/>
  <c i="2" r="F38"/>
  <c i="1" r="BC96"/>
  <c r="BC95"/>
  <c r="AY95"/>
  <c r="AU95"/>
  <c i="2" r="F39"/>
  <c i="1" r="BD96"/>
  <c r="BD95"/>
  <c i="3" r="F38"/>
  <c i="1" r="BC98"/>
  <c i="4" r="F37"/>
  <c i="1" r="BB99"/>
  <c i="7" r="F39"/>
  <c i="1" r="BD102"/>
  <c i="2" r="J36"/>
  <c i="1" r="AW96"/>
  <c i="6" r="F36"/>
  <c i="1" r="BA101"/>
  <c i="6" r="F38"/>
  <c i="1" r="BC101"/>
  <c i="7" r="F38"/>
  <c i="1" r="BC102"/>
  <c i="3" r="F36"/>
  <c i="1" r="BA98"/>
  <c i="4" r="J36"/>
  <c i="1" r="AW99"/>
  <c i="5" r="J36"/>
  <c i="1" r="AW100"/>
  <c i="6" r="F37"/>
  <c i="1" r="BB101"/>
  <c i="2" r="F36"/>
  <c i="1" r="BA96"/>
  <c r="BA95"/>
  <c i="6" r="F39"/>
  <c i="1" r="BD101"/>
  <c i="3" r="F37"/>
  <c i="1" r="BB98"/>
  <c i="2" r="F37"/>
  <c i="1" r="BB96"/>
  <c r="BB95"/>
  <c r="AX95"/>
  <c i="3" r="J36"/>
  <c i="1" r="AW98"/>
  <c i="5" r="F37"/>
  <c i="1" r="BB100"/>
  <c i="7" r="J36"/>
  <c i="1" r="AW102"/>
  <c i="4" r="F36"/>
  <c i="1" r="BA99"/>
  <c i="6" r="J36"/>
  <c i="1" r="AW101"/>
  <c i="7" r="F37"/>
  <c i="1" r="BB102"/>
  <c i="4" r="F38"/>
  <c i="1" r="BC99"/>
  <c r="AS94"/>
  <c i="4" r="F39"/>
  <c i="1" r="BD99"/>
  <c i="3" r="F39"/>
  <c i="1" r="BD98"/>
  <c i="5" r="F38"/>
  <c i="1" r="BC100"/>
  <c i="5" r="F36"/>
  <c i="1" r="BA100"/>
  <c i="5" r="F39"/>
  <c i="1" r="BD100"/>
  <c i="7" r="F36"/>
  <c i="1" r="BA102"/>
  <c i="3" l="1" r="T1237"/>
  <c i="7" r="P125"/>
  <c r="P124"/>
  <c i="1" r="AU102"/>
  <c i="3" r="R1237"/>
  <c i="7" r="T125"/>
  <c r="T124"/>
  <c i="3" r="P1237"/>
  <c i="4" r="R129"/>
  <c r="R128"/>
  <c r="P129"/>
  <c r="P128"/>
  <c i="1" r="AU99"/>
  <c i="3" r="T149"/>
  <c r="T148"/>
  <c i="7" r="R125"/>
  <c r="R124"/>
  <c i="5" r="T124"/>
  <c i="3" r="P149"/>
  <c r="P148"/>
  <c i="1" r="AU98"/>
  <c i="6" r="P123"/>
  <c i="1" r="AU101"/>
  <c i="5" r="P124"/>
  <c i="1" r="AU100"/>
  <c i="4" r="T129"/>
  <c r="T128"/>
  <c r="BK129"/>
  <c i="3" r="R149"/>
  <c r="R148"/>
  <c i="2" r="BK122"/>
  <c r="J122"/>
  <c r="J98"/>
  <c r="J124"/>
  <c r="J100"/>
  <c i="3" r="J449"/>
  <c r="J106"/>
  <c r="BK1237"/>
  <c r="J1237"/>
  <c r="J113"/>
  <c i="4" r="J130"/>
  <c r="J100"/>
  <c r="BK220"/>
  <c r="J220"/>
  <c r="J104"/>
  <c i="5" r="BK124"/>
  <c r="J124"/>
  <c r="J186"/>
  <c r="J102"/>
  <c i="6" r="BK124"/>
  <c r="J124"/>
  <c r="J99"/>
  <c i="5" r="J126"/>
  <c r="J100"/>
  <c i="7" r="BK125"/>
  <c r="J125"/>
  <c r="J99"/>
  <c i="3" r="BK149"/>
  <c r="J149"/>
  <c r="J99"/>
  <c i="1" r="AW95"/>
  <c i="5" r="J32"/>
  <c i="1" r="AG100"/>
  <c i="2" r="J35"/>
  <c i="1" r="AV96"/>
  <c r="AT96"/>
  <c r="BD97"/>
  <c i="2" r="F35"/>
  <c i="1" r="AZ96"/>
  <c r="AZ95"/>
  <c r="AV95"/>
  <c i="5" r="F35"/>
  <c i="1" r="AZ100"/>
  <c i="7" r="F35"/>
  <c i="1" r="AZ102"/>
  <c i="5" r="J35"/>
  <c i="1" r="AV100"/>
  <c r="AT100"/>
  <c i="6" r="F35"/>
  <c i="1" r="AZ101"/>
  <c i="7" r="J35"/>
  <c i="1" r="AV102"/>
  <c r="AT102"/>
  <c r="BC97"/>
  <c r="AY97"/>
  <c i="3" r="F35"/>
  <c i="1" r="AZ98"/>
  <c r="BA97"/>
  <c r="AW97"/>
  <c i="4" r="F35"/>
  <c i="1" r="AZ99"/>
  <c i="6" r="J35"/>
  <c i="1" r="AV101"/>
  <c r="AT101"/>
  <c r="BB97"/>
  <c r="AX97"/>
  <c i="3" r="J35"/>
  <c i="1" r="AV98"/>
  <c r="AT98"/>
  <c i="4" r="J35"/>
  <c i="1" r="AV99"/>
  <c r="AT99"/>
  <c i="4" l="1" r="BK128"/>
  <c r="J128"/>
  <c r="J98"/>
  <c i="5" r="J41"/>
  <c i="3" r="BK148"/>
  <c r="J148"/>
  <c r="J98"/>
  <c i="4" r="J129"/>
  <c r="J99"/>
  <c i="5" r="J98"/>
  <c i="7" r="BK124"/>
  <c r="J124"/>
  <c r="J98"/>
  <c i="6" r="BK123"/>
  <c r="J123"/>
  <c i="1" r="BD94"/>
  <c r="W33"/>
  <c r="BA94"/>
  <c r="AW94"/>
  <c r="AK30"/>
  <c r="AN100"/>
  <c r="AT95"/>
  <c r="BC94"/>
  <c r="W32"/>
  <c i="2" r="J32"/>
  <c i="1" r="AG96"/>
  <c r="AG95"/>
  <c r="AU97"/>
  <c r="AZ97"/>
  <c r="AV97"/>
  <c r="AT97"/>
  <c i="6" r="J32"/>
  <c i="1" r="AG101"/>
  <c r="AN101"/>
  <c r="BB94"/>
  <c r="W31"/>
  <c l="1" r="AN96"/>
  <c i="6" r="J41"/>
  <c i="1" r="AN95"/>
  <c i="6" r="J98"/>
  <c i="2" r="J41"/>
  <c i="1" r="AU94"/>
  <c r="AZ94"/>
  <c r="W29"/>
  <c r="W30"/>
  <c r="AY94"/>
  <c i="4" r="J32"/>
  <c i="1" r="AG99"/>
  <c r="AN99"/>
  <c i="3" r="J32"/>
  <c i="1" r="AG98"/>
  <c r="AN98"/>
  <c i="7" r="J32"/>
  <c i="1" r="AG102"/>
  <c r="AN102"/>
  <c r="AX94"/>
  <c i="3" l="1" r="J41"/>
  <c i="4" r="J41"/>
  <c i="7" r="J41"/>
  <c i="1" r="AG97"/>
  <c r="AN97"/>
  <c r="AV94"/>
  <c r="AK29"/>
  <c l="1" r="AG94"/>
  <c r="AK26"/>
  <c r="AK35"/>
  <c r="AT94"/>
  <c l="1"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<sst xmlns="http://schemas.openxmlformats.org/spreadsheetml/2006/main">
  <si>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</si>
  <si>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</si>
  <si>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</si>
  <si>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False</t>
  </si>
  <si>
    <t>{8bc4b53a-0f44-4bf4-b90f-94077c256032}</t>
  </si>
  <si>
    <t xml:space="preserve">&gt;&gt;  skryté sloupce  &lt;&lt;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</si>
  <si>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</si>
  <si>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</si>
  <si>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</si>
  <si>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</si>
  <si>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</si>
  <si>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</si>
  <si>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</si>
  <si>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</si>
  <si>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17-104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</si>
  <si>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</si>
  <si>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</si>
  <si>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Úspora energií administrativní budovy v areálu KSÚSV v Pelhřimově</t>
  </si>
  <si>
    <t>KSO:</t>
  </si>
  <si>
    <t>8016916</t>
  </si>
  <si>
    <t>CC-CZ:</t>
  </si>
  <si>
    <t>Místo:</t>
  </si>
  <si>
    <t xml:space="preserve">Pelhřimov, ul. Myslotínská, areál KSUSV </t>
  </si>
  <si>
    <t>Datum:</t>
  </si>
  <si>
    <t>6. 2. 2018</t>
  </si>
  <si>
    <t>Zadavatel:</t>
  </si>
  <si>
    <t>IČ:</t>
  </si>
  <si>
    <t>00090450</t>
  </si>
  <si>
    <t>Krajská správa a údržba silnic Vysočiny, p.o.</t>
  </si>
  <si>
    <t>DIČ:</t>
  </si>
  <si>
    <t>Uchazeč:</t>
  </si>
  <si>
    <t>Vyplň údaj</t>
  </si>
  <si>
    <t>Projektant:</t>
  </si>
  <si>
    <t>28094026</t>
  </si>
  <si>
    <t>PROJEKT CENTRUM NOVA s.r.o.</t>
  </si>
  <si>
    <t>CZ28094026</t>
  </si>
  <si>
    <t>True</t>
  </si>
  <si>
    <t>Zpracovatel:</t>
  </si>
  <si>
    <t xml:space="preserve"> </t>
  </si>
  <si>
    <t>Poznámka:</t>
  </si>
  <si>
    <t>- U veškěrých dodávek a výrobků bude do ceny zahrnuta jejich montáž vč. dodávky potřebného kotvení, doplňkového materiálu, staveništní a mimo staveništní dopravy v případě že tyto činosti nejsou oceněny v samostatných položkách jednotlivých částí soupisu prací. U vybraných výrobků je nutné do ceny díla zahrnout zpracování dodavatelské případně výrobní dokumentace, dále výrobu prototypů, provádění baravného a materiálového vzorkování apod._x000d_
- Uchazeč o veřejnou zakázku je povinen při oceňování soutěžního SOUPISU PRACÍ ocenit veškeré položky uvedené v soupisech a provést kontrolu funkce aritmetických vzorců jednotlivých položkových SOUPISŮ ve vazbě na jednotlivé oddíly, rekapitulace a krycí listy._x000d_
- Kde není výslovně uvedeno, bude pracovní postup a technologie provádění stanovena oprávněnou osobou zhotovitele _x000d_
- Pro sestavení SOUPISU PRACÍ v podrobnostech vymezených vyhl. č. 169/2016Sb. byla použita v převážné míře cenová soustava ÚRS._x000d_
- V případě nejasností u některé z položek uváděných v supisu prací, kontaktuje uchazeč zadavatele._x000d_
- Vlastní položky, komplety, soubory a položky s vyšší cenou než dle ceníku jsou stanoveny na základě zkušeností projektanta z období 3 let a odpovídají situaci na trhu._x000d_
- Stavba doloží množství odpadu uloženého na skládce platným vážnými lístky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</si>
  <si>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</si>
  <si>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</si>
  <si>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</si>
  <si>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</si>
  <si>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</si>
  <si>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</si>
  <si>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</si>
  <si>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</si>
  <si>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</si>
  <si>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</si>
  <si>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</si>
  <si>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</si>
  <si>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</si>
  <si>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</si>
  <si>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</si>
  <si>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</si>
  <si>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</si>
  <si>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</si>
  <si>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</si>
  <si>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</si>
  <si>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</si>
  <si>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</si>
  <si>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</si>
  <si>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</si>
  <si>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</si>
  <si>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</si>
  <si>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</si>
  <si>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</si>
  <si>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</si>
  <si>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</si>
  <si>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</si>
  <si>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</si>
  <si>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</si>
  <si>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</si>
  <si>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</si>
  <si>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</si>
  <si>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</si>
  <si>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</si>
  <si>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</si>
  <si>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</si>
  <si>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</si>
  <si>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</si>
  <si>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</si>
  <si>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</si>
  <si>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VRN</t>
  </si>
  <si>
    <t>Vedlejší a ostatní rozpočtové náklady</t>
  </si>
  <si>
    <t>VON</t>
  </si>
  <si>
    <t>1</t>
  </si>
  <si>
    <t>{0f877db5-8410-497b-bccb-781fa98de4a0}</t>
  </si>
  <si>
    <t>2</t>
  </si>
  <si>
    <t>/</t>
  </si>
  <si>
    <t>Soupis</t>
  </si>
  <si>
    <t>{34cbba56-3ca5-42f9-bcad-e2240fc7231e}</t>
  </si>
  <si>
    <t>SO-01</t>
  </si>
  <si>
    <t>Administrativní budova</t>
  </si>
  <si>
    <t>STA</t>
  </si>
  <si>
    <t>{d839de8d-7679-40c9-95a9-2bed6c00164d}</t>
  </si>
  <si>
    <t>01_01</t>
  </si>
  <si>
    <t>Architektonicko-stavební řešení</t>
  </si>
  <si>
    <t>{a2491a7b-a5a9-4708-bcf8-c1b3e6a9f3b0}</t>
  </si>
  <si>
    <t>01_A1</t>
  </si>
  <si>
    <t>Zařízení pro vytápění staveb</t>
  </si>
  <si>
    <t>{2e3d4a56-03aa-45fe-81d7-3b466e75a888}</t>
  </si>
  <si>
    <t>01_A2</t>
  </si>
  <si>
    <t>Zařízení pro vytápění staveb - silnoproudá elektrotechnika (připojení TČ)</t>
  </si>
  <si>
    <t>{0433746a-6784-4b67-ad88-3d3359f79e81}</t>
  </si>
  <si>
    <t>01_D1</t>
  </si>
  <si>
    <t>Zařízení silnoproudé elektrotechniky</t>
  </si>
  <si>
    <t>{6710b421-c00c-40c9-9df6-0a538732dc21}</t>
  </si>
  <si>
    <t>01_D2</t>
  </si>
  <si>
    <t>Bleskosvod</t>
  </si>
  <si>
    <t>{17777cc0-f916-4d6c-b66f-4f0e9cb8a5b6}</t>
  </si>
  <si>
    <t>801 69 16</t>
  </si>
  <si>
    <t>KRYCÍ LIST SOUPISU PRACÍ</t>
  </si>
  <si>
    <t>Objekt:</t>
  </si>
  <si>
    <t>VRN - Vedlejší a ostatní rozpočtové náklady</t>
  </si>
  <si>
    <t>Soupis:</t>
  </si>
  <si>
    <t xml:space="preserve">- U veškěrých dodávek a výrobků bude do ceny zahrnuta jejich montáž vč. dodávky potřebného kotvení, doplňkového materiálu, staveništní a mimo staveništní dopravy v případě že tyto činosti nejsou oceněny v samostatných položkách jednotlivých částí soupisu prací. U vybraných výrobků je nutné do ceny díla zahrnout zpracování dodavatelské případně výrobní dokumentace, dále výrobu prototypů, provádění baravného a materiálového vzorkování apod. - Uchazeč o veřejnou zakázku je povinen při oceňování soutěžního SOUPISU PRACÍ ocenit veškeré položky uvedené v soupisech a provést kontrolu funkce aritmetických vzorců jednotlivých položkových SOUPISŮ ve vazbě na jednotlivé oddíly, rekapitulace a krycí listy. - Kde není výslovně uvedeno, bude pracovní postup a technologie provádění stanovena oprávněnou osobou zhotovitele  - V případě nejasností u některé z položek uváděných v supisu prací, kontaktuje uchazeč zadavatele. - Vlastní položky, komplety, soubory a položky s vyšší cenou než dle ceníku jsou stanoveny na základě zkušeností projektanta z období 3 let a odpovídají situaci na trhu. - Tento soupis prací je nedílnou součástí komplexního celkového soupisu na předmětnou akci. - Tento soupis prací řeší vedlejší a ostatní náklady dle vyhl. 169/2016Sb. §9 a 10 v tomto jediném společném soupisu pro všechny uváděné stavební a inženýrské objekty v zakázce.</t>
  </si>
  <si>
    <t>REKAPITULACE ČLENĚNÍ SOUPISU PRACÍ</t>
  </si>
  <si>
    <t>Kód dílu - Popis</t>
  </si>
  <si>
    <t>Cena celkem [CZK]</t>
  </si>
  <si>
    <t>Náklady ze soupisu prací</t>
  </si>
  <si>
    <t>-1</t>
  </si>
  <si>
    <t>OST - Ostatní</t>
  </si>
  <si>
    <t xml:space="preserve">    O02 - Vedlejší a ostatní náklady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</si>
  <si>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</si>
  <si>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</si>
  <si>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</si>
  <si>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</si>
  <si>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</si>
  <si>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</si>
  <si>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</si>
  <si>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</si>
  <si>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</si>
  <si>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</si>
  <si>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</si>
  <si>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</si>
  <si>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</si>
  <si>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OST</t>
  </si>
  <si>
    <t>Ostatní</t>
  </si>
  <si>
    <t>4</t>
  </si>
  <si>
    <t>ROZPOCET</t>
  </si>
  <si>
    <t>O02</t>
  </si>
  <si>
    <t>Vedlejší a ostatní náklady</t>
  </si>
  <si>
    <t>K</t>
  </si>
  <si>
    <t>001</t>
  </si>
  <si>
    <t>Zařízení staveniště, BOZP</t>
  </si>
  <si>
    <t>kpl</t>
  </si>
  <si>
    <t>1394522077</t>
  </si>
  <si>
    <t>PP</t>
  </si>
  <si>
    <t xml:space="preserve">Veškeré náklady a činnosti související s vybudováním, provozem a likvidací staveniště, včetně zajištění připojení na elektrickou energii, vodu a odvodnění staveniště, včetně provádění každodenního hrubého úklidu staveniště a včetně průběžné likvidace vznikajících odpadů oprávněnou osobou.
Standardní prvky BOZP (mobilní oplocení, výstražné značení, přechody výkopů vč. oplocení, zábradlí, atd - vč. jejich dodávky, montáže, údržby a demontáže, resp. likvidace) a povinosti vyplývající z plánu BOZP vč. připomínek příslušných úřadů. </t>
  </si>
  <si>
    <t>0102</t>
  </si>
  <si>
    <t>Dočasné dopravní opatření</t>
  </si>
  <si>
    <t>-2065386518</t>
  </si>
  <si>
    <t xml:space="preserve">Náklady na vyhotovení návrhu dočasného dopravního značení a zvláštního užívání komunikace, vč. projednání, odsouhlasení s dotčenými orgány a organizacemi a zajištění správních rozhodnutí, dodání dopravních značek a světelné signalizace, jejich rozmístění a přemísťování a jejich údržba v průběhu výstavby včetně následného odstranění, poplatky za správní řízení, splnění podmínek správních rozhodnutí a orgánu DOSS.   </t>
  </si>
  <si>
    <t>3</t>
  </si>
  <si>
    <t>002</t>
  </si>
  <si>
    <t>Náklady vyplívající z požadavků DOSS a správců inženýrských sítí.</t>
  </si>
  <si>
    <t>-1334955976</t>
  </si>
  <si>
    <t xml:space="preserve">Veškeré náklady vyplívající se zajištění plnění požadavků DOSS a správců inženýrských sítí (objednání vytýčení inženýrských sítí, komunikace se správci in. sítí a DOSS dle jejich vyjádření a rozhodnutí - viz. dokladová část, .....). 
O veškerých úkonech zhotovitele směrem k DOSS a správců inženýrských sítí, bude zhotovitelem informován TDI, TDS a investor. </t>
  </si>
  <si>
    <t>003</t>
  </si>
  <si>
    <t xml:space="preserve">Geodetické vytýčení  </t>
  </si>
  <si>
    <t>-1592326142</t>
  </si>
  <si>
    <t>Vytýčení nově budovaných stavebních objetků, vytýčení hranice pozemku, vytýčení stávajících inženýrských sítí i jejich správci, kontrolní měření. Vytýčení bude provedeno vč. stabilizace vytyčonaných bodů v terénu, pro potřeby stavby.</t>
  </si>
  <si>
    <t>5</t>
  </si>
  <si>
    <t>004</t>
  </si>
  <si>
    <t>Geodetické zaměření řešených stavebních objetků po dokončení díla</t>
  </si>
  <si>
    <t>-1533253880</t>
  </si>
  <si>
    <t xml:space="preserve">Geodetické zaměření řešených stavebních objetků (zpevněné plochy, parkoviště, chodníky, ...)  ve 3 tištěných vyhotoveních + 1x elektronicky CD)</t>
  </si>
  <si>
    <t>6</t>
  </si>
  <si>
    <t>006</t>
  </si>
  <si>
    <t>Geometrický plán</t>
  </si>
  <si>
    <t>-1224042796</t>
  </si>
  <si>
    <t xml:space="preserve">Geometrický plán objektů podléhajících vkladu do katastru nemovitostí (budovy, inženýrské sítě, věcná břemena k částem pozemků) v 6ti tištěných vyhotoveních + 1x elektronicky CD </t>
  </si>
  <si>
    <t>7</t>
  </si>
  <si>
    <t>007</t>
  </si>
  <si>
    <t>Projektová dokumentace skutečného provedení</t>
  </si>
  <si>
    <t>-1773495778</t>
  </si>
  <si>
    <t>Projektová dokumentace skutečného provedení 3x tištěně a 1x elektronicky na CD</t>
  </si>
  <si>
    <t>8</t>
  </si>
  <si>
    <t>008</t>
  </si>
  <si>
    <t>Kompletace dokladové části stavby k předání, převzetí a kolaudaci díla</t>
  </si>
  <si>
    <t>1047780156</t>
  </si>
  <si>
    <t xml:space="preserve">Doklady o vlastnostech materiálů, o provedených zkouškách a měření, o výchozích kontrolách provozuschopnosti,  o zaškolení obsluhy, revizní zprávy-bez závad, doklady o oprávnění k provádění prací, doklady o likvidaci odpadů, návody k obsluze, kopie záručních listů   - 3x tištěně a 1x  na CD nosiči</t>
  </si>
  <si>
    <t>9</t>
  </si>
  <si>
    <t>009</t>
  </si>
  <si>
    <t>Náklady spojené s prováděním stavby v blízkosti stávajících objektů, technologie</t>
  </si>
  <si>
    <t>-426533918</t>
  </si>
  <si>
    <t xml:space="preserve">Náklady spojené s prováděním stavby v blízkosti stávajících objektů (provozů), technologií a zeleně. Omezení vlivu stavby na sousední objekty a stávající technologie - zakrytí konstrukcí a technologií (prach, hluk), zajištění přístupu do sousedních objektů, zajištění konstrukcí a technologií proti poškození.                                                                                                                                                      </t>
  </si>
  <si>
    <t>10</t>
  </si>
  <si>
    <t>002-304</t>
  </si>
  <si>
    <t>Náklady spojené prováděním stavby uvnitř stávajícího objektu za provozu</t>
  </si>
  <si>
    <t>548450626</t>
  </si>
  <si>
    <t xml:space="preserve">Náklady spojené s prováděním stavby uvnitř stávajícícho objektu za stávajícícho provozu objektu vč. technologií. Omezení vlivu stavby - zakrytí konstrukcí a technologií (prach, hluk), zajištění konstrukcí a technologií proti poškození. Náklady na pravidelný úklid objektu, omezení manipulačních a stavebních ploch, další související omezující vlivy.                                                                                                                                                             </t>
  </si>
  <si>
    <t>11</t>
  </si>
  <si>
    <t>010</t>
  </si>
  <si>
    <t>Zpracování a předložení harmonogramů po předání staveniště</t>
  </si>
  <si>
    <t>-111364358</t>
  </si>
  <si>
    <t>Náklady na vyhotovení a předložení finančního a časového harmonogramu prací a plnění do 10 dnů po předání staveniště.</t>
  </si>
  <si>
    <t>12</t>
  </si>
  <si>
    <t>011</t>
  </si>
  <si>
    <t>Dílenská dokumentace</t>
  </si>
  <si>
    <t>-2016177232</t>
  </si>
  <si>
    <t>Dílenská dokumentace - ocelového proskleného přístřešku nad hlavním vstupem</t>
  </si>
  <si>
    <t>SO-01 - Administrativní budova</t>
  </si>
  <si>
    <t>01_01 - Architektonicko-stavební řešení</t>
  </si>
  <si>
    <t xml:space="preserve">- U veškěrých dodávek a výrobků bude do ceny zahrnuta jejich montáž vč. dodávky potřebného kotvení, doplňkového materiálu, staveništní a mimo staveništní dopravy v případě že tyto činosti nejsou oceněny v samostatných položkách jednotlivých částí soupisu prací. U vybraných výrobků je nutné do ceny díla zahrnout zpracování dodavatelské případně výrobní dokumentace, dále výrobu prototypů, provádění baravného a materiálového vzorkování apod. - Uchazeč o veřejnou zakázku je povinen při oceňování soutěžního SOUPISU PRACÍ ocenit veškeré položky uvedené v soupisech a provést kontrolu funkce aritmetických vzorců jednotlivých položkových SOUPISŮ ve vazbě na jednotlivé oddíly, rekapitulace a krycí listy. - Kde není výslovně uvedeno, bude pracovní postup a technologie provádění stanovena oprávněnou osobou zhotovitele  - Pro sestavení SOUPISU PRACÍ v podrobnostech vymezených vyhl. č. 169/2016Sb. byla použita v převážné míře cenová soustava ÚRS. - V případě nejasností u některé z položek uváděných v supisu prací, kontaktuje uchazeč zadavatele. - Vlastní položky, komplety, soubory a položky s vyšší cenou než dle ceníku jsou stanoveny na základě zkušeností projektanta z období 3 let a odpovídají situaci na trhu. - Tento soupis prací je nedílnou součástí komplexního celkového soupisu na předmětnou akci. - Stavba doloží množství odpadu uloženého na skládce platným vážnými lístky - Tato část soupisu prací vychází dle vyhlášky 169/2016 Sb. z následujících grafických a textových částí projektové dokumentace:  D.1.0 Technická zpráva (společná pro části D.1.1, D.1.2 a D.1.4) Přílohy: 	 P1) Systémové prvky, P2) Skladby konstrukcí, P3) Technologický předpis, P4) Řízení rizika D.1.1 Architektonicko-stavební řešení 1.1.1 Půdorys 1.PP 1.1.2 Půdorys 1.NP 1.1.3 Půdorys 2.NP 1.1.4 Půdorys 3.NP 1.1.5 Půdorys střechy 1.1.6 Řez A-A' 1.1.7 Pohledy – bourací práce 1.1.8 Pohledy – technické řešení 1.1.9 Pohledy – architektonické řešení 1.1.10 Pohledy – rozsah zateplovaných ploch D.1.2 Stavebně konstrukční řešení 1.2.1 Ocelový přístřešek severozápadní fasády 1.2.2 Ocelový přístřešek jihovýchodní fasády D.1.3 Požárně bezpečnostní řešení 1.3.0 PBŘ – Technická zpráva 1.3.1 Půdorys 1.PP - PBŘ</t>
  </si>
  <si>
    <t>HSV - Práce a dodávky HSV</t>
  </si>
  <si>
    <t xml:space="preserve">    1 - Zemní práce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</si>
  <si>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</si>
  <si>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</si>
  <si>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</si>
  <si>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5 - Komunikace pozemní</t>
  </si>
  <si>
    <t xml:space="preserve">    6 - Úpravy povrchů, podlahy a osazování výplní</t>
  </si>
  <si>
    <t xml:space="preserve">      61 - Úprava povrchů vnitřních</t>
  </si>
  <si>
    <t xml:space="preserve">      62 - Úprava povrchů vnějších</t>
  </si>
  <si>
    <t xml:space="preserve">      63 - Podlahy a podlahové konstrukce</t>
  </si>
  <si>
    <t xml:space="preserve">      64 - Osazování výplní otvorů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</si>
  <si>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</si>
  <si>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</si>
  <si>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</si>
  <si>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</si>
  <si>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711 - Izolace proti vodě, vlhkosti a plynům</t>
  </si>
  <si>
    <t xml:space="preserve">    712 - Povlakové krytiny</t>
  </si>
  <si>
    <t xml:space="preserve">    713 - Izolace tepelné</t>
  </si>
  <si>
    <t xml:space="preserve">    721 - Zdravotechnika - vnitřní kanalizace</t>
  </si>
  <si>
    <t xml:space="preserve">    741 - Elektroinstalace </t>
  </si>
  <si>
    <t xml:space="preserve">    762 - Konstrukce tesařské</t>
  </si>
  <si>
    <t xml:space="preserve">    764 - Konstrukce klempířské</t>
  </si>
  <si>
    <t xml:space="preserve">    765 - Krytina skládaná</t>
  </si>
  <si>
    <t xml:space="preserve">    766 - Konstrukce truhlářské</t>
  </si>
  <si>
    <t xml:space="preserve">    767 - Konstrukce zámečnické</t>
  </si>
  <si>
    <t xml:space="preserve">    771 - Podlahy z dlaždic</t>
  </si>
  <si>
    <t xml:space="preserve">    772 - Podlahy z kamene</t>
  </si>
  <si>
    <t xml:space="preserve">    783 - Dokončovací práce - nátěry</t>
  </si>
  <si>
    <t>HSV</t>
  </si>
  <si>
    <t>Práce a dodávky HSV</t>
  </si>
  <si>
    <t>Zemní práce</t>
  </si>
  <si>
    <t>111211101</t>
  </si>
  <si>
    <t>Odstranění křovin a stromů průměru kmene do 100 mm i s kořeny sklonu terénu do 1:5 ručně</t>
  </si>
  <si>
    <t>m2</t>
  </si>
  <si>
    <t>CS ÚRS 2021 01</t>
  </si>
  <si>
    <t>-958810186</t>
  </si>
  <si>
    <t>Odstranění křovin a stromů s odstraněním kořenů ručně průměru kmene do 100 mm jakékoliv plochy v rovině nebo ve svahu o sklonu do 1:5</t>
  </si>
  <si>
    <t>VV</t>
  </si>
  <si>
    <t>Pohledy - bourací práce</t>
  </si>
  <si>
    <t>pozn.19</t>
  </si>
  <si>
    <t>2*2*2</t>
  </si>
  <si>
    <t>Součet</t>
  </si>
  <si>
    <t>113106121</t>
  </si>
  <si>
    <t>Rozebrání dlažeb komunikací pro pěší z betonových nebo kamenných dlaždic</t>
  </si>
  <si>
    <t>46881771</t>
  </si>
  <si>
    <t>Rozebrání dlažeb a dílců komunikací pro pěší, vozovek a ploch s přemístěním hmot na skládku na vzdálenost do 3 m nebo s naložením na dopravní prostředek komunikací pro pěší s ložem z kameniva nebo živice a s výplní spár z betonových nebo kameninových dlaždic, desek nebo tvarovek</t>
  </si>
  <si>
    <t>113107122</t>
  </si>
  <si>
    <t>Odstranění podkladu pl do 50 m2 z kameniva drceného tl 200 mm</t>
  </si>
  <si>
    <t>-1267214293</t>
  </si>
  <si>
    <t>Odstranění podkladů nebo krytů s přemístěním hmot na skládku na vzdálenost do 3 m nebo s naložením na dopravní prostředek v ploše jednotlivě do 50 m2 z kameniva hrubého drceného, o tl. vrstvy přes 100 do 200 mm</t>
  </si>
  <si>
    <t>113107124</t>
  </si>
  <si>
    <t>Odstranění podkladu pl do 50 m2 z kameniva drceného tl 400 mm</t>
  </si>
  <si>
    <t>186652988</t>
  </si>
  <si>
    <t>Odstranění podkladů nebo krytů s přemístěním hmot na skládku na vzdálenost do 3 m nebo s naložením na dopravní prostředek v ploše jednotlivě do 50 m2 z kameniva hrubého drceného, o tl. vrstvy přes 300 do 400 mm</t>
  </si>
  <si>
    <t>113107143</t>
  </si>
  <si>
    <t>Odstranění podkladu pl do 50 m2 živičných tl 150 mm</t>
  </si>
  <si>
    <t>-120812398</t>
  </si>
  <si>
    <t>Odstranění podkladů nebo krytů s přemístěním hmot na skládku na vzdálenost do 3 m nebo s naložením na dopravní prostředek v ploše jednotlivě do 50 m2 živičných, o tl. vrstvy přes 100 do 150 mm</t>
  </si>
  <si>
    <t>113107423</t>
  </si>
  <si>
    <t>Odstranění podkladu z kameniva drceného tl 300 mm strojně pl do 15 m2</t>
  </si>
  <si>
    <t>-864722230</t>
  </si>
  <si>
    <t>Odstranění podkladů nebo krytů při překopech s přemístěním hmot na skládku ve vzdálenosti do 3 m nebo s naložením na dopravní prostředek strojně plochy jednotlivě do 15 m2 z kameniva hrubého drceného, o tl. vrstvy přes 200 do 300 mm</t>
  </si>
  <si>
    <t>vybourání živičné plochy pro zvětšení zatravněné plochy</t>
  </si>
  <si>
    <t>19*1,5</t>
  </si>
  <si>
    <t>8,5*1,5</t>
  </si>
  <si>
    <t>113107443</t>
  </si>
  <si>
    <t>Odstranění podkladu živičných tl 150 mm při překopech strojně pl do 15 m2</t>
  </si>
  <si>
    <t>169860304</t>
  </si>
  <si>
    <t>Odstranění podkladů nebo krytů při překopech s přemístěním hmot na skládku ve vzdálenosti do 3 m nebo s naložením na dopravní prostředek strojně plochy jednotlivě do 15 m2 živičných, o tl. vrstvy přes 100 do 150 mm</t>
  </si>
  <si>
    <t>113202111</t>
  </si>
  <si>
    <t>Vytrhání obrub krajníků obrubníků stojatých</t>
  </si>
  <si>
    <t>m</t>
  </si>
  <si>
    <t>-1548690931</t>
  </si>
  <si>
    <t>Vytrhání obrub s vybouráním lože, s přemístěním hmot na skládku na vzdálenost do 3 m nebo s naložením na dopravní prostředek z krajníků nebo obrubníků stojatých</t>
  </si>
  <si>
    <t>Půdorys 1.NP</t>
  </si>
  <si>
    <t>pozn.9</t>
  </si>
  <si>
    <t>2+8+2</t>
  </si>
  <si>
    <t>132254103</t>
  </si>
  <si>
    <t>Hloubení rýh zapažených š do 800 mm v hornině třídy těžitelnosti I, skupiny 3 objem do 100 m3 strojně</t>
  </si>
  <si>
    <t>m3</t>
  </si>
  <si>
    <t>157643876</t>
  </si>
  <si>
    <t>Hloubení zapažených rýh šířky do 800 mm strojně s urovnáním dna do předepsaného profilu a spádu v hornině třídy těžitelnosti I skupiny 3 přes 50 do 100 m3</t>
  </si>
  <si>
    <t>skladba OPS</t>
  </si>
  <si>
    <t>50*1</t>
  </si>
  <si>
    <t>skladba OPS1</t>
  </si>
  <si>
    <t>53*1</t>
  </si>
  <si>
    <t>Mezisoučet</t>
  </si>
  <si>
    <t>-103*0,25</t>
  </si>
  <si>
    <t>132212211</t>
  </si>
  <si>
    <t>Hloubení rýh š do 2000 mm v soudržných horninách třídy těžitelnosti I, skupiny 3 ručně</t>
  </si>
  <si>
    <t>-1596298686</t>
  </si>
  <si>
    <t>Hloubení rýh šířky přes 800 do 2 000 mm ručně zapažených i nezapažených, s urovnáním dna do předepsaného profilu a spádu v hornině třídy těžitelnosti I skupiny 3 soudržných</t>
  </si>
  <si>
    <t>132351101</t>
  </si>
  <si>
    <t xml:space="preserve">Hloubení rýh nezapažených  š do 800 mm v hornině třídy těžitelnosti II, skupiny 4 objem do 20 m3 strojně</t>
  </si>
  <si>
    <t>1275428046</t>
  </si>
  <si>
    <t>Hloubení nezapažených rýh šířky do 800 mm strojně s urovnáním dna do předepsaného profilu a spádu v hornině třídy těžitelnosti II skupiny 4 do 20 m3</t>
  </si>
  <si>
    <t>Půdorys 1.PP</t>
  </si>
  <si>
    <t>3,5*0,5*0,8</t>
  </si>
  <si>
    <t>2,6*0,5*0,8</t>
  </si>
  <si>
    <t>133312011</t>
  </si>
  <si>
    <t>Hloubení šachet v hornině třídy těžitelnosti II, skupiny 4, plocha výkopu do 4 m2 ručně</t>
  </si>
  <si>
    <t>-185502520</t>
  </si>
  <si>
    <t>Hloubení šachet ručně zapažených i nezapažených v horninách třídy těžitelnosti II skupiny 4, půdorysná plocha výkopu do 4 m2</t>
  </si>
  <si>
    <t>pozn.10</t>
  </si>
  <si>
    <t>0,6*0,6*0,8</t>
  </si>
  <si>
    <t>13</t>
  </si>
  <si>
    <t>139751101</t>
  </si>
  <si>
    <t>Vykopávky v uzavřených prostorech v hornině třídy těžitelnosti I, skupiny 1 až 3 ručně</t>
  </si>
  <si>
    <t>-881515889</t>
  </si>
  <si>
    <t>Vykopávka v uzavřených prostorech ručně v hornině třídy těžitelnosti I skupiny 1 až 3</t>
  </si>
  <si>
    <t>půdoyrys 1.NP</t>
  </si>
  <si>
    <t>schodiště</t>
  </si>
  <si>
    <t>snížení podlahy</t>
  </si>
  <si>
    <t>3,2*2*0,5/2</t>
  </si>
  <si>
    <t>boční základy</t>
  </si>
  <si>
    <t>1,7*0,6*1*2</t>
  </si>
  <si>
    <t>14</t>
  </si>
  <si>
    <t>151101101</t>
  </si>
  <si>
    <t>Zřízení příložného pažení a rozepření stěn rýh hl do 2 m</t>
  </si>
  <si>
    <t>-2090690718</t>
  </si>
  <si>
    <t>Zřízení pažení a rozepření stěn rýh pro podzemní vedení pro všechny šířky rýhy příložné pro jakoukoliv mezerovitost, hloubky do 2 m</t>
  </si>
  <si>
    <t>Řez A-A´</t>
  </si>
  <si>
    <t>pozn.5</t>
  </si>
  <si>
    <t>50</t>
  </si>
  <si>
    <t>53</t>
  </si>
  <si>
    <t>151101111</t>
  </si>
  <si>
    <t>Odstranění příložného pažení a rozepření stěn rýh hl do 2 m</t>
  </si>
  <si>
    <t>-927981457</t>
  </si>
  <si>
    <t>Odstranění pažení a rozepření stěn rýh pro podzemní vedení s uložením materiálu na vzdálenost do 3 m od kraje výkopu příložné, hloubky do 2 m</t>
  </si>
  <si>
    <t>16</t>
  </si>
  <si>
    <t>162211311</t>
  </si>
  <si>
    <t>Vodorovné přemístění výkopku z horniny třídy těžitelnosti I, skupiny 1 až 3 stavebním kolečkem do 10 m</t>
  </si>
  <si>
    <t>-389542049</t>
  </si>
  <si>
    <t>Vodorovné přemístění výkopku nebo sypaniny stavebním kolečkem s naložením a vyprázdněním kolečka na hromady nebo do dopravního prostředku na vzdálenost do 10 m z horniny třídy těžitelnosti I, skupiny 1 až 3</t>
  </si>
  <si>
    <t>17</t>
  </si>
  <si>
    <t>162651112</t>
  </si>
  <si>
    <t>Vodorovné přemístění do 5000 m výkopku/sypaniny z horniny třídy těžitelnosti I, skupiny 1 až 3</t>
  </si>
  <si>
    <t>-464123899</t>
  </si>
  <si>
    <t>Vodorovné přemístění výkopku nebo sypaniny po suchu na obvyklém dopravním prostředku, bez naložení výkopku, avšak se složením bez rozhrnutí z horniny třídy těžitelnosti I skupiny 1 až 3 na vzdálenost přes 4 000 do 5 000 m</t>
  </si>
  <si>
    <t>77,25</t>
  </si>
  <si>
    <t>25,75</t>
  </si>
  <si>
    <t>3,64</t>
  </si>
  <si>
    <t>-82,4</t>
  </si>
  <si>
    <t>18</t>
  </si>
  <si>
    <t>162651132</t>
  </si>
  <si>
    <t>Vodorovné přemístění do 5000 m výkopku/sypaniny z horniny třídy těžitelnosti II, skupiny 4 a 5</t>
  </si>
  <si>
    <t>-478129737</t>
  </si>
  <si>
    <t>Vodorovné přemístění výkopku nebo sypaniny po suchu na obvyklém dopravním prostředku, bez naložení výkopku, avšak se složením bez rozhrnutí z horniny třídy těžitelnosti II na vzdálenost skupiny 4 a 5 na vzdálenost přes 4 000 do 5 000 m</t>
  </si>
  <si>
    <t>2,44</t>
  </si>
  <si>
    <t>0,288</t>
  </si>
  <si>
    <t>19</t>
  </si>
  <si>
    <t>167151101</t>
  </si>
  <si>
    <t>Nakládání výkopku z hornin třídy těžitelnosti I, skupiny 1 až 3 do 100 m3</t>
  </si>
  <si>
    <t>-26586969</t>
  </si>
  <si>
    <t>Nakládání, skládání a překládání neulehlého výkopku nebo sypaniny strojně nakládání, množství do 100 m3, z horniny třídy těžitelnosti I, skupiny 1 až 3</t>
  </si>
  <si>
    <t>ornice</t>
  </si>
  <si>
    <t>54*0,3</t>
  </si>
  <si>
    <t>20</t>
  </si>
  <si>
    <t>M</t>
  </si>
  <si>
    <t>10364101</t>
  </si>
  <si>
    <t xml:space="preserve">zemina pro terénní úpravy -  ornice vč.dopravy</t>
  </si>
  <si>
    <t>t</t>
  </si>
  <si>
    <t>637633630</t>
  </si>
  <si>
    <t xml:space="preserve">zemina pro terénní úpravy -  ornice</t>
  </si>
  <si>
    <t>16,2*1,9</t>
  </si>
  <si>
    <t>-952737198</t>
  </si>
  <si>
    <t>22</t>
  </si>
  <si>
    <t>171201221</t>
  </si>
  <si>
    <t>Poplatek za uložení na skládce (skládkovné) zeminy a kamení kód odpadu 17 05 04</t>
  </si>
  <si>
    <t>-800390285</t>
  </si>
  <si>
    <t>Poplatek za uložení stavebního odpadu na skládce (skládkovné) zeminy a kamení zatříděného do Katalogu odpadů pod kódem 17 05 04</t>
  </si>
  <si>
    <t>26,968*2,1</t>
  </si>
  <si>
    <t>23</t>
  </si>
  <si>
    <t>175101201</t>
  </si>
  <si>
    <t>Obsypání objektu nad přilehlým původním terénem sypaninou bez prohození, uloženou do 3 m</t>
  </si>
  <si>
    <t>-2031157704</t>
  </si>
  <si>
    <t>Obsypání objektů nad přilehlým původním terénem sypaninou z vhodných hornin 1 až 4 nebo materiálem uloženým ve vzdálenosti do 3 m od vnějšího kraje objektu pro jakoukoliv míru zhutnění bez prohození sypaniny</t>
  </si>
  <si>
    <t>50*(1-0,2)</t>
  </si>
  <si>
    <t>53*(1-0,2)</t>
  </si>
  <si>
    <t>24</t>
  </si>
  <si>
    <t>181351105</t>
  </si>
  <si>
    <t>Rozprostření ornice tl vrstvy do 300 mm pl do 500 m2 v rovině nebo ve svahu do 1:5 strojně</t>
  </si>
  <si>
    <t>1709324360</t>
  </si>
  <si>
    <t>Rozprostření a urovnání ornice v rovině nebo ve svahu sklonu do 1:5 strojně při souvislé ploše přes 100 do 500 m2, tl. vrstvy přes 250 do 300 mm</t>
  </si>
  <si>
    <t>(19+8)*2</t>
  </si>
  <si>
    <t>25</t>
  </si>
  <si>
    <t>181411131</t>
  </si>
  <si>
    <t>Založení parkového trávníku výsevem plochy do 1000 m2 v rovině a ve svahu do 1:5</t>
  </si>
  <si>
    <t>-1800904074</t>
  </si>
  <si>
    <t>Založení trávníku na půdě předem připravené plochy do 1000 m2 výsevem včetně utažení parkového v rovině nebo na svahu do 1:5</t>
  </si>
  <si>
    <t>26</t>
  </si>
  <si>
    <t>00572410</t>
  </si>
  <si>
    <t>osivo směs travní parková</t>
  </si>
  <si>
    <t>kg</t>
  </si>
  <si>
    <t>412659601</t>
  </si>
  <si>
    <t>54*0,015 'Přepočtené koeficientem množství</t>
  </si>
  <si>
    <t>27</t>
  </si>
  <si>
    <t>181951112</t>
  </si>
  <si>
    <t>Úprava pláně v hornině třídy těžitelnosti I, skupiny 1 až 3 se zhutněním</t>
  </si>
  <si>
    <t>1566881952</t>
  </si>
  <si>
    <t>Úprava pláně vyrovnáním výškových rozdílů strojně v hornině třídy těžitelnosti I, skupiny 1 až 3 se zhutněním</t>
  </si>
  <si>
    <t>Zakládání</t>
  </si>
  <si>
    <t>28</t>
  </si>
  <si>
    <t>271532211</t>
  </si>
  <si>
    <t>Podsyp pod základové konstrukce se zhutněním z hrubého kameniva frakce 0 až 63 mm</t>
  </si>
  <si>
    <t>-1168831311</t>
  </si>
  <si>
    <t>Podsyp pod základové konstrukce se zhutněním a urovnáním povrchu z kameniva hrubého, frakce 0 - 63 mm</t>
  </si>
  <si>
    <t>3*1,7*1,2/2</t>
  </si>
  <si>
    <t>29</t>
  </si>
  <si>
    <t>271532212</t>
  </si>
  <si>
    <t>Podsyp pod základové konstrukce se zhutněním z hrubého kameniva frakce 0 až 32 mm</t>
  </si>
  <si>
    <t>30101418</t>
  </si>
  <si>
    <t>Podsyp pod základové konstrukce se zhutněním a urovnáním povrchu z kameniva hrubého, frakce 16 - 32 mm</t>
  </si>
  <si>
    <t>skladba A</t>
  </si>
  <si>
    <t>4,9*0,25</t>
  </si>
  <si>
    <t>30</t>
  </si>
  <si>
    <t>273321511</t>
  </si>
  <si>
    <t>Základové desky ze ŽB bez zvýšených nároků na prostředí tř. C 25/30</t>
  </si>
  <si>
    <t>-633587180</t>
  </si>
  <si>
    <t>Základy z betonu železového (bez výztuže) desky z betonu bez zvýšených nároků na prostředí tř. C 25/30</t>
  </si>
  <si>
    <t>4,9*0,1</t>
  </si>
  <si>
    <t>31</t>
  </si>
  <si>
    <t>273362021</t>
  </si>
  <si>
    <t>Výztuž základových desek svařovanými sítěmi Kari</t>
  </si>
  <si>
    <t>876588276</t>
  </si>
  <si>
    <t>Výztuž základů desek ze svařovaných sítí z drátů typu KARI</t>
  </si>
  <si>
    <t>4,9*0,00444*1,15</t>
  </si>
  <si>
    <t>32</t>
  </si>
  <si>
    <t>274313611</t>
  </si>
  <si>
    <t>Základové pásy z betonu tř. C 16/20</t>
  </si>
  <si>
    <t>-626783918</t>
  </si>
  <si>
    <t>Základy z betonu prostého pasy betonu kamenem neprokládaného tř. C 16/20</t>
  </si>
  <si>
    <t>3,5*0,5*0,8*1,1</t>
  </si>
  <si>
    <t>2,6*0,5*0,8*1,1</t>
  </si>
  <si>
    <t>(3+1,7*2)*0,6*1*1,1</t>
  </si>
  <si>
    <t>33</t>
  </si>
  <si>
    <t>274361821</t>
  </si>
  <si>
    <t>Výztuž základových pásů betonářskou ocelí 10 505 (R)</t>
  </si>
  <si>
    <t>-2111767691</t>
  </si>
  <si>
    <t>Výztuž základů pasů z betonářské oceli 10 505 (R) nebo BSt 500</t>
  </si>
  <si>
    <t xml:space="preserve">zavázání zdi z šalovacích tvárnic 2pruty pr.10mm dl.1,0m 2kusy á 50cm </t>
  </si>
  <si>
    <t>1*0,0006*2*(8+6)</t>
  </si>
  <si>
    <t>34</t>
  </si>
  <si>
    <t>275313611</t>
  </si>
  <si>
    <t>Základové patky z betonu tř. C 16/20</t>
  </si>
  <si>
    <t>-157029108</t>
  </si>
  <si>
    <t>Základy z betonu prostého patky a bloky z betonu kamenem neprokládaného tř. C 16/20</t>
  </si>
  <si>
    <t>0,6*0,6*0,8*1,1</t>
  </si>
  <si>
    <t>35</t>
  </si>
  <si>
    <t>279113132</t>
  </si>
  <si>
    <t>Základová zeď tl do 200 mm z tvárnic ztraceného bednění včetně výplně z betonu tř. C 16/20</t>
  </si>
  <si>
    <t>2084941215</t>
  </si>
  <si>
    <t>Základové zdi z tvárnic ztraceného bednění včetně výplně z betonu bez zvláštních nároků na vliv prostředí třídy C 16/20, tloušťky zdiva přes 150 do 200 mm</t>
  </si>
  <si>
    <t>3,5*2,5</t>
  </si>
  <si>
    <t>2,6*2,5</t>
  </si>
  <si>
    <t>36</t>
  </si>
  <si>
    <t>279321346</t>
  </si>
  <si>
    <t xml:space="preserve">Základová zeď ze ŽB tř. C 20/25  </t>
  </si>
  <si>
    <t>2144115503</t>
  </si>
  <si>
    <t xml:space="preserve">Základové zdi z betonu železového (bez výztuže)  bez zvláštních nároků na vliv prostředí tř. C 20/25</t>
  </si>
  <si>
    <t>1NP - boky schodiště</t>
  </si>
  <si>
    <t>1,7*0,3*1,5/2*2</t>
  </si>
  <si>
    <t>37</t>
  </si>
  <si>
    <t>279351121</t>
  </si>
  <si>
    <t>Zřízení oboustranného bednění základových zdí</t>
  </si>
  <si>
    <t>-462265753</t>
  </si>
  <si>
    <t>Bednění základových zdí rovné oboustranné za každou stranu zřízení</t>
  </si>
  <si>
    <t>1,7*1,5/2*2*2</t>
  </si>
  <si>
    <t>38</t>
  </si>
  <si>
    <t>279351122</t>
  </si>
  <si>
    <t>Odstranění oboustranného bednění základových zdí</t>
  </si>
  <si>
    <t>-291159685</t>
  </si>
  <si>
    <t>Bednění základových zdí rovné oboustranné za každou stranu odstranění</t>
  </si>
  <si>
    <t>39</t>
  </si>
  <si>
    <t>279361821</t>
  </si>
  <si>
    <t>Výztuž základových zdí nosných betonářskou ocelí 10 505</t>
  </si>
  <si>
    <t>1155630976</t>
  </si>
  <si>
    <t>Výztuž základových zdí nosných svislých nebo odkloněných od svislice, rovinných nebo oblých, deskových nebo žebrových, včetně výztuže jejich žeber z betonářské oceli 10 505 (R) nebo BSt 500</t>
  </si>
  <si>
    <t>Půdorys 1.PP pozn.7</t>
  </si>
  <si>
    <t>svislá výztuž prut pr.10mm 2kusy á 50cm</t>
  </si>
  <si>
    <t>2,5*0,00062*2*(8+6)</t>
  </si>
  <si>
    <t xml:space="preserve">vodorovná výztuž prut pr.12mm 2kusy á spára (včetně kotvení) </t>
  </si>
  <si>
    <t>(0,3+3,5)*2*0,00062*10</t>
  </si>
  <si>
    <t>(0,3+2,6)*2*0,00062*10</t>
  </si>
  <si>
    <t>0,126*0,1</t>
  </si>
  <si>
    <t>40</t>
  </si>
  <si>
    <t>279362021</t>
  </si>
  <si>
    <t>Výztuž základových zdí nosných svařovanými sítěmi Kari</t>
  </si>
  <si>
    <t>-1444987127</t>
  </si>
  <si>
    <t xml:space="preserve">Výztuž základových zdí nosných  svislých nebo odkloněných od svislice, rovinných nebo oblých, deskových nebo žebrových, včetně výztuže jejich žeber ze svařovaných sítí z drátů typu KARI</t>
  </si>
  <si>
    <t>5,1*0,00444*1,15</t>
  </si>
  <si>
    <t>Svislé a kompletní konstrukce</t>
  </si>
  <si>
    <t>41</t>
  </si>
  <si>
    <t>317944321</t>
  </si>
  <si>
    <t>Válcované nosníky do č.12 dodatečně osazované do připravených otvorů</t>
  </si>
  <si>
    <t>1940346070</t>
  </si>
  <si>
    <t>Válcované nosníky dodatečně osazované do připravených otvorů bez zazdění hlav do č. 12</t>
  </si>
  <si>
    <t>Půdorys 3.NP</t>
  </si>
  <si>
    <t>pozn.4</t>
  </si>
  <si>
    <t>2,1*0,009</t>
  </si>
  <si>
    <t>půdorys 2.NP</t>
  </si>
  <si>
    <t>pozn.13</t>
  </si>
  <si>
    <t>42</t>
  </si>
  <si>
    <t>346244381</t>
  </si>
  <si>
    <t>Plentování jednostranné v do 200 mm válcovaných nosníků cihlami</t>
  </si>
  <si>
    <t>-2025946056</t>
  </si>
  <si>
    <t>Plentování ocelových válcovaných nosníků jednostranné cihlami na maltu, výška stojiny do 200 mm</t>
  </si>
  <si>
    <t>2,1*0,1*2</t>
  </si>
  <si>
    <t>43</t>
  </si>
  <si>
    <t>346481111</t>
  </si>
  <si>
    <t>Zaplentování rýh, potrubí, výklenků, nosníků nebo nik ve stěnách rabicovým pletivem</t>
  </si>
  <si>
    <t>1052259638</t>
  </si>
  <si>
    <t>Zaplentování rýh, potrubí, válcovaných nosníků, výklenků nebo nik jakéhokoliv tvaru, na maltu ve stěnách nebo před stěnami rabicovým pletivem</t>
  </si>
  <si>
    <t>2,1*0,5</t>
  </si>
  <si>
    <t>Vodorovné konstrukce</t>
  </si>
  <si>
    <t>44</t>
  </si>
  <si>
    <t>411386611</t>
  </si>
  <si>
    <t>Podbetonování zhlaví I-nosičů pl do 0,09 m2 ve stropech</t>
  </si>
  <si>
    <t>kus</t>
  </si>
  <si>
    <t>1900044727</t>
  </si>
  <si>
    <t>45</t>
  </si>
  <si>
    <t>413232211</t>
  </si>
  <si>
    <t>Zazdívka zhlaví válcovaných nosníků v do 150 mm</t>
  </si>
  <si>
    <t>-1953638884</t>
  </si>
  <si>
    <t>Zazdívka zhlaví stropních trámů nebo válcovaných nosníků pálenými cihlami válcovaných nosníků, výšky do 150 mm</t>
  </si>
  <si>
    <t>46</t>
  </si>
  <si>
    <t>417321414</t>
  </si>
  <si>
    <t>Ztužující pásy a věnce ze ŽB tř. C 20/25</t>
  </si>
  <si>
    <t>1972075016</t>
  </si>
  <si>
    <t>Ztužující pásy a věnce z betonu železového (bez výztuže) tř. C 20/25</t>
  </si>
  <si>
    <t>Půdorys střechy</t>
  </si>
  <si>
    <t>detail</t>
  </si>
  <si>
    <t>(30+12,3)*2*0,5*0,3</t>
  </si>
  <si>
    <t>47</t>
  </si>
  <si>
    <t>417351115</t>
  </si>
  <si>
    <t>Zřízení bednění ztužujících věnců</t>
  </si>
  <si>
    <t>-1116485736</t>
  </si>
  <si>
    <t>Bednění bočnic ztužujících pásů a věnců včetně vzpěr zřízení</t>
  </si>
  <si>
    <t>(30+29+12,3+11,3)*2*0,3</t>
  </si>
  <si>
    <t>48</t>
  </si>
  <si>
    <t>417351116</t>
  </si>
  <si>
    <t>Odstranění bednění ztužujících věnců</t>
  </si>
  <si>
    <t>-2096442511</t>
  </si>
  <si>
    <t>Bednění bočnic ztužujících pásů a věnců včetně vzpěr odstranění</t>
  </si>
  <si>
    <t>49</t>
  </si>
  <si>
    <t>417361821</t>
  </si>
  <si>
    <t>Výztuž ztužujících pásů a věnců betonářskou ocelí 10 505</t>
  </si>
  <si>
    <t>-873630415</t>
  </si>
  <si>
    <t>Výztuž ztužujících pásů a věnců z betonářské oceli 10 505 (R) nebo BSt 500</t>
  </si>
  <si>
    <t>8kg/bm</t>
  </si>
  <si>
    <t>(30+12,3)*2*0,008</t>
  </si>
  <si>
    <t>430321515</t>
  </si>
  <si>
    <t>Schodišťová konstrukce a rampa ze ŽB tř. C 20/25</t>
  </si>
  <si>
    <t>-1381650496</t>
  </si>
  <si>
    <t xml:space="preserve">Schodišťové konstrukce a rampy z betonu železového (bez výztuže)  stupně, schodnice, ramena, podesty s nosníky tř. C 20/25</t>
  </si>
  <si>
    <t>1NP - schodiště</t>
  </si>
  <si>
    <t>3,5*3*0,2</t>
  </si>
  <si>
    <t>3*(0,3*0,2)/2*11</t>
  </si>
  <si>
    <t>51</t>
  </si>
  <si>
    <t>430361821</t>
  </si>
  <si>
    <t>Výztuž schodišťové konstrukce a rampy betonářskou ocelí 10 505</t>
  </si>
  <si>
    <t>-1896885635</t>
  </si>
  <si>
    <t xml:space="preserve">Výztuž schodišťových konstrukcí a ramp  stupňů, schodnic, ramen, podest s nosníky z betonářské oceli 10 505 (R) nebo BSt 500</t>
  </si>
  <si>
    <t>3,09*0,090</t>
  </si>
  <si>
    <t>52</t>
  </si>
  <si>
    <t>431351121</t>
  </si>
  <si>
    <t>Zřízení bednění podest schodišť a ramp přímočarých v do 4 m</t>
  </si>
  <si>
    <t>-956065648</t>
  </si>
  <si>
    <t xml:space="preserve">Bednění podest, podstupňových desek a ramp včetně podpěrné konstrukce  výšky do 4 m půdorysně přímočarých zřízení</t>
  </si>
  <si>
    <t>3*(0,3+0,2)*11</t>
  </si>
  <si>
    <t>431351122</t>
  </si>
  <si>
    <t>Odstranění bednění podest schodišť a ramp přímočarých v do 4 m</t>
  </si>
  <si>
    <t>-853423048</t>
  </si>
  <si>
    <t xml:space="preserve">Bednění podest, podstupňových desek a ramp včetně podpěrné konstrukce  výšky do 4 m půdorysně přímočarých odstranění</t>
  </si>
  <si>
    <t>Komunikace pozemní</t>
  </si>
  <si>
    <t>54</t>
  </si>
  <si>
    <t>564750011</t>
  </si>
  <si>
    <t>Podklad z kameniva hrubého drceného vel. 8-16 mm tl 150 mm</t>
  </si>
  <si>
    <t>902297708</t>
  </si>
  <si>
    <t>Podklad nebo kryt z kameniva hrubého drceného vel. 8-16 mm s rozprostřením a zhutněním, po zhutnění tl. 150 mm</t>
  </si>
  <si>
    <t>55</t>
  </si>
  <si>
    <t>-1387856444</t>
  </si>
  <si>
    <t>56</t>
  </si>
  <si>
    <t>564851111</t>
  </si>
  <si>
    <t>Podklad ze štěrkodrtě ŠD tl 150 mm</t>
  </si>
  <si>
    <t>2070571176</t>
  </si>
  <si>
    <t>Podklad ze štěrkodrti ŠD s rozprostřením a zhutněním, po zhutnění tl. 150 mm</t>
  </si>
  <si>
    <t>57</t>
  </si>
  <si>
    <t>564861111</t>
  </si>
  <si>
    <t>Podklad ze štěrkodrtě ŠD tl 200 mm</t>
  </si>
  <si>
    <t>-1178836996</t>
  </si>
  <si>
    <t>Podklad ze štěrkodrti ŠD s rozprostřením a zhutněním, po zhutnění tl. 200 mm</t>
  </si>
  <si>
    <t>58</t>
  </si>
  <si>
    <t>564962111</t>
  </si>
  <si>
    <t>Podklad z mechanicky zpevněného kameniva MZK tl 200 mm</t>
  </si>
  <si>
    <t>1890342258</t>
  </si>
  <si>
    <t>Podklad z mechanicky zpevněného kameniva MZK (minerální beton) s rozprostřením a s hutněním, po zhutnění tl. 200 mm</t>
  </si>
  <si>
    <t>59</t>
  </si>
  <si>
    <t>565155111</t>
  </si>
  <si>
    <t>Asfaltový beton vrstva podkladní ACP 16 (obalované kamenivo OKS) tl 70 mm š do 3 m</t>
  </si>
  <si>
    <t>2043936656</t>
  </si>
  <si>
    <t>Asfaltový beton vrstva podkladní ACP 16 (obalované kamenivo střednězrnné - OKS) s rozprostřením a zhutněním v pruhu šířky do 3 m, po zhutnění tl. 70 mm</t>
  </si>
  <si>
    <t>60</t>
  </si>
  <si>
    <t>566901134</t>
  </si>
  <si>
    <t>Vyspravení podkladu po překopech plochy do 15 m2 štěrkodrtí tl. 250 mm</t>
  </si>
  <si>
    <t>-240561764</t>
  </si>
  <si>
    <t>Vyspravení podkladu po překopech plochy do 15 m2 s rozprostřením a zhutněním štěrkodrtí tl. 250 mm</t>
  </si>
  <si>
    <t>doplnění komunikace podél obrubníků</t>
  </si>
  <si>
    <t>33,5*0,25</t>
  </si>
  <si>
    <t>61</t>
  </si>
  <si>
    <t>566901161</t>
  </si>
  <si>
    <t>Vyspravení podkladu po překopech plochy do 15 m2 obalovaným kamenivem ACP (OK) do tl. 100 mm</t>
  </si>
  <si>
    <t>-539790428</t>
  </si>
  <si>
    <t>Vyspravení podkladu po překopech plochy do 15 m2 s rozprostřením a zhutněním obalovaným kamenivem ACP (OK) tl. 100 mm</t>
  </si>
  <si>
    <t>62</t>
  </si>
  <si>
    <t>572340111</t>
  </si>
  <si>
    <t>Vyspravení krytu komunikací po překopech plochy do 15 m2 asfaltovým betonem ACO (AB) tl 50 mm</t>
  </si>
  <si>
    <t>2098296358</t>
  </si>
  <si>
    <t>Vyspravení krytu komunikací po překopech plochy do 15 m2 asfaltovým betonem ACO (AB), po zhutnění tl. přes 30 do 50 mm</t>
  </si>
  <si>
    <t>63</t>
  </si>
  <si>
    <t>573191111</t>
  </si>
  <si>
    <t>Postřik infiltrační kationaktivní emulzí v množství 1 kg/m2</t>
  </si>
  <si>
    <t>1330769799</t>
  </si>
  <si>
    <t>Postřik infiltrační kationaktivní emulzí v množství 1,00 kg/m2</t>
  </si>
  <si>
    <t>64</t>
  </si>
  <si>
    <t>573211106</t>
  </si>
  <si>
    <t>Postřik živičný spojovací z asfaltu v množství 0,20 kg/m2</t>
  </si>
  <si>
    <t>-94835339</t>
  </si>
  <si>
    <t>Postřik spojovací PS bez posypu kamenivem z asfaltu silničního, v množství 0,20 kg/m2</t>
  </si>
  <si>
    <t>65</t>
  </si>
  <si>
    <t>573211109</t>
  </si>
  <si>
    <t>Postřik živičný spojovací z asfaltu v množství do 0,50 kg/m2</t>
  </si>
  <si>
    <t>485775512</t>
  </si>
  <si>
    <t>Postřik spojovací PS bez posypu kamenivem z asfaltu silničního, v množství 0,50 kg/m2</t>
  </si>
  <si>
    <t>66</t>
  </si>
  <si>
    <t>577134111</t>
  </si>
  <si>
    <t>Asfaltový beton vrstva obrusná ACO 11 (ABS) tř. I tl 40 mm š do 3 m z nemodifikovaného asfaltu</t>
  </si>
  <si>
    <t>-1174642686</t>
  </si>
  <si>
    <t>Asfaltový beton vrstva obrusná ACO 11 (ABS) s rozprostřením a se zhutněním z nemodifikovaného asfaltu v pruhu šířky do 3 m tř. I, po zhutnění tl. 40 mm</t>
  </si>
  <si>
    <t>67</t>
  </si>
  <si>
    <t>596811220</t>
  </si>
  <si>
    <t>Kladení betonové dlažby komunikací pro pěší do lože z kameniva vel do 0,25 m2 plochy do 50 m2 s ložem z kameniva těženého tl. do 30 mm</t>
  </si>
  <si>
    <t>1307833898</t>
  </si>
  <si>
    <t>Kladení dlažby z betonových nebo kameninových dlaždic komunikací pro pěší s vyplněním spár a se smetením přebytečného materiálu na vzdálenost do 3 m s ložem z kameniva těženého tl. do 30 mm velikosti dlaždic přes 0,09 m2 do 0,25 m2, pro plochy do 50 m2</t>
  </si>
  <si>
    <t>68</t>
  </si>
  <si>
    <t>59245601</t>
  </si>
  <si>
    <t>dlažba desková betonová 500x500x50mm přírodní</t>
  </si>
  <si>
    <t>-392089277</t>
  </si>
  <si>
    <t>26*1,02</t>
  </si>
  <si>
    <t>69</t>
  </si>
  <si>
    <t>599141111</t>
  </si>
  <si>
    <t>Vyplnění spár živičnou zálivkou</t>
  </si>
  <si>
    <t>1619951387</t>
  </si>
  <si>
    <t>33,5*2</t>
  </si>
  <si>
    <t>Úpravy povrchů, podlahy a osazování výplní</t>
  </si>
  <si>
    <t>Úprava povrchů vnitřních</t>
  </si>
  <si>
    <t>70</t>
  </si>
  <si>
    <t>612325221</t>
  </si>
  <si>
    <t>Vápenocementová štuková omítka malých ploch do 0,09 m2 na stěnách</t>
  </si>
  <si>
    <t>1577438479</t>
  </si>
  <si>
    <t>Vápenocementová nebo vápenná omítka jednotlivých malých ploch štuková na stěnách, plochy jednotlivě do 0,09 m2</t>
  </si>
  <si>
    <t>pozn.4 - zhlaví I-nosičů</t>
  </si>
  <si>
    <t>71</t>
  </si>
  <si>
    <t>612325302</t>
  </si>
  <si>
    <t>Vápenocementová štuková omítka ostění nebo nadpraží</t>
  </si>
  <si>
    <t>111839274</t>
  </si>
  <si>
    <t>Vápenocementová nebo vápenná omítka ostění nebo nadpraží štuková</t>
  </si>
  <si>
    <t>viz přisekání ostění</t>
  </si>
  <si>
    <t>7,765</t>
  </si>
  <si>
    <t>72</t>
  </si>
  <si>
    <t>619995001</t>
  </si>
  <si>
    <t>Začištění omítek kolem oken, dveří, podlah nebo obkladů</t>
  </si>
  <si>
    <t>1319758078</t>
  </si>
  <si>
    <t>Začištění omítek (s dodáním hmot) kolem oken, dveří, podlah, obkladů apod.</t>
  </si>
  <si>
    <t xml:space="preserve">pozn.4  </t>
  </si>
  <si>
    <t>(1,8+0,9*2)*2</t>
  </si>
  <si>
    <t>Úprava povrchů vnějších</t>
  </si>
  <si>
    <t>73</t>
  </si>
  <si>
    <t>621131121</t>
  </si>
  <si>
    <t>Penetrační disperzní nátěr vnějších podhledů nanášený ručně</t>
  </si>
  <si>
    <t>-403906479</t>
  </si>
  <si>
    <t xml:space="preserve">Podkladní a spojovací vrstva vnějších omítaných ploch  penetrace akrylát-silikonová nanášená ručně podhledů</t>
  </si>
  <si>
    <t>skladba OP4</t>
  </si>
  <si>
    <t>74</t>
  </si>
  <si>
    <t>621221151</t>
  </si>
  <si>
    <t>Montáž kontaktního zateplení vnějších podhledů lepením a mechanickým kotvením desek z minerální vlny s kolmou orientací tl přes 200 mm</t>
  </si>
  <si>
    <t>1474391106</t>
  </si>
  <si>
    <t xml:space="preserve">Montáž kontaktního zateplení  z desek z minerální vlny s kolmou orientací vláken na vnější podhledy, tloušťky desek přes 200 mm</t>
  </si>
  <si>
    <t>75</t>
  </si>
  <si>
    <t>63151544</t>
  </si>
  <si>
    <t>deska izolační minerální kontaktních fasád kolmé vlákno λ=0,041 tl 280mm</t>
  </si>
  <si>
    <t>1807136880</t>
  </si>
  <si>
    <t>8*1,02</t>
  </si>
  <si>
    <t>76</t>
  </si>
  <si>
    <t>621251105</t>
  </si>
  <si>
    <t>Příplatek k cenám kontaktního zateplení podhledů za použití tepelněizolačních zátek z minerální vlny</t>
  </si>
  <si>
    <t>-506409389</t>
  </si>
  <si>
    <t xml:space="preserve">Montáž kontaktního zateplení  Příplatek k cenám za zápustnou montáž kotev s použitím tepelněizolačních zátek na vnější podhledy z minerální vlny</t>
  </si>
  <si>
    <t>77</t>
  </si>
  <si>
    <t>621325102</t>
  </si>
  <si>
    <t>Oprava vnější vápenocementové hladké omítky složitosti 1 podhledů v rozsahu do 30%</t>
  </si>
  <si>
    <t>1866789037</t>
  </si>
  <si>
    <t>Oprava vápenocementové omítky vnějších ploch stupně členitosti 1 hladké podhledů, v rozsahu opravované plochy přes 10 do 30%</t>
  </si>
  <si>
    <t>78</t>
  </si>
  <si>
    <t>621531021</t>
  </si>
  <si>
    <t>Tenkovrstvá silikonová zrnitá omítka tl. 2,0 mm včetně penetrace a probarvení vnějších podhledů</t>
  </si>
  <si>
    <t>512259982</t>
  </si>
  <si>
    <t xml:space="preserve">Omítka tenkovrstvá silikonová vnějších ploch  probarvená, včetně penetrace podkladu zrnitá, tloušťky 2,0 mm podhledů</t>
  </si>
  <si>
    <t>79</t>
  </si>
  <si>
    <t>622131121</t>
  </si>
  <si>
    <t>Penetrace akrylát-silikon vnějších stěn nanášená ručně</t>
  </si>
  <si>
    <t>-89057033</t>
  </si>
  <si>
    <t>Podkladní a spojovací vrstva vnějších omítaných ploch penetrace akrylát-silikonová nanášená ručně stěn</t>
  </si>
  <si>
    <t>skladba OPS2</t>
  </si>
  <si>
    <t>skladba OP</t>
  </si>
  <si>
    <t>681+15</t>
  </si>
  <si>
    <t>skladba OP1</t>
  </si>
  <si>
    <t>80+13,3</t>
  </si>
  <si>
    <t>skladba OP2</t>
  </si>
  <si>
    <t>skladba OP3</t>
  </si>
  <si>
    <t>155</t>
  </si>
  <si>
    <t>80</t>
  </si>
  <si>
    <t>622143002</t>
  </si>
  <si>
    <t>Montáž omítkových plastových nebo pozinkovaných dilatačních profilů</t>
  </si>
  <si>
    <t>-197483649</t>
  </si>
  <si>
    <t>Montáž omítkových profilů plastových nebo pozinkovaných, upevněných vtlačením do podkladní vrstvy nebo přibitím dilatačních s tkaninou</t>
  </si>
  <si>
    <t>Pohledy - technické řešení</t>
  </si>
  <si>
    <t>3,5*2</t>
  </si>
  <si>
    <t>81</t>
  </si>
  <si>
    <t>55343014</t>
  </si>
  <si>
    <t xml:space="preserve">profil omítkový dilatační pro omítky venkovní </t>
  </si>
  <si>
    <t>-217494018</t>
  </si>
  <si>
    <t>profil omítkový dilatační pro omítky venkovní 12 mm</t>
  </si>
  <si>
    <t>7*1,05 'Přepočtené koeficientem množství</t>
  </si>
  <si>
    <t>82</t>
  </si>
  <si>
    <t>622143003</t>
  </si>
  <si>
    <t>Montáž omítkových plastových nebo pozinkovaných rohových profilů s tkaninou</t>
  </si>
  <si>
    <t>-1923181476</t>
  </si>
  <si>
    <t>Montáž omítkových profilů plastových nebo pozinkovaných, upevněných vtlačením do podkladní vrstvy nebo přibitím rohových s tkaninou</t>
  </si>
  <si>
    <t>366,2</t>
  </si>
  <si>
    <t>125</t>
  </si>
  <si>
    <t>122</t>
  </si>
  <si>
    <t>83</t>
  </si>
  <si>
    <t>63127464</t>
  </si>
  <si>
    <t>profil rohový Al 15x15mm s výztužnou tkaninou š 100mm pro ETICS</t>
  </si>
  <si>
    <t>1622280473</t>
  </si>
  <si>
    <t>(0,6+0,6)*2</t>
  </si>
  <si>
    <t>(1,6+1,6)*2</t>
  </si>
  <si>
    <t>(2+2)*1</t>
  </si>
  <si>
    <t>(1,6+1,6)*(13+8)</t>
  </si>
  <si>
    <t>(0,6+0,6)*4</t>
  </si>
  <si>
    <t>(1,6+1,6)*1</t>
  </si>
  <si>
    <t>(2,5+2,5)*1</t>
  </si>
  <si>
    <t>3*3</t>
  </si>
  <si>
    <t>Půdorys 2.NP</t>
  </si>
  <si>
    <t>(1,6+1,6)*(16+6)</t>
  </si>
  <si>
    <t>(1,6+1,6)*(3+1)</t>
  </si>
  <si>
    <t>(3,05+3,05)*2</t>
  </si>
  <si>
    <t>rohy budovy</t>
  </si>
  <si>
    <t>12,5+14,5+14,5+12,5</t>
  </si>
  <si>
    <t>366,2*0,05</t>
  </si>
  <si>
    <t>84</t>
  </si>
  <si>
    <t>59051510</t>
  </si>
  <si>
    <t>profil okenní s nepřiznanou okapnicí LTU plast 2,0 m</t>
  </si>
  <si>
    <t>918442833</t>
  </si>
  <si>
    <t>profil okenní s nepřiznanou podomítkovou okapnicí PVC 2,0 m</t>
  </si>
  <si>
    <t>1,2*2</t>
  </si>
  <si>
    <t>0,7</t>
  </si>
  <si>
    <t>1,2*(13+8)</t>
  </si>
  <si>
    <t>0,6*4</t>
  </si>
  <si>
    <t>2,4</t>
  </si>
  <si>
    <t>1,5</t>
  </si>
  <si>
    <t>1,2*(16+6)</t>
  </si>
  <si>
    <t>1,5*(3+1)</t>
  </si>
  <si>
    <t>1,6*2</t>
  </si>
  <si>
    <t>125*0,05</t>
  </si>
  <si>
    <t>85</t>
  </si>
  <si>
    <t>59051512</t>
  </si>
  <si>
    <t>profil parapetní - Thermospoj LPE plast 2 m</t>
  </si>
  <si>
    <t>-541197081</t>
  </si>
  <si>
    <t>profil parapetní se sklovláknitou armovací tkaninou PVC 2 m</t>
  </si>
  <si>
    <t>86</t>
  </si>
  <si>
    <t>622143004</t>
  </si>
  <si>
    <t>Montáž omítkových samolepících začišťovacích profilů (APU lišt)</t>
  </si>
  <si>
    <t>1175674975</t>
  </si>
  <si>
    <t>Montáž omítkových profilů plastových nebo pozinkovaných, upevněných vtlačením do podkladní vrstvy nebo přibitím začišťovacích samolepících [APU lišty]</t>
  </si>
  <si>
    <t>(1,2+0,6*2)*2</t>
  </si>
  <si>
    <t>(1,2+1,6*2)*2</t>
  </si>
  <si>
    <t>(0,7+2*2)*1</t>
  </si>
  <si>
    <t>(1,2+1,6*2)*(13+8)</t>
  </si>
  <si>
    <t>(0,6+0,6*2)*4</t>
  </si>
  <si>
    <t>(2,4+1,6*2)*1</t>
  </si>
  <si>
    <t>(1,5+1,6*2)*1</t>
  </si>
  <si>
    <t>(1+2,5*2)*1</t>
  </si>
  <si>
    <t>(3+2,5*2)*1</t>
  </si>
  <si>
    <t>(1,2+1,6*2)*(16+6)</t>
  </si>
  <si>
    <t>(1,5+1,6*2)*(3+1)</t>
  </si>
  <si>
    <t>(2,4+1,5*2)*1</t>
  </si>
  <si>
    <t>(1,6+3,05*2)*2</t>
  </si>
  <si>
    <t>(0,6+0,6)*2*4</t>
  </si>
  <si>
    <t>87</t>
  </si>
  <si>
    <t>59051476</t>
  </si>
  <si>
    <t>profil okenní začišťovací s tkaninou -Thermospoj 9 mm/2,4 m</t>
  </si>
  <si>
    <t>1372026433</t>
  </si>
  <si>
    <t>profil okenní začišťovací se sklovláknitou armovací tkaninou 9 mm/2,4 m</t>
  </si>
  <si>
    <t>427,2*1,05</t>
  </si>
  <si>
    <t>88</t>
  </si>
  <si>
    <t>622211031</t>
  </si>
  <si>
    <t>Montáž kontaktního zateplení vnějších stěn lepením a mechanickým kotvením polystyrénových desek tl do 160 mm</t>
  </si>
  <si>
    <t>-687725133</t>
  </si>
  <si>
    <t>Montáž kontaktního zateplení z polystyrenových desek nebo z kombinovaných desek na vnější stěny, tloušťky desek přes 120 do 160 mm</t>
  </si>
  <si>
    <t>89</t>
  </si>
  <si>
    <t>28376021</t>
  </si>
  <si>
    <t>deska perimetrická fasádní soklová 150kPa λ=0,035 tl 160mm</t>
  </si>
  <si>
    <t>2021432860</t>
  </si>
  <si>
    <t>185*1,02</t>
  </si>
  <si>
    <t>90</t>
  </si>
  <si>
    <t>622212051</t>
  </si>
  <si>
    <t>Montáž kontaktního zateplení vnějšího ostění, nadpraží nebo parapetu hl. špalety do 400 mm lepením desek z polystyrenu tl do 40 mm</t>
  </si>
  <si>
    <t>1520876894</t>
  </si>
  <si>
    <t>Montáž kontaktního zateplení vnějšího ostění, nadpraží nebo parapetu z polystyrenových desek hloubky špalet přes 200 do 400 mm, tloušťky desek do 40 mm</t>
  </si>
  <si>
    <t>91</t>
  </si>
  <si>
    <t>28376012</t>
  </si>
  <si>
    <t>deska fasádní polystyrénová soklová EPS SOKL tl. 40 mm</t>
  </si>
  <si>
    <t>578203959</t>
  </si>
  <si>
    <t xml:space="preserve">deska fasádní polystyrénová soklová  tl. 40 mm</t>
  </si>
  <si>
    <t>18,3*0,4</t>
  </si>
  <si>
    <t>7,32*0,02</t>
  </si>
  <si>
    <t>92</t>
  </si>
  <si>
    <t>622221031</t>
  </si>
  <si>
    <t>Montáž kontaktního zateplení vnějších stěn lepením a mechanickým kotvením desek z minerální vlny s podélnou orientací vláken tl do 160 mm</t>
  </si>
  <si>
    <t>-982733216</t>
  </si>
  <si>
    <t>Montáž kontaktního zateplení z desek z minerální vlny s podélnou orientací vláken na vnější stěny, tloušťky desek přes 120 do 160 mm</t>
  </si>
  <si>
    <t>93</t>
  </si>
  <si>
    <t>63151538</t>
  </si>
  <si>
    <t>deska minerální izolační tl. 160 mm</t>
  </si>
  <si>
    <t>12866194</t>
  </si>
  <si>
    <t>deska izolační minerální kontaktních fasád podélné vlákno λ-0.036 tl. 160 mm</t>
  </si>
  <si>
    <t>789,3*1,02</t>
  </si>
  <si>
    <t>94</t>
  </si>
  <si>
    <t>608869676</t>
  </si>
  <si>
    <t>95</t>
  </si>
  <si>
    <t>63148164</t>
  </si>
  <si>
    <t>deska minerální izolačnítl. 160 mm</t>
  </si>
  <si>
    <t>1489095283</t>
  </si>
  <si>
    <t>deska izolační minerální provětrávaných fasád λ-0.035 600x1200 mm tl. 160 mm</t>
  </si>
  <si>
    <t>155*1,02</t>
  </si>
  <si>
    <t>96</t>
  </si>
  <si>
    <t>622222051</t>
  </si>
  <si>
    <t>Montáž kontaktního zateplení vnějšího ostění, nadpraží nebo parapetu hl. špalety do 400 mm lepením desek z minerální vlny tl do 40 mm</t>
  </si>
  <si>
    <t>-1267565142</t>
  </si>
  <si>
    <t>Montáž kontaktního zateplení vnějšího ostění, nadpraží nebo parapetu z desek z minerální vlny s podélnou nebo kolmou orientací vláken hloubky špalet přes 200 do 400 mm, tloušťky desek do 40 mm</t>
  </si>
  <si>
    <t>97</t>
  </si>
  <si>
    <t>63151518</t>
  </si>
  <si>
    <t>deska minerální izolační tl. 40 mm</t>
  </si>
  <si>
    <t>1766013894</t>
  </si>
  <si>
    <t>deska izolační minerální kontaktních fasád podélné vlákno λ-0.036 tl. 40 mm</t>
  </si>
  <si>
    <t>406,9*0,4</t>
  </si>
  <si>
    <t>162,76*0,02</t>
  </si>
  <si>
    <t>98</t>
  </si>
  <si>
    <t>622251101</t>
  </si>
  <si>
    <t>Příplatek k cenám kontaktního zateplení stěn za použití tepelněizolačních zátek z polystyrenu</t>
  </si>
  <si>
    <t>1004658941</t>
  </si>
  <si>
    <t>Montáž kontaktního zateplení Příplatek k cenám za zápustnou montáž kotev s použitím tepelněizolačních zátek na vnější stěny z polystyrenu</t>
  </si>
  <si>
    <t>185</t>
  </si>
  <si>
    <t>7,32</t>
  </si>
  <si>
    <t>99</t>
  </si>
  <si>
    <t>622251105</t>
  </si>
  <si>
    <t>Příplatek k cenám kontaktního zateplení stěn za použití tepelněizolačních zátek z minerální vlny</t>
  </si>
  <si>
    <t>-1683872697</t>
  </si>
  <si>
    <t>Montáž kontaktního zateplení Příplatek k cenám za zápustnou montáž kotev s použitím tepelněizolačních zátek na vnější stěny z minerální vlny</t>
  </si>
  <si>
    <t>789,3</t>
  </si>
  <si>
    <t>162,76</t>
  </si>
  <si>
    <t>100</t>
  </si>
  <si>
    <t>622252001</t>
  </si>
  <si>
    <t>Montáž zakládacích soklových lišt kontaktního zateplení</t>
  </si>
  <si>
    <t>1877969044</t>
  </si>
  <si>
    <t>Montáž lišt kontaktního zateplení zakládacích soklových připevněných hmoždinkami</t>
  </si>
  <si>
    <t>(30,32+12,62)*2</t>
  </si>
  <si>
    <t>101</t>
  </si>
  <si>
    <t>59051653</t>
  </si>
  <si>
    <t>lišta soklová Al s okapničkou, zakládací U 16 cm, 0,95/200 cm</t>
  </si>
  <si>
    <t>-333240342</t>
  </si>
  <si>
    <t>85,88*1,05 'Přepočtené koeficientem množství</t>
  </si>
  <si>
    <t>102</t>
  </si>
  <si>
    <t>622272001</t>
  </si>
  <si>
    <t>Montáž odvětrávané fasády stěn na ocelový rošt bez tepelné izolace</t>
  </si>
  <si>
    <t>1658478134</t>
  </si>
  <si>
    <t>Montáž zavěšené odvětrávané fasády na ocelové nosné konstrukci z fasádních desek na jednosměrné nosné konstrukci opláštění připevněné mechanickým viditelným spojem, (nýty) stěn bez tepelné izolace</t>
  </si>
  <si>
    <t>103</t>
  </si>
  <si>
    <t>553991</t>
  </si>
  <si>
    <t>fasádní systémový plášť z pohledových ocelových kazet a lamel vč.roštu, klempířské prvky, kotevní a spojovací materiál, výrobní a montážní dokumentace, prohlášení o shodě, záruční list</t>
  </si>
  <si>
    <t>-1425052385</t>
  </si>
  <si>
    <t>fasádní systémový plášť z pohledových ocelových kazet vč.roštu, klempířské prvky, kotevní a spojovací materiál, výrobní a montážní dokumentace, prohlášení o shodě, záruční list</t>
  </si>
  <si>
    <t>104</t>
  </si>
  <si>
    <t>622321121</t>
  </si>
  <si>
    <t>Vápenocementová omítka hladká jednovrstvá vnějších stěn do 15mm</t>
  </si>
  <si>
    <t>-1452618415</t>
  </si>
  <si>
    <t>Omítka vápenocementová vnějších ploch jednovrstvá, tloušťky do 15 mm hladká stěn</t>
  </si>
  <si>
    <t>105</t>
  </si>
  <si>
    <t>622321191</t>
  </si>
  <si>
    <t>Příplatek k vápenocementové omítce vnějších stěn za každých dalších 5 mm tloušťky ručně</t>
  </si>
  <si>
    <t>727171422</t>
  </si>
  <si>
    <t>Omítka vápenocementová vnějších ploch nanášená ručně Příplatek k cenám za každých dalších i započatých 5 mm tloušťky omítky přes 15 mm stěn</t>
  </si>
  <si>
    <t>270,3*5</t>
  </si>
  <si>
    <t>106</t>
  </si>
  <si>
    <t>622325102</t>
  </si>
  <si>
    <t>Oprava vnější vápenocementové hladké omítky složitosti 1 stěn v rozsahu do 30%</t>
  </si>
  <si>
    <t>151382306</t>
  </si>
  <si>
    <t>Oprava vápenocementové omítky vnějších ploch stupně členitosti 1 hladké stěn, v rozsahu opravované plochy přes 10 do 30%</t>
  </si>
  <si>
    <t>107</t>
  </si>
  <si>
    <t>622511111</t>
  </si>
  <si>
    <t>Tenkovrstvá akrylátová mozaiková střednězrnná omítka včetně penetrace vnějších stěn</t>
  </si>
  <si>
    <t>-1379857529</t>
  </si>
  <si>
    <t>Omítka tenkovrstvá akrylátová vnějších ploch probarvená, včetně penetrace podkladu mozaiková střednězrnná stěn</t>
  </si>
  <si>
    <t>ostění</t>
  </si>
  <si>
    <t>108</t>
  </si>
  <si>
    <t>622531021</t>
  </si>
  <si>
    <t>Tenkovrstvá zrnitá omítka tl. 2,0 mm včetně penetrace a probarvení vnějších stěn s progresivním samočistícím efektem</t>
  </si>
  <si>
    <t>-315900085</t>
  </si>
  <si>
    <t>Omítka tenkovrstvá vnějších ploch probarvená, včetně penetrace podkladu zrnitá, tloušťky 2,0 mm stěn</t>
  </si>
  <si>
    <t>109</t>
  </si>
  <si>
    <t>629991011</t>
  </si>
  <si>
    <t>Zakrytí výplní otvorů a svislých ploch fólií přilepenou lepící páskou</t>
  </si>
  <si>
    <t>-1673422643</t>
  </si>
  <si>
    <t>Zakrytí vnějších ploch před znečištěním včetně pozdějšího odkrytí výplní otvorů a svislých ploch fólií přilepenou lepící páskou</t>
  </si>
  <si>
    <t>1,2*0,6*2</t>
  </si>
  <si>
    <t>1,2*1,6*2</t>
  </si>
  <si>
    <t>0,7*2</t>
  </si>
  <si>
    <t>1,2*1,6*(13+8)</t>
  </si>
  <si>
    <t>0,6*0,6*4</t>
  </si>
  <si>
    <t>2,4*1,6</t>
  </si>
  <si>
    <t>1,5*1,6</t>
  </si>
  <si>
    <t>1*2,5</t>
  </si>
  <si>
    <t>3*2,5</t>
  </si>
  <si>
    <t>1,2*1,6*(16+6)</t>
  </si>
  <si>
    <t>1,5*1,6*(3+1)</t>
  </si>
  <si>
    <t>1,6*3,05*2</t>
  </si>
  <si>
    <t>110</t>
  </si>
  <si>
    <t>629995101</t>
  </si>
  <si>
    <t>Očištění vnějších ploch tlakovou vodou</t>
  </si>
  <si>
    <t>139540241</t>
  </si>
  <si>
    <t>Očištění vnějších ploch tlakovou vodou omytím</t>
  </si>
  <si>
    <t>Podlahy a podlahové konstrukce</t>
  </si>
  <si>
    <t>111</t>
  </si>
  <si>
    <t>631319211</t>
  </si>
  <si>
    <t>Příplatek k mazaninám za přidání PP mikrovláken pro objemové vyztužení 0,9 kg/m3</t>
  </si>
  <si>
    <t>1964176062</t>
  </si>
  <si>
    <t xml:space="preserve">Příplatek k cenám betonových mazanin za vyztužení  polypropylenovými mikrovlákny objemové vyztužení 0,9 kg/m3</t>
  </si>
  <si>
    <t>4,9*0,09</t>
  </si>
  <si>
    <t>112</t>
  </si>
  <si>
    <t>632451214</t>
  </si>
  <si>
    <t>Potěr cementový samonivelační litý C20 tl do 50 mm</t>
  </si>
  <si>
    <t>-1920184364</t>
  </si>
  <si>
    <t>Potěr cementový samonivelační litý tř. C 20, tl. přes 45 do 50 mm</t>
  </si>
  <si>
    <t>4,9</t>
  </si>
  <si>
    <t>113</t>
  </si>
  <si>
    <t>632451291</t>
  </si>
  <si>
    <t>Příplatek k cementovému samonivelačnímu litému potěru C20 ZKD 5 mm tloušťky přes 50 mm</t>
  </si>
  <si>
    <t>1187384814</t>
  </si>
  <si>
    <t>Potěr cementový samonivelační litý Příplatek k cenám za každých dalších i započatých 5 mm tloušťky přes 50 mm tř. C 20</t>
  </si>
  <si>
    <t>4,9*8</t>
  </si>
  <si>
    <t>114</t>
  </si>
  <si>
    <t>633811111</t>
  </si>
  <si>
    <t xml:space="preserve">Broušení nerovností betonových podlah  </t>
  </si>
  <si>
    <t>140974124</t>
  </si>
  <si>
    <t xml:space="preserve">Broušení betonových podlah  nerovností do 2 mm (stržení šlemu)</t>
  </si>
  <si>
    <t>115</t>
  </si>
  <si>
    <t>634112115</t>
  </si>
  <si>
    <t>Obvodová dilatace podlahovým páskem v 150 mm mezi stěnou a samonivelačním potěrem</t>
  </si>
  <si>
    <t>-1998459757</t>
  </si>
  <si>
    <t xml:space="preserve">Obvodová dilatace mezi stěnou a samonivelačním potěrem  podlahovým páskem výšky 150 mm</t>
  </si>
  <si>
    <t>(3,2+1,5)*2</t>
  </si>
  <si>
    <t>Osazování výplní otvorů</t>
  </si>
  <si>
    <t>116</t>
  </si>
  <si>
    <t>641951611</t>
  </si>
  <si>
    <t>Osazování dřevěných nebo kovových slepých rámů do 1 m2 na montážní pěnu</t>
  </si>
  <si>
    <t>1700302536</t>
  </si>
  <si>
    <t>Osazování rámů kovových osazovacích (slepých) na montážní pěnu, o ploše do 1 m2</t>
  </si>
  <si>
    <t>117</t>
  </si>
  <si>
    <t>5533301</t>
  </si>
  <si>
    <t>revizní dvířka pro na přípojce telefonního kabelu vč.povrchové úpravy</t>
  </si>
  <si>
    <t>-1479687912</t>
  </si>
  <si>
    <t>pozn.17</t>
  </si>
  <si>
    <t>118</t>
  </si>
  <si>
    <t>644941112</t>
  </si>
  <si>
    <t>Osazování ventilačních mřížek velikosti do 300 x 300 mm</t>
  </si>
  <si>
    <t>163818996</t>
  </si>
  <si>
    <t>Montáž průvětrníků nebo mřížek odvětrávacích velikosti přes 150 x 200 do 300 x 300 mm</t>
  </si>
  <si>
    <t>119</t>
  </si>
  <si>
    <t>5534142201</t>
  </si>
  <si>
    <t>průvětrník bez klapek se sítí 25x25 cm</t>
  </si>
  <si>
    <t>905787258</t>
  </si>
  <si>
    <t>pozn.8</t>
  </si>
  <si>
    <t>120</t>
  </si>
  <si>
    <t>5534142202</t>
  </si>
  <si>
    <t>větrací mřížka - použita stávající, oprava nátěrů</t>
  </si>
  <si>
    <t>-622036556</t>
  </si>
  <si>
    <t>pozn.20</t>
  </si>
  <si>
    <t>121</t>
  </si>
  <si>
    <t>644941121</t>
  </si>
  <si>
    <t>Montáž průchodky k větrací mřížce se zhotovením otvoru v tepelné izolaci</t>
  </si>
  <si>
    <t>797826660</t>
  </si>
  <si>
    <t>Montáž průvětrníků nebo mřížek odvětrávacích montáž průchodky (trubky) se zhotovením otvoru v tepelné izolaci</t>
  </si>
  <si>
    <t>28611113</t>
  </si>
  <si>
    <t>trubka kanalizační PVC DN 110x1000 mm SN4</t>
  </si>
  <si>
    <t>-1031255291</t>
  </si>
  <si>
    <t>Ostatní konstrukce a práce, bourání</t>
  </si>
  <si>
    <t>123</t>
  </si>
  <si>
    <t>90001</t>
  </si>
  <si>
    <t>Demontáž anténního stožáru vč.odstranění elektrorozvodů - viz půdorys střechy pozn.15</t>
  </si>
  <si>
    <t>-1289628435</t>
  </si>
  <si>
    <t>124</t>
  </si>
  <si>
    <t>900021</t>
  </si>
  <si>
    <t>Demontáž stávajícího komínového tělesa, uložení pro další použití</t>
  </si>
  <si>
    <t>-1477964203</t>
  </si>
  <si>
    <t>Pohledy - bourací práce pozn.11</t>
  </si>
  <si>
    <t>12,5</t>
  </si>
  <si>
    <t>900022</t>
  </si>
  <si>
    <t>Zpětná montáž stávajícího komínového tělesa, prodloužení uchytů, celková revize</t>
  </si>
  <si>
    <t>-37967219</t>
  </si>
  <si>
    <t>126</t>
  </si>
  <si>
    <t>900023</t>
  </si>
  <si>
    <t xml:space="preserve">Prodloužení stávajícího komínového tělesa </t>
  </si>
  <si>
    <t>428892802</t>
  </si>
  <si>
    <t>Pohledy - technické řešení pozn.22</t>
  </si>
  <si>
    <t>127</t>
  </si>
  <si>
    <t>900031</t>
  </si>
  <si>
    <t>DMTZ ocelové konstrukce přístřešku - pohled severovýchod</t>
  </si>
  <si>
    <t>-949491610</t>
  </si>
  <si>
    <t>128</t>
  </si>
  <si>
    <t>900032</t>
  </si>
  <si>
    <t>DMTZ ocelové konstrukce přístřešku - pohled jihovýchod</t>
  </si>
  <si>
    <t>1675893757</t>
  </si>
  <si>
    <t>129</t>
  </si>
  <si>
    <t>900033</t>
  </si>
  <si>
    <t>DMTZ ocelové konstrukce markýzy - pohled severozápad</t>
  </si>
  <si>
    <t>-906533802</t>
  </si>
  <si>
    <t>130</t>
  </si>
  <si>
    <t>900034</t>
  </si>
  <si>
    <t xml:space="preserve">DMTZ konstrukce markýzy dl.1,5m - pohled severovýchod </t>
  </si>
  <si>
    <t>527755366</t>
  </si>
  <si>
    <t>131</t>
  </si>
  <si>
    <t>900035</t>
  </si>
  <si>
    <t xml:space="preserve">DMTZ konstrukce markýzy dl.4m - pohled severovýchod </t>
  </si>
  <si>
    <t>1573275227</t>
  </si>
  <si>
    <t>132</t>
  </si>
  <si>
    <t>900036</t>
  </si>
  <si>
    <t xml:space="preserve">DMTZ konstrukce přístřešku - pohled jihovýchod </t>
  </si>
  <si>
    <t>512590698</t>
  </si>
  <si>
    <t>133</t>
  </si>
  <si>
    <t>90004</t>
  </si>
  <si>
    <t xml:space="preserve">Zapěnění větracích otvorů  pěnou</t>
  </si>
  <si>
    <t>1712718606</t>
  </si>
  <si>
    <t>sv</t>
  </si>
  <si>
    <t>jz</t>
  </si>
  <si>
    <t>134</t>
  </si>
  <si>
    <t>90005</t>
  </si>
  <si>
    <t xml:space="preserve">Zednické zapravení drážky ve fasádě </t>
  </si>
  <si>
    <t>-1883812057</t>
  </si>
  <si>
    <t>135</t>
  </si>
  <si>
    <t>90006</t>
  </si>
  <si>
    <t>Odříznutí opěrné stěny, zednické zapravení</t>
  </si>
  <si>
    <t>-1306816581</t>
  </si>
  <si>
    <t>136</t>
  </si>
  <si>
    <t>915491211</t>
  </si>
  <si>
    <t>Osazení vodícího proužku z betonových desek vč. lože tl do 30 mm š proužku 250 mm</t>
  </si>
  <si>
    <t>-596403917</t>
  </si>
  <si>
    <t>Osazení vodícího proužku z betonových desek do lože tl do 30 mm š proužku 250 mm</t>
  </si>
  <si>
    <t>10/0,25</t>
  </si>
  <si>
    <t>137</t>
  </si>
  <si>
    <t>59218001</t>
  </si>
  <si>
    <t>krajník silniční betonový 50x25x8cm</t>
  </si>
  <si>
    <t>-1939808793</t>
  </si>
  <si>
    <t>40*1,02</t>
  </si>
  <si>
    <t>138</t>
  </si>
  <si>
    <t>916131213</t>
  </si>
  <si>
    <t>Osazení silničního obrubníku betonového stojatého s boční opěrou do lože z betonu prostého</t>
  </si>
  <si>
    <t>561975206</t>
  </si>
  <si>
    <t>Osazení silničního obrubníku betonového se zřízením lože, s vyplněním a zatřením spár cementovou maltou stojatého s boční opěrou z betonu prostého tř. C 12/15, do lože z betonu prostého téže značky</t>
  </si>
  <si>
    <t>3+19</t>
  </si>
  <si>
    <t>8,5+3</t>
  </si>
  <si>
    <t>139</t>
  </si>
  <si>
    <t>59217017</t>
  </si>
  <si>
    <t>obrubník betonový 100x10x25 cm</t>
  </si>
  <si>
    <t>1889509669</t>
  </si>
  <si>
    <t>33,5*1,02</t>
  </si>
  <si>
    <t>140</t>
  </si>
  <si>
    <t>916991121</t>
  </si>
  <si>
    <t>Lože pod obrubníky, krajníky nebo obruby z dlažebních kostek z betonu prostého</t>
  </si>
  <si>
    <t>1688982701</t>
  </si>
  <si>
    <t>Lože pod obrubníky, krajníky nebo obruby z dlažebních kostek z betonu prostého tř. C 16/20</t>
  </si>
  <si>
    <t>33,5*0,35*0,35</t>
  </si>
  <si>
    <t>141</t>
  </si>
  <si>
    <t>919735113</t>
  </si>
  <si>
    <t>Řezání stávajícího živičného krytu hl do 150 mm</t>
  </si>
  <si>
    <t>65294720</t>
  </si>
  <si>
    <t>Řezání stávajícího živičného krytu nebo podkladu hloubky přes 100 do 150 mm</t>
  </si>
  <si>
    <t>1+13,5</t>
  </si>
  <si>
    <t>1+5,5</t>
  </si>
  <si>
    <t>1,5+14</t>
  </si>
  <si>
    <t>8,5+1,5</t>
  </si>
  <si>
    <t>142</t>
  </si>
  <si>
    <t>941111132</t>
  </si>
  <si>
    <t>Montáž lešení řadového trubkového lehkého s podlahami zatížení do 200 kg/m2 š do 1,5 m v do 25 m</t>
  </si>
  <si>
    <t>-662078854</t>
  </si>
  <si>
    <t>Montáž lešení řadového trubkového lehkého pracovního s podlahami s provozním zatížením tř. 3 do 200 kg/m2 šířky tř. W12 přes 1,2 do 1,5 m, výšky přes 10 do 25 m</t>
  </si>
  <si>
    <t>(30,32+1,5*2)*13</t>
  </si>
  <si>
    <t>jv</t>
  </si>
  <si>
    <t>12,62*12,5</t>
  </si>
  <si>
    <t>(30,32+1,5*2)*14</t>
  </si>
  <si>
    <t>sz</t>
  </si>
  <si>
    <t>12,62*15</t>
  </si>
  <si>
    <t>143</t>
  </si>
  <si>
    <t>941111232</t>
  </si>
  <si>
    <t>Příplatek k lešení řadovému trubkovému lehkému s podlahami š 1,5 m v 25 m za první a ZKD den použití</t>
  </si>
  <si>
    <t>-1840780589</t>
  </si>
  <si>
    <t>Montáž lešení řadového trubkového lehkého pracovního s podlahami s provozním zatížením tř. 3 do 200 kg/m2 Příplatek za první a každý další den použití lešení k ceně -1132</t>
  </si>
  <si>
    <t>1246,69*60</t>
  </si>
  <si>
    <t>144</t>
  </si>
  <si>
    <t>941111832</t>
  </si>
  <si>
    <t>Demontáž lešení řadového trubkového lehkého s podlahami zatížení do 200 kg/m2 š do 1,5 m v do 25 m</t>
  </si>
  <si>
    <t>1931780453</t>
  </si>
  <si>
    <t>Demontáž lešení řadového trubkového lehkého pracovního s podlahami s provozním zatížením tř. 3 do 200 kg/m2 šířky tř. W12 přes 1,2 do 1,5 m, výšky přes 10 do 25 m</t>
  </si>
  <si>
    <t>145</t>
  </si>
  <si>
    <t>944511111</t>
  </si>
  <si>
    <t>Montáž ochranné sítě z textilie z umělých vláken</t>
  </si>
  <si>
    <t>2065691554</t>
  </si>
  <si>
    <t>Montáž ochranné sítě zavěšené na konstrukci lešení z textilie z umělých vláken</t>
  </si>
  <si>
    <t>146</t>
  </si>
  <si>
    <t>944511211</t>
  </si>
  <si>
    <t>Příplatek k ochranné síti za první a ZKD den použití</t>
  </si>
  <si>
    <t>-1223478738</t>
  </si>
  <si>
    <t>Montáž ochranné sítě Příplatek za první a každý další den použití sítě k ceně -1111</t>
  </si>
  <si>
    <t>147</t>
  </si>
  <si>
    <t>944611811</t>
  </si>
  <si>
    <t>Demontáž ochranné plachty z textilie z umělých vláken</t>
  </si>
  <si>
    <t>-1171258975</t>
  </si>
  <si>
    <t>Demontáž ochranné plachty zavěšené na konstrukci lešení z textilie z umělých vláken</t>
  </si>
  <si>
    <t>148</t>
  </si>
  <si>
    <t>953312125</t>
  </si>
  <si>
    <t>Vložky do svislých dilatačních spár z extrudovaných polystyrénových desek tl 50 mm vč.zatmelení</t>
  </si>
  <si>
    <t>1008127767</t>
  </si>
  <si>
    <t>Vložky svislé do dilatačních spár z polystyrenových desek extrudovaných včetně dodání a osazení, v jakémkoliv zdivu přes 40 do 50 mm</t>
  </si>
  <si>
    <t>pozn.21</t>
  </si>
  <si>
    <t>0,2*1</t>
  </si>
  <si>
    <t>3,5*1,2</t>
  </si>
  <si>
    <t>149</t>
  </si>
  <si>
    <t>953943211</t>
  </si>
  <si>
    <t>Osazování hasicího přístroje</t>
  </si>
  <si>
    <t>-110309595</t>
  </si>
  <si>
    <t xml:space="preserve">Osazování drobných kovových předmětů  kotvených do stěny hasicího přístroje</t>
  </si>
  <si>
    <t>150</t>
  </si>
  <si>
    <t>44932210</t>
  </si>
  <si>
    <t>přístroj hasicí ruční práškový 21A/113BC včetně držáku</t>
  </si>
  <si>
    <t>-1322473243</t>
  </si>
  <si>
    <t>přístroj hasicí ruční práškový 6 kg</t>
  </si>
  <si>
    <t>151</t>
  </si>
  <si>
    <t>953961113</t>
  </si>
  <si>
    <t>Kotvy chemickým tmelem M 12 hl 110 mm do betonu, ŽB nebo kamene s vyvrtáním otvoru</t>
  </si>
  <si>
    <t>-402994835</t>
  </si>
  <si>
    <t xml:space="preserve">Kotvy chemické s vyvrtáním otvoru  do betonu, železobetonu nebo tvrdého kamene tmel, velikost M 12, hloubka 110 mm</t>
  </si>
  <si>
    <t>půdorys 1.NP</t>
  </si>
  <si>
    <t>provázání nového podkladního betonu se stávajícím</t>
  </si>
  <si>
    <t>152</t>
  </si>
  <si>
    <t>13021013</t>
  </si>
  <si>
    <t>tyč ocelová žebírková jakost BSt 500S výztuž do betonu D 12mm</t>
  </si>
  <si>
    <t>-478429007</t>
  </si>
  <si>
    <t>0,3*0,0009*10</t>
  </si>
  <si>
    <t>153</t>
  </si>
  <si>
    <t>953961212</t>
  </si>
  <si>
    <t>Kotvy chemickou patronou do betonu, ŽB nebo kamene s vyvrtáním otvoru</t>
  </si>
  <si>
    <t>1725114215</t>
  </si>
  <si>
    <t>Kotvy chemické s vyvrtáním otvoru do betonu, železobetonu nebo tvrdého kamene chemická patrona, velikost M 10, hloubka 90 mm</t>
  </si>
  <si>
    <t xml:space="preserve">půdorys střechy </t>
  </si>
  <si>
    <t>10*2</t>
  </si>
  <si>
    <t>154</t>
  </si>
  <si>
    <t>13021012</t>
  </si>
  <si>
    <t>tyč ocelová žebírková, výztuž do betonu, zn.oceli BSt 500S, v tyčích, D 10 mm</t>
  </si>
  <si>
    <t>-1791578330</t>
  </si>
  <si>
    <t>0,5*0,0006*90</t>
  </si>
  <si>
    <t>961044111</t>
  </si>
  <si>
    <t>Bourání základů z betonu prostého</t>
  </si>
  <si>
    <t>130741114</t>
  </si>
  <si>
    <t xml:space="preserve">Bourání základů z betonu  prostého</t>
  </si>
  <si>
    <t>3*0,6*1</t>
  </si>
  <si>
    <t>156</t>
  </si>
  <si>
    <t>961055111</t>
  </si>
  <si>
    <t>Bourání základů ze ŽB</t>
  </si>
  <si>
    <t>-35870842</t>
  </si>
  <si>
    <t xml:space="preserve">Bourání základů z betonu  železového</t>
  </si>
  <si>
    <t>157</t>
  </si>
  <si>
    <t>962031136</t>
  </si>
  <si>
    <t>Bourání příček z tvárnic nebo příčkovek tl do 150 mm</t>
  </si>
  <si>
    <t>151149274</t>
  </si>
  <si>
    <t>Bourání příček z cihel, tvárnic nebo příčkovek z tvárnic nebo příčkovek pálených nebo nepálených na maltu vápennou nebo vápenocementovou, tl. do 150 mm</t>
  </si>
  <si>
    <t>158</t>
  </si>
  <si>
    <t>962032230</t>
  </si>
  <si>
    <t>Bourání zdiva z cihel pálených nebo vápenopískových na MV nebo MVC do 1 m3</t>
  </si>
  <si>
    <t>475599971</t>
  </si>
  <si>
    <t xml:space="preserve">Bourání zdiva nadzákladového z cihel nebo tvárnic  z cihel pálených nebo vápenopískových, na maltu vápennou nebo vápenocementovou, objemu do 1 m3</t>
  </si>
  <si>
    <t>schodiště - snížení zdiva pro nové schodiště</t>
  </si>
  <si>
    <t>3*0,45*0,6</t>
  </si>
  <si>
    <t>159</t>
  </si>
  <si>
    <t>962042321</t>
  </si>
  <si>
    <t>Bourání zdiva nadzákladového z betonu prostého přes 1 m3</t>
  </si>
  <si>
    <t>-1662225093</t>
  </si>
  <si>
    <t xml:space="preserve">Bourání zdiva z betonu prostého  nadzákladového objemu přes 1 m3</t>
  </si>
  <si>
    <t>půdoyrys střechy pozn.15</t>
  </si>
  <si>
    <t>3,14*0,62*0,62*1,2*3</t>
  </si>
  <si>
    <t>160</t>
  </si>
  <si>
    <t>965042141</t>
  </si>
  <si>
    <t>Bourání podkladů pod dlažby nebo mazanin betonových nebo z litého asfaltu tl do 100 mm pl přes 4 m2</t>
  </si>
  <si>
    <t>221463460</t>
  </si>
  <si>
    <t>Bourání mazanin betonových nebo z litého asfaltu tl. do 100 mm, plochy přes 4 m2</t>
  </si>
  <si>
    <t>vstup</t>
  </si>
  <si>
    <t>3,3*2*0,1*2</t>
  </si>
  <si>
    <t>161</t>
  </si>
  <si>
    <t>965042241</t>
  </si>
  <si>
    <t>Bourání podkladů pod dlažby nebo mazanin betonových nebo z litého asfaltu tl přes 100 mm pl pře 4 m2</t>
  </si>
  <si>
    <t>1908092625</t>
  </si>
  <si>
    <t>Bourání mazanin betonových nebo z litého asfaltu tl. přes 100 mm, plochy přes 4 m2</t>
  </si>
  <si>
    <t>pozn.11</t>
  </si>
  <si>
    <t>4*1,5*0,15</t>
  </si>
  <si>
    <t>162</t>
  </si>
  <si>
    <t>965049111</t>
  </si>
  <si>
    <t>Příplatek k bourání betonových mazanin za bourání mazanin se svařovanou sítí tl do 100 mm</t>
  </si>
  <si>
    <t>2097508443</t>
  </si>
  <si>
    <t>Bourání mazanin Příplatek k cenám za bourání mazanin betonových se svařovanou sítí, tl. do 100 mm</t>
  </si>
  <si>
    <t>163</t>
  </si>
  <si>
    <t>965049112</t>
  </si>
  <si>
    <t>Příplatek k bourání betonových mazanin za bourání mazanin se svařovanou sítí tl přes 100 mm</t>
  </si>
  <si>
    <t>1894763606</t>
  </si>
  <si>
    <t>Bourání mazanin Příplatek k cenám za bourání mazanin betonových se svařovanou sítí, tl. přes 100 mm</t>
  </si>
  <si>
    <t>164</t>
  </si>
  <si>
    <t>965081213</t>
  </si>
  <si>
    <t>Bourání podlah z dlaždic keramických nebo xylolitových tl do 10 mm plochy přes 1 m2</t>
  </si>
  <si>
    <t>1624225194</t>
  </si>
  <si>
    <t>Bourání podlah z dlaždic bez podkladního lože nebo mazaniny, s jakoukoliv výplní spár keramických nebo xylolitových tl. do 10 mm, plochy přes 1 m2</t>
  </si>
  <si>
    <t>vstup pozn.25</t>
  </si>
  <si>
    <t>3,3*2</t>
  </si>
  <si>
    <t>165</t>
  </si>
  <si>
    <t>966006132</t>
  </si>
  <si>
    <t>Odstranění značek dopravních nebo orientačních se sloupky s betonovými patkami</t>
  </si>
  <si>
    <t>412037680</t>
  </si>
  <si>
    <t>Odstranění dopravních nebo orientačních značek se sloupkem s uložením hmot na vzdálenost do 20 m nebo s naložením na dopravní prostředek, se zásypem jam a jeho zhutněním s betonovou patkou</t>
  </si>
  <si>
    <t>166</t>
  </si>
  <si>
    <t>914511111</t>
  </si>
  <si>
    <t>Montáž sloupku dopravních značek délky do 3,5 m s betonovým základem</t>
  </si>
  <si>
    <t>-248894078</t>
  </si>
  <si>
    <t>Montáž sloupku dopravních značek délky do 3,5 m do betonového základu</t>
  </si>
  <si>
    <t>167</t>
  </si>
  <si>
    <t>914111111</t>
  </si>
  <si>
    <t>Montáž svislé dopravní značky do velikosti 1 m2 objímkami na sloupek nebo konzolu</t>
  </si>
  <si>
    <t>670640463</t>
  </si>
  <si>
    <t>Montáž svislé dopravní značky základní velikosti do 1 m2 objímkami na sloupky nebo konzoly</t>
  </si>
  <si>
    <t>168</t>
  </si>
  <si>
    <t>967031132</t>
  </si>
  <si>
    <t>Přisekání rovných ostění v cihelném zdivu na MV nebo MVC</t>
  </si>
  <si>
    <t>-955603232</t>
  </si>
  <si>
    <t>Přisekání (špicování) plošné nebo rovných ostění zdiva z cihel pálených rovných ostění, bez odstupu, po hrubém vybourání otvorů, na maltu vápennou nebo vápenocementovou</t>
  </si>
  <si>
    <t>pozn.14</t>
  </si>
  <si>
    <t>(0,9+2,1*2)*0,15</t>
  </si>
  <si>
    <t>(1,8+0,9*2)*0,3</t>
  </si>
  <si>
    <t>pozn.12</t>
  </si>
  <si>
    <t>(3+3,05*2)*0,4</t>
  </si>
  <si>
    <t>(3+2,3*2)*0,3</t>
  </si>
  <si>
    <t>169</t>
  </si>
  <si>
    <t>968072357</t>
  </si>
  <si>
    <t>Vybourání kovových rámů oken, stěn zdvojených včetně křídel pl přes 4 m2</t>
  </si>
  <si>
    <t>314928309</t>
  </si>
  <si>
    <t xml:space="preserve">Vybourání kovových rámů oken s křídly, dveřních zárubní, vrat, stěn, ostění nebo obkladů  okenních rámů s křídly zdvojených, plochy přes 4 m2</t>
  </si>
  <si>
    <t>3*3,05</t>
  </si>
  <si>
    <t>170</t>
  </si>
  <si>
    <t>968072455</t>
  </si>
  <si>
    <t>Vybourání kovových dveřních zárubní pl do 2 m2</t>
  </si>
  <si>
    <t>-2064254583</t>
  </si>
  <si>
    <t>Vybourání kovových rámů oken s křídly, dveřních zárubní, vrat, stěn, ostění nebo obkladů dveřních zárubní, plochy do 2 m2</t>
  </si>
  <si>
    <t>0,7*0,5</t>
  </si>
  <si>
    <t>171</t>
  </si>
  <si>
    <t>968082018</t>
  </si>
  <si>
    <t>Vybourání plastových rámů oken, stěn včetně křídel plochy přes 4 m2</t>
  </si>
  <si>
    <t>-712656002</t>
  </si>
  <si>
    <t xml:space="preserve">Vybourání plastových rámů oken s křídly, dveřních zárubní, vrat  rámu oken s křídly, plochy přes 4 m2</t>
  </si>
  <si>
    <t>3*2,3</t>
  </si>
  <si>
    <t>172</t>
  </si>
  <si>
    <t>971033621</t>
  </si>
  <si>
    <t>Vybourání otvorů ve zdivu cihelném pl do 4 m2 na MVC nebo MV tl do 100 mm</t>
  </si>
  <si>
    <t>-870903316</t>
  </si>
  <si>
    <t>Vybourání otvorů ve zdivu základovém nebo nadzákladovém z cihel, tvárnic, příčkovek z cihel pálených na maltu vápennou nebo vápenocementovou plochy do 4 m2, tl. do 100 mm</t>
  </si>
  <si>
    <t>1,8*0,9</t>
  </si>
  <si>
    <t>173</t>
  </si>
  <si>
    <t>973031335</t>
  </si>
  <si>
    <t>Vysekání kapes ve zdivu cihelném na MV nebo MVC pl do 0,16 m2 hl do 300 mm</t>
  </si>
  <si>
    <t>-741514897</t>
  </si>
  <si>
    <t>Vysekání výklenků nebo kapes ve zdivu z cihel na maltu vápennou nebo vápenocementovou kapes, plochy do 0,16 m2, hl. do 300 mm</t>
  </si>
  <si>
    <t>174</t>
  </si>
  <si>
    <t>976072221</t>
  </si>
  <si>
    <t>Vybourání kovových komínových dvířek, ventilací pl do 0,3 m2 ze zdiva cihelného</t>
  </si>
  <si>
    <t>389089017</t>
  </si>
  <si>
    <t>Vybourání kovových madel, zábradlí, dvířek, zděří, kotevních želez komínových a topných dvířek, ventilací apod., plochy do 0,30 m2, ze zdiva cihelného nebo kamenného</t>
  </si>
  <si>
    <t>pozn.22</t>
  </si>
  <si>
    <t>175</t>
  </si>
  <si>
    <t>976085411</t>
  </si>
  <si>
    <t>Vybourání kanalizačních rámů včetně poklopů nebo mříží pl přes 0,6 m2</t>
  </si>
  <si>
    <t>-1540490989</t>
  </si>
  <si>
    <t xml:space="preserve">Vybourání drobných zámečnických a jiných konstrukcí  kanalizačních rámů litinových, z rýhovaného plechu nebo betonových včetně poklopů nebo mříží, plochy přes 0,60 m2</t>
  </si>
  <si>
    <t>176</t>
  </si>
  <si>
    <t>978015341</t>
  </si>
  <si>
    <t>Otlučení (osekání) vnější vápenné nebo vápenocementové omítky stupně členitosti 1 a 2 rozsahu do 30%</t>
  </si>
  <si>
    <t>1373019062</t>
  </si>
  <si>
    <t>Otlučení vápenných nebo vápenocementových omítek vnějších ploch s vyškrabáním spar a s očištěním zdiva stupně členitosti 1 a 2, v rozsahu přes 10 do 30 %</t>
  </si>
  <si>
    <t>80+4,5</t>
  </si>
  <si>
    <t>177</t>
  </si>
  <si>
    <t>978059641</t>
  </si>
  <si>
    <t>Odsekání a odebrání obkladů stěn včetně otlučení podkladní omítky až na zdivo z vnějších obkládaček plochy přes 1 m2</t>
  </si>
  <si>
    <t>745224753</t>
  </si>
  <si>
    <t>Odsekání obkladů stěn včetně otlučení podkladní omítky až na zdivo z obkládaček vnějších, z jakýchkoliv materiálů, plochy přes 1 m2</t>
  </si>
  <si>
    <t>30*(0,5+2,6)/2</t>
  </si>
  <si>
    <t>-1,2*0,6*2+(1,2+0,6*2)*0,15*2</t>
  </si>
  <si>
    <t>0,3*2,3*2</t>
  </si>
  <si>
    <t>12,3*(1,1+0,8)/2</t>
  </si>
  <si>
    <t>30*(2,6+0,7)/2</t>
  </si>
  <si>
    <t>12,3*3,5</t>
  </si>
  <si>
    <t>-1,2*1,6*2+(1,2+1,6*2)*0,15*2</t>
  </si>
  <si>
    <t>-0,7*2+(0,9+2*2)*0,15</t>
  </si>
  <si>
    <t>178</t>
  </si>
  <si>
    <t>985141111</t>
  </si>
  <si>
    <t>Vyčištění trhlin a dutin ve zdivu, stropu š do 30 mm hl do 150 mm</t>
  </si>
  <si>
    <t>1260347593</t>
  </si>
  <si>
    <t>Vyčištění trhlin nebo dutin ve zdivu, stropu šířky do 30 mm, hloubky do 150 mm</t>
  </si>
  <si>
    <t>pozn.15</t>
  </si>
  <si>
    <t>179</t>
  </si>
  <si>
    <t>985324111</t>
  </si>
  <si>
    <t xml:space="preserve">Impregnační nátěr betonu dvojnásobný </t>
  </si>
  <si>
    <t>672551988</t>
  </si>
  <si>
    <t xml:space="preserve">Ochranný nátěr betonu na bázi silanu impregnační dvojnásobný </t>
  </si>
  <si>
    <t>půdorys 1NP pozn.24</t>
  </si>
  <si>
    <t>2*1,2</t>
  </si>
  <si>
    <t>180</t>
  </si>
  <si>
    <t>985441113</t>
  </si>
  <si>
    <t>Přídavná šroubovitá nerezová výztuž 1 táhlo D 8 mm v drážce v cihelném zdivu hl do 70 mm vč. frézování drážky</t>
  </si>
  <si>
    <t>CS ÚRS 2018 01</t>
  </si>
  <si>
    <t>1954157105</t>
  </si>
  <si>
    <t>Přídavná šroubovitá nerezová výztuž pro sanaci trhlin v drážce včetně vyfrézování a zalití kotevní maltou v cihelném nebo kamenném zdivu hloubky do 70 mm 1 táhlo průměru 8 mm</t>
  </si>
  <si>
    <t>pozn.16</t>
  </si>
  <si>
    <t>1*55</t>
  </si>
  <si>
    <t>997</t>
  </si>
  <si>
    <t>Přesun sutě</t>
  </si>
  <si>
    <t>181</t>
  </si>
  <si>
    <t>997013114</t>
  </si>
  <si>
    <t>Vnitrostaveništní doprava suti a vybouraných hmot pro budovy v do 15 m s použitím mechanizace</t>
  </si>
  <si>
    <t>321485791</t>
  </si>
  <si>
    <t xml:space="preserve">Vnitrostaveništní doprava suti a vybouraných hmot  vodorovně do 50 m svisle s použitím mechanizace pro budovy a haly výšky přes 12 do 15 m</t>
  </si>
  <si>
    <t>3,14*0,62*0,62*3*1,2*2,2</t>
  </si>
  <si>
    <t>182</t>
  </si>
  <si>
    <t>997013501</t>
  </si>
  <si>
    <t>Odvoz suti a vybouraných hmot na skládku nebo meziskládku do 1 km se složením</t>
  </si>
  <si>
    <t>1009144633</t>
  </si>
  <si>
    <t>Odvoz suti a vybouraných hmot na skládku nebo meziskládku se složením, na vzdálenost do 1 km</t>
  </si>
  <si>
    <t>183</t>
  </si>
  <si>
    <t>997013509</t>
  </si>
  <si>
    <t>Příplatek k odvozu suti a vybouraných hmot na skládku ZKD 1 km přes 1 km</t>
  </si>
  <si>
    <t>1141525665</t>
  </si>
  <si>
    <t>Odvoz suti a vybouraných hmot na skládku nebo meziskládku se složením, na vzdálenost Příplatek k ceně za každý další i započatý 1 km přes 1 km</t>
  </si>
  <si>
    <t>144,445*34</t>
  </si>
  <si>
    <t>184</t>
  </si>
  <si>
    <t>997013601</t>
  </si>
  <si>
    <t xml:space="preserve">Poplatek za uložení na skládce (skládkovné) stavebního odpadu  </t>
  </si>
  <si>
    <t>1536051224</t>
  </si>
  <si>
    <t>Poplatek za uložení stavebního odpadu na skládce (skládkovné) z prostého betonu zatříděného do Katalogu odpadů pod kódem 17 01 01</t>
  </si>
  <si>
    <t>144,445</t>
  </si>
  <si>
    <t>-0,241</t>
  </si>
  <si>
    <t>-1,344</t>
  </si>
  <si>
    <t>-7,222</t>
  </si>
  <si>
    <t>-20,935</t>
  </si>
  <si>
    <t>-40,19</t>
  </si>
  <si>
    <t>997013813</t>
  </si>
  <si>
    <t>Poplatek za uložení stavebního odpadu z plastických hmot na skládce (skládkovné)</t>
  </si>
  <si>
    <t>-30271999</t>
  </si>
  <si>
    <t>Poplatek za uložení stavebního odpadu na skládce (skládkovné) z plastických hmot</t>
  </si>
  <si>
    <t>od.765 polykarbonát</t>
  </si>
  <si>
    <t>0,241</t>
  </si>
  <si>
    <t>186</t>
  </si>
  <si>
    <t>997013814</t>
  </si>
  <si>
    <t>Poplatek za uložení stavebního odpadu z izolačních hmot na skládce (skládkovné)</t>
  </si>
  <si>
    <t>-531444754</t>
  </si>
  <si>
    <t>Poplatek za uložení stavebního odpadu na skládce (skládkovné) z izolačních materiálů</t>
  </si>
  <si>
    <t>od.711</t>
  </si>
  <si>
    <t>0,251</t>
  </si>
  <si>
    <t>od.712</t>
  </si>
  <si>
    <t>1,043</t>
  </si>
  <si>
    <t>od.765 bitumen</t>
  </si>
  <si>
    <t>0,050</t>
  </si>
  <si>
    <t>187</t>
  </si>
  <si>
    <t>997013631</t>
  </si>
  <si>
    <t xml:space="preserve">Poplatek za uložení na skládce (skládkovné) stavebního odpadu směsného </t>
  </si>
  <si>
    <t>1277832492</t>
  </si>
  <si>
    <t xml:space="preserve">Poplatek za uložení stavebního odpadu na skládce (skládkovné) směsného stavebního a demoličního </t>
  </si>
  <si>
    <t>5% objemu</t>
  </si>
  <si>
    <t>144,445*0,05</t>
  </si>
  <si>
    <t>188</t>
  </si>
  <si>
    <t>997221645</t>
  </si>
  <si>
    <t xml:space="preserve">Poplatek za uložení na skládce (skládkovné) odpadu asfaltového bez dehtu  </t>
  </si>
  <si>
    <t>-52086474</t>
  </si>
  <si>
    <t>Poplatek za uložení stavebního odpadu na skládce (skládkovné) asfaltového bez obsahu dehtu</t>
  </si>
  <si>
    <t>7,9+13,035</t>
  </si>
  <si>
    <t>189</t>
  </si>
  <si>
    <t>997221655</t>
  </si>
  <si>
    <t xml:space="preserve">Poplatek za uložení na skládce (skládkovné) zeminy a kamení </t>
  </si>
  <si>
    <t>1865637792</t>
  </si>
  <si>
    <t xml:space="preserve">Poplatek za uložení stavebního odpadu na skládce (skládkovné) zeminy a kamení </t>
  </si>
  <si>
    <t>7,54+14,5+18,15</t>
  </si>
  <si>
    <t>190</t>
  </si>
  <si>
    <t>043194001</t>
  </si>
  <si>
    <t>Ostatní zkoušky - zkouška výluh asfaltu</t>
  </si>
  <si>
    <t>…</t>
  </si>
  <si>
    <t>1024</t>
  </si>
  <si>
    <t>1627321294</t>
  </si>
  <si>
    <t>Ostatní zkoušky</t>
  </si>
  <si>
    <t>998</t>
  </si>
  <si>
    <t>Přesun hmot</t>
  </si>
  <si>
    <t>191</t>
  </si>
  <si>
    <t>998017002</t>
  </si>
  <si>
    <t>Přesun hmot s omezením mechanizace pro budovy v do 12 m</t>
  </si>
  <si>
    <t>-1288621177</t>
  </si>
  <si>
    <t>Přesun hmot pro budovy občanské výstavby, bydlení, výrobu a služby s omezením mechanizace vodorovná dopravní vzdálenost do 100 m pro budovy s jakoukoliv nosnou konstrukcí výšky přes 6 do 12 m</t>
  </si>
  <si>
    <t>PSV</t>
  </si>
  <si>
    <t>Práce a dodávky PSV</t>
  </si>
  <si>
    <t>711</t>
  </si>
  <si>
    <t>Izolace proti vodě, vlhkosti a plynům</t>
  </si>
  <si>
    <t>192</t>
  </si>
  <si>
    <t>711111001</t>
  </si>
  <si>
    <t>Provedení izolace proti zemní vlhkosti vodorovné za studena nátěrem penetračním</t>
  </si>
  <si>
    <t>581866968</t>
  </si>
  <si>
    <t xml:space="preserve">Provedení izolace proti zemní vlhkosti natěradly a tmely za studena  na ploše vodorovné V nátěrem penetračním</t>
  </si>
  <si>
    <t>193</t>
  </si>
  <si>
    <t>11163150</t>
  </si>
  <si>
    <t>lak asfaltový penetrační</t>
  </si>
  <si>
    <t>1667276950</t>
  </si>
  <si>
    <t>4,9*0,0003</t>
  </si>
  <si>
    <t>194</t>
  </si>
  <si>
    <t>711113117</t>
  </si>
  <si>
    <t xml:space="preserve">Izolace proti zemní vlhkosti vodorovná za studena těsnicí stěrkou  </t>
  </si>
  <si>
    <t>474198505</t>
  </si>
  <si>
    <t xml:space="preserve">Izolace proti zemní vlhkosti natěradly a tmely za studena na ploše vodorovné V těsnicí stěrkou </t>
  </si>
  <si>
    <t>195</t>
  </si>
  <si>
    <t>711113125</t>
  </si>
  <si>
    <t>Izolace proti zemní vlhkosti na svislé ploše za studena těsnicí hmotou bitumenová stěrka</t>
  </si>
  <si>
    <t>994300411</t>
  </si>
  <si>
    <t>Izolace proti zemní vlhkosti natěradly a tmely za studena na ploše svislé S těsnicí hmotou bitumenovou</t>
  </si>
  <si>
    <t>50+50</t>
  </si>
  <si>
    <t>196</t>
  </si>
  <si>
    <t>711131811</t>
  </si>
  <si>
    <t>Odstranění izolace proti zemní vlhkosti vodorovné</t>
  </si>
  <si>
    <t>-1936429677</t>
  </si>
  <si>
    <t xml:space="preserve">Odstranění izolace proti zemní vlhkosti  na ploše vodorovné V</t>
  </si>
  <si>
    <t>197</t>
  </si>
  <si>
    <t>711131821</t>
  </si>
  <si>
    <t>Odstranění izolace proti zemní vlhkosti svislé</t>
  </si>
  <si>
    <t>826137982</t>
  </si>
  <si>
    <t>Odstranění izolace proti zemní vlhkosti na ploše svislé S</t>
  </si>
  <si>
    <t>198</t>
  </si>
  <si>
    <t>711161212</t>
  </si>
  <si>
    <t>Izolace proti zemní vlhkosti nopovou fólií svislá, nopek v 8,0 mm, tl do 0,6 mm</t>
  </si>
  <si>
    <t>1363371844</t>
  </si>
  <si>
    <t>Izolace proti zemní vlhkosti a beztlakové vodě nopovými fóliemi na ploše svislé S vrstva ochranná, odvětrávací a drenážní výška nopku 8,0 mm, tl. fólie do 0,6 mm</t>
  </si>
  <si>
    <t>199</t>
  </si>
  <si>
    <t>711141559</t>
  </si>
  <si>
    <t>Provedení izolace proti zemní vlhkosti pásy přitavením vodorovné NAIP</t>
  </si>
  <si>
    <t>-405777371</t>
  </si>
  <si>
    <t xml:space="preserve">Provedení izolace proti zemní vlhkosti pásy přitavením  NAIP na ploše vodorovné V</t>
  </si>
  <si>
    <t>4,9*2</t>
  </si>
  <si>
    <t>200</t>
  </si>
  <si>
    <t>62836109</t>
  </si>
  <si>
    <t>pás těžký asfaltovaný s Al folií nosnou vložkou mineralní posyp</t>
  </si>
  <si>
    <t>355149160</t>
  </si>
  <si>
    <t>4,9*1,15</t>
  </si>
  <si>
    <t>201</t>
  </si>
  <si>
    <t>62853004</t>
  </si>
  <si>
    <t>pás asfaltový natavitelný modifikovaný SBS tl 4,0mm s vložkou ze skleněné tkaniny a spalitelnou PE fólií nebo jemnozrnný minerálním posypem na horním povrchu</t>
  </si>
  <si>
    <t>-1060380812</t>
  </si>
  <si>
    <t>pás asfaltový natavitelný modifikovaný SBS tl 4,0mm s vložkou z polyesterové rohože a spalitelnou PE fólií nebo jemnozrnný minerálním posypem na horním povrchu</t>
  </si>
  <si>
    <t>202</t>
  </si>
  <si>
    <t>711142559</t>
  </si>
  <si>
    <t>Provedení izolace proti zemní vlhkosti pásy přitavením svislé NAIP</t>
  </si>
  <si>
    <t>1553451811</t>
  </si>
  <si>
    <t>Provedení izolace proti zemní vlhkosti pásy přitavením NAIP na ploše svislé S</t>
  </si>
  <si>
    <t>203</t>
  </si>
  <si>
    <t>1852411494</t>
  </si>
  <si>
    <t>50*1,2</t>
  </si>
  <si>
    <t>204</t>
  </si>
  <si>
    <t>711161384</t>
  </si>
  <si>
    <t>Izolace proti zemní vlhkosti nopovou fólií ukončení provětrávací lištou</t>
  </si>
  <si>
    <t>-883798683</t>
  </si>
  <si>
    <t>Izolace proti zemní vlhkosti a beztlakové vodě nopovými fóliemi ostatní ukončení izolace provětrávací lištou</t>
  </si>
  <si>
    <t>205</t>
  </si>
  <si>
    <t>998711102</t>
  </si>
  <si>
    <t>Přesun hmot tonážní pro izolace proti vodě, vlhkosti a plynům v objektech výšky do 12 m</t>
  </si>
  <si>
    <t>464613539</t>
  </si>
  <si>
    <t>Přesun hmot pro izolace proti vodě, vlhkosti a plynům stanovený z hmotnosti přesunovaného materiálu vodorovná dopravní vzdálenost do 50 m v objektech výšky přes 6 do 12 m</t>
  </si>
  <si>
    <t>712</t>
  </si>
  <si>
    <t>Povlakové krytiny</t>
  </si>
  <si>
    <t>206</t>
  </si>
  <si>
    <t>712001</t>
  </si>
  <si>
    <t>Provedení sond pro zjištějí skladby mezistřešního prostoru</t>
  </si>
  <si>
    <t>-1641749567</t>
  </si>
  <si>
    <t>Půdorys střechy pozn.5</t>
  </si>
  <si>
    <t>207</t>
  </si>
  <si>
    <t>712002</t>
  </si>
  <si>
    <t xml:space="preserve">M+D izolace kabelů stávajících anténních stožárů </t>
  </si>
  <si>
    <t>1115127440</t>
  </si>
  <si>
    <t>Půdorys střechy pozn.7</t>
  </si>
  <si>
    <t>208</t>
  </si>
  <si>
    <t>712003</t>
  </si>
  <si>
    <t>M+D sanační vpusti DN 125 s integrovanou PVC manžetou, vyhřívaní - viz půdorys střechy pozn.9</t>
  </si>
  <si>
    <t>1611245244</t>
  </si>
  <si>
    <t>209</t>
  </si>
  <si>
    <t>7120041</t>
  </si>
  <si>
    <t>M+D kompresní pásky</t>
  </si>
  <si>
    <t>832784189</t>
  </si>
  <si>
    <t>Impregnovaná jednostranně lepící polyuretanová těsnicí páska se strukturou otevřených buněk a polymerovou impregnací.
Forma dodání : Páska je dodávána předstlačená v rolích, jednostranně potažená lepidlem. Barva: šedá_x000d_</t>
  </si>
  <si>
    <t xml:space="preserve">detail </t>
  </si>
  <si>
    <t>(30+12,3)*2</t>
  </si>
  <si>
    <t>210</t>
  </si>
  <si>
    <t>7120042</t>
  </si>
  <si>
    <t xml:space="preserve">M+D kompresní pásky </t>
  </si>
  <si>
    <t>-457291677</t>
  </si>
  <si>
    <t>Pěnový materiál na bázi EPDM s převážně uzavřenou strukturou buněk, opatřený na jedné straně tlakovým akrylovým lepidlem, krytým ochranným proužkem._x000d_</t>
  </si>
  <si>
    <t>211</t>
  </si>
  <si>
    <t>712006</t>
  </si>
  <si>
    <t>M+D opracování betonových základů antény - viz půdorys střechy</t>
  </si>
  <si>
    <t>-1241500662</t>
  </si>
  <si>
    <t>212</t>
  </si>
  <si>
    <t>712300831</t>
  </si>
  <si>
    <t>Odstranění povlakové krytiny střech do 10° jednovrstvé</t>
  </si>
  <si>
    <t>2114641334</t>
  </si>
  <si>
    <t>Odstranění ze střech plochých do 10 st. krytiny povlakové jednovrstvé</t>
  </si>
  <si>
    <t>Půdorys střechy - pozn.3</t>
  </si>
  <si>
    <t>(30+12,3)*2*(0,1+0,5)</t>
  </si>
  <si>
    <t>213</t>
  </si>
  <si>
    <t>712300841</t>
  </si>
  <si>
    <t xml:space="preserve">Odstranění povlakové krytiny střech do 10°  - urovnání povrchu a očištění</t>
  </si>
  <si>
    <t>137275611</t>
  </si>
  <si>
    <t>Odstranění ze střech plochých do 10 st. s očistěním s urovnáním povrchu</t>
  </si>
  <si>
    <t>30*12,3</t>
  </si>
  <si>
    <t>214</t>
  </si>
  <si>
    <t>712300845</t>
  </si>
  <si>
    <t>Demontáž ventilační hlavice na ploché střeše sklonu do 10°</t>
  </si>
  <si>
    <t>757079743</t>
  </si>
  <si>
    <t xml:space="preserve">Odstranění ze střech plochých do 10°  doplňků ventilační hlavice</t>
  </si>
  <si>
    <t>215</t>
  </si>
  <si>
    <t>712361703</t>
  </si>
  <si>
    <t xml:space="preserve">Provedení povlakové krytiny střech do 10° fólií  </t>
  </si>
  <si>
    <t>2077366476</t>
  </si>
  <si>
    <t xml:space="preserve">Provedení povlakové krytiny střech plochých do 10 st. fólií  </t>
  </si>
  <si>
    <t>detail - izolace nového věnce</t>
  </si>
  <si>
    <t>(30+12,3)*2*(0,5+0,5)</t>
  </si>
  <si>
    <t>216</t>
  </si>
  <si>
    <t>28322012</t>
  </si>
  <si>
    <t>fólie hydroizolační střešní tl 1,5 mm - specifikace viz skladba Sp</t>
  </si>
  <si>
    <t>1200136530</t>
  </si>
  <si>
    <t xml:space="preserve">fólie hydroizolační střešní mPVC, tl. 1,5 mm </t>
  </si>
  <si>
    <t>84,6*1,2</t>
  </si>
  <si>
    <t>217</t>
  </si>
  <si>
    <t>712363352</t>
  </si>
  <si>
    <t>Povlakové krytiny střech do 10° z tvarovaných poplastovaných lišt délky 2 m koutová lišta vnitřní rš 100 mm</t>
  </si>
  <si>
    <t>477316663</t>
  </si>
  <si>
    <t>Povlakové krytiny střech plochých do 10° z tvarovaných poplastovaných lišt pro mPVC vnitřní koutová lišta rš 100 mm</t>
  </si>
  <si>
    <t>218</t>
  </si>
  <si>
    <t>712363353</t>
  </si>
  <si>
    <t>Povlakové krytiny střech do 10° z tvarovaných poplastovaných lišt délky 2 m koutová lišta vnější rš 100 mm</t>
  </si>
  <si>
    <t>1935808669</t>
  </si>
  <si>
    <t>Povlakové krytiny střech plochých do 10° z tvarovaných poplastovaných lišt pro mPVC vnější koutová lišta rš 100 mm</t>
  </si>
  <si>
    <t>219</t>
  </si>
  <si>
    <t>712363358</t>
  </si>
  <si>
    <t>Povlakové krytiny střech do 10° z tvarovaných poplastovaných lišt délky 2 m závětrná lišta rš 250 mm</t>
  </si>
  <si>
    <t>-827496547</t>
  </si>
  <si>
    <t>Povlakové krytiny střech plochých do 10° z tvarovaných poplastovaných lišt pro mPVC závětrná lišta rš 250 mm</t>
  </si>
  <si>
    <t>Půdorys střechy pozn.4</t>
  </si>
  <si>
    <t>220</t>
  </si>
  <si>
    <t>712363545</t>
  </si>
  <si>
    <t xml:space="preserve">Provedení povlak krytiny mechanicky kotvenou do betonu TI tl do 240 mm </t>
  </si>
  <si>
    <t>779978895</t>
  </si>
  <si>
    <t>Provedení povlakové krytiny střech plochých do 10 st. s mechanicky kotvenou izolací včetně položení fólie a horkovzdušného svaření tl. tepelné izolace přes 200 do 240 mm budovy výšky do 18 m, kotvené do betonu nebo pórobetonu okraj</t>
  </si>
  <si>
    <t>vodorovná část</t>
  </si>
  <si>
    <t>30,5*12,8</t>
  </si>
  <si>
    <t>svislá část</t>
  </si>
  <si>
    <t xml:space="preserve">detail  </t>
  </si>
  <si>
    <t>(29,6+11,7)*2*0,2</t>
  </si>
  <si>
    <t>221</t>
  </si>
  <si>
    <t>-1768424660</t>
  </si>
  <si>
    <t>406,92*1,15</t>
  </si>
  <si>
    <t>222</t>
  </si>
  <si>
    <t>712363681</t>
  </si>
  <si>
    <t xml:space="preserve">Provedení povlakové krytiny prostupy </t>
  </si>
  <si>
    <t>-1953941328</t>
  </si>
  <si>
    <t>Provedení povlakové krytiny střech plochých do 10 st. s mechanicky kotvenou izolací ostatní práce mechanické kotvení kruhového prostupu do podkladu z betonu nebo pórobetonu</t>
  </si>
  <si>
    <t>223</t>
  </si>
  <si>
    <t>283428901</t>
  </si>
  <si>
    <t>systémový komínek 75 určený pro kabely</t>
  </si>
  <si>
    <t>-447986041</t>
  </si>
  <si>
    <t>224</t>
  </si>
  <si>
    <t>283428902</t>
  </si>
  <si>
    <t>systémový komínek 160 určený pro kabely</t>
  </si>
  <si>
    <t>109528175</t>
  </si>
  <si>
    <t>225</t>
  </si>
  <si>
    <t>712391171</t>
  </si>
  <si>
    <t>Provedení povlakové krytiny střech do 10° podkladní textilní vrstvy</t>
  </si>
  <si>
    <t>-1735649214</t>
  </si>
  <si>
    <t>Provedení povlakové krytiny střech plochých do 10 st. -ostatní práce provedení vrstvy textilní podkladní</t>
  </si>
  <si>
    <t>226</t>
  </si>
  <si>
    <t>69311172</t>
  </si>
  <si>
    <t>textilie 300 g/m2 - specifikace viz skladba Sp</t>
  </si>
  <si>
    <t>-1756925868</t>
  </si>
  <si>
    <t>227</t>
  </si>
  <si>
    <t>998712102</t>
  </si>
  <si>
    <t>Přesun hmot tonážní tonážní pro krytiny povlakové v objektech v do 12 m</t>
  </si>
  <si>
    <t>1924852854</t>
  </si>
  <si>
    <t>Přesun hmot pro povlakové krytiny stanovený z hmotnosti přesunovaného materiálu vodorovná dopravní vzdálenost do 50 m v objektech výšky přes 6 do 12 m</t>
  </si>
  <si>
    <t>713</t>
  </si>
  <si>
    <t>Izolace tepelné</t>
  </si>
  <si>
    <t>228</t>
  </si>
  <si>
    <t>713111127</t>
  </si>
  <si>
    <t>Montáž izolace tepelné spodem stropů lepením celoplošně rohoží, pásů, dílců, desek</t>
  </si>
  <si>
    <t>-931552104</t>
  </si>
  <si>
    <t>Montáž tepelné izolace stropů rohožemi, pásy, dílci, deskami, bloky (izolační materiál ve specifikaci) rovných spodem lepením celoplošně</t>
  </si>
  <si>
    <t>atika</t>
  </si>
  <si>
    <t>(17,75+12,65)*2*0,3</t>
  </si>
  <si>
    <t>-8*0,3</t>
  </si>
  <si>
    <t>229</t>
  </si>
  <si>
    <t>28375991</t>
  </si>
  <si>
    <t>deska z pěnového polystyrenu EPS 150 S 1000 x 500 x 160 mm</t>
  </si>
  <si>
    <t>-1204570221</t>
  </si>
  <si>
    <t>deska z pěnového polystyrenu pro trvalé zatížení v tlaku (max. 3000 kg/m2) 1000 x 500 x 160 mm</t>
  </si>
  <si>
    <t>34,08*1,02</t>
  </si>
  <si>
    <t>230</t>
  </si>
  <si>
    <t>713121111</t>
  </si>
  <si>
    <t>Montáž izolace tepelné podlah volně kladenými rohožemi, pásy, dílci, deskami 1 vrstva</t>
  </si>
  <si>
    <t>807687913</t>
  </si>
  <si>
    <t>Montáž tepelné izolace podlah rohožemi, pásy, deskami, dílci, bloky (izolační materiál ve specifikaci) kladenými volně jednovrstvá</t>
  </si>
  <si>
    <t>231</t>
  </si>
  <si>
    <t>28372305</t>
  </si>
  <si>
    <t>deska EPS 100 pro trvalé zatížení v tlaku (max. 2000 kg/m2) tl 50mm</t>
  </si>
  <si>
    <t>393422409</t>
  </si>
  <si>
    <t>4,9*1,02</t>
  </si>
  <si>
    <t>232</t>
  </si>
  <si>
    <t>713131141</t>
  </si>
  <si>
    <t>Montáž izolace tepelné stěn a základů lepením celoplošně rohoží, pásů, dílců, desek</t>
  </si>
  <si>
    <t>-1285396555</t>
  </si>
  <si>
    <t>Montáž tepelné izolace stěn rohožemi, pásy, deskami, dílci, bloky (izolační materiál ve specifikaci) lepením celoplošně</t>
  </si>
  <si>
    <t>42,3</t>
  </si>
  <si>
    <t>233</t>
  </si>
  <si>
    <t>28372309</t>
  </si>
  <si>
    <t>deska z pěnového polystyrenu EPS 100 S 1000 x 500 x 100 mm</t>
  </si>
  <si>
    <t>1302322324</t>
  </si>
  <si>
    <t>deska z pěnového polystyrenu pro trvalé zatížení v tlaku (max. 2000 kg/m2) 1000 x 500 x 100 mm</t>
  </si>
  <si>
    <t>(30+12,3)*2*0,5</t>
  </si>
  <si>
    <t>42,3*0,02</t>
  </si>
  <si>
    <t>234</t>
  </si>
  <si>
    <t>28372312</t>
  </si>
  <si>
    <t>deska z pěnového polystyrenu EPS 100 S 1000 x 500 x 120 mm</t>
  </si>
  <si>
    <t>1810481263</t>
  </si>
  <si>
    <t>deska z pěnového polystyrenu pro trvalé zatížení v tlaku (max. 2000 kg/m2) 1000 x 500 x 120 mm</t>
  </si>
  <si>
    <t>235</t>
  </si>
  <si>
    <t>713141111</t>
  </si>
  <si>
    <t>Montáž izolace tepelné střech plochých lepené asfaltem plně 1 vrstva rohoží, pásů, dílců, desek</t>
  </si>
  <si>
    <t>-586088948</t>
  </si>
  <si>
    <t>Montáž tepelné izolace střech plochých rohožemi, pásy, deskami, dílci, bloky (izolační materiál ve specifikaci) přilepenými asfaltem za horka zplna, jednovrstvá</t>
  </si>
  <si>
    <t>29,4*11,7*2</t>
  </si>
  <si>
    <t>236</t>
  </si>
  <si>
    <t>28375927</t>
  </si>
  <si>
    <t>deska z pěnového polystyrenu EPS 200 S 1000 x 500 x 120 mm</t>
  </si>
  <si>
    <t>-1113390916</t>
  </si>
  <si>
    <t>deska z pěnového polystyrenu pro trvalé zatížení v tlaku (max. 3600 kg/m2) 1000 x 500 x 120 mm</t>
  </si>
  <si>
    <t>687,96*1,02</t>
  </si>
  <si>
    <t>237</t>
  </si>
  <si>
    <t>713191132</t>
  </si>
  <si>
    <t>Montáž izolace tepelné podlah, stropů vrchem nebo střech překrytí separační textilií</t>
  </si>
  <si>
    <t>2009728466</t>
  </si>
  <si>
    <t>29,4*11,7</t>
  </si>
  <si>
    <t>238</t>
  </si>
  <si>
    <t>947989510</t>
  </si>
  <si>
    <t>348,88*1,15</t>
  </si>
  <si>
    <t>239</t>
  </si>
  <si>
    <t>998713102</t>
  </si>
  <si>
    <t>Přesun hmot tonážní pro izolace tepelné v objektech v do 12 m</t>
  </si>
  <si>
    <t>-1629085703</t>
  </si>
  <si>
    <t>Přesun hmot pro izolace tepelné stanovený z hmotnosti přesunovaného materiálu vodorovná dopravní vzdálenost do 50 m v objektech výšky přes 6 m do 12 m</t>
  </si>
  <si>
    <t>721</t>
  </si>
  <si>
    <t>Zdravotechnika - vnitřní kanalizace</t>
  </si>
  <si>
    <t>240</t>
  </si>
  <si>
    <t>721174004</t>
  </si>
  <si>
    <t>Potrubí kanalizační z PP svodné DN 70</t>
  </si>
  <si>
    <t>-709557667</t>
  </si>
  <si>
    <t>Potrubí z plastových trub polypropylenové svodné (ležaté) DN 70</t>
  </si>
  <si>
    <t>půdorys 1.PP</t>
  </si>
  <si>
    <t>241</t>
  </si>
  <si>
    <t>721273153</t>
  </si>
  <si>
    <t xml:space="preserve">Hlavice ventilační polypropylen PP - půdorys střechy pozn.10 </t>
  </si>
  <si>
    <t>1925648972</t>
  </si>
  <si>
    <t>242</t>
  </si>
  <si>
    <t>998721102</t>
  </si>
  <si>
    <t>Přesun hmot tonážní pro vnitřní kanalizace v objektech v do 12 m</t>
  </si>
  <si>
    <t>1775801933</t>
  </si>
  <si>
    <t>Přesun hmot pro vnitřní kanalizace stanovený z hmotnosti přesunovaného materiálu vodorovná dopravní vzdálenost do 50 m v objektech výšky přes 6 do 12 m</t>
  </si>
  <si>
    <t>741</t>
  </si>
  <si>
    <t xml:space="preserve">Elektroinstalace </t>
  </si>
  <si>
    <t>243</t>
  </si>
  <si>
    <t>741001</t>
  </si>
  <si>
    <t xml:space="preserve">M+D nového kotvení kabelů vč.přeložení  </t>
  </si>
  <si>
    <t>-1741652216</t>
  </si>
  <si>
    <t>244</t>
  </si>
  <si>
    <t>741002</t>
  </si>
  <si>
    <t>M+D úprava elektroinstalace</t>
  </si>
  <si>
    <t>-1525137867</t>
  </si>
  <si>
    <t>245</t>
  </si>
  <si>
    <t>741003</t>
  </si>
  <si>
    <t>Napojení vstupní stěny na stávající EI - viz půdorys 1N pozn.14</t>
  </si>
  <si>
    <t>628819287</t>
  </si>
  <si>
    <t>246</t>
  </si>
  <si>
    <t>741110302</t>
  </si>
  <si>
    <t xml:space="preserve">Montáž trubka ochranná plastová tuhá D přes 40 do 90 mm  </t>
  </si>
  <si>
    <t>1564653262</t>
  </si>
  <si>
    <t>Montáž trubek ochranných vnitřní D přes 40 do 90 mm</t>
  </si>
  <si>
    <t>Půdorys střechy pozn.13</t>
  </si>
  <si>
    <t>15*10</t>
  </si>
  <si>
    <t>247</t>
  </si>
  <si>
    <t>34571362</t>
  </si>
  <si>
    <t>trubka elektroinstalační HDPE tuhá dvouplášťová korugovaná D 52/63mm</t>
  </si>
  <si>
    <t>881046779</t>
  </si>
  <si>
    <t>248</t>
  </si>
  <si>
    <t>741421813</t>
  </si>
  <si>
    <t>Demontáž drátu nebo lana svodového vedení D přes 8 mm kolmý svod</t>
  </si>
  <si>
    <t>419291382</t>
  </si>
  <si>
    <t>Demontáž hromosvodného vedení bez zachování funkčnosti svodových drátů nebo lan kolmého svodu, průměru přes 8 mm</t>
  </si>
  <si>
    <t>pozn.24</t>
  </si>
  <si>
    <t>12+15</t>
  </si>
  <si>
    <t>249</t>
  </si>
  <si>
    <t>741421823</t>
  </si>
  <si>
    <t>Demontáž drátu nebo lana svodového vedení D přes 8 mm rovná střecha</t>
  </si>
  <si>
    <t>237931814</t>
  </si>
  <si>
    <t>Demontáž hromosvodného vedení bez zachování funkčnosti svodových drátů nebo lan na rovné střeše, průměru přes 8 mm</t>
  </si>
  <si>
    <t>půdorys střechy pozn.6</t>
  </si>
  <si>
    <t>250</t>
  </si>
  <si>
    <t>998741102</t>
  </si>
  <si>
    <t>Přesun hmot tonážní pro silnoproud v objektech v do 12 m</t>
  </si>
  <si>
    <t>-1466723476</t>
  </si>
  <si>
    <t>Přesun hmot pro silnoproud stanovený z hmotnosti přesunovaného materiálu vodorovná dopravní vzdálenost do 50 m v objektech výšky přes 6 do 12 m</t>
  </si>
  <si>
    <t>762</t>
  </si>
  <si>
    <t>Konstrukce tesařské</t>
  </si>
  <si>
    <t>251</t>
  </si>
  <si>
    <t>762083111</t>
  </si>
  <si>
    <t>Impregnace řeziva proti dřevokaznému hmyzu a houbám máčením třída ohrožení 1 a 2</t>
  </si>
  <si>
    <t>254447009</t>
  </si>
  <si>
    <t>Práce společné pro tesařské konstrukce impregnace řeziva máčením proti dřevokaznému hmyzu a houbám, třída ohrožení 1 a 2 (dřevo v interiéru)</t>
  </si>
  <si>
    <t>252</t>
  </si>
  <si>
    <t>762341037</t>
  </si>
  <si>
    <t>Bednění střech rovných z desek OSB tl 25 mm na sraz šroubovaných na rošt</t>
  </si>
  <si>
    <t>346974127</t>
  </si>
  <si>
    <t>Bednění a laťování bednění střech rovných sklonu do 60 st. s vyřezáním otvorů z dřevoštěpkových desek [OSB] šroubovaných na rošt 25 mm na sraz, tloušťky desky</t>
  </si>
  <si>
    <t xml:space="preserve">Půdorys střechy </t>
  </si>
  <si>
    <t>(30+12,3)*2*0,8</t>
  </si>
  <si>
    <t>253</t>
  </si>
  <si>
    <t>762335131</t>
  </si>
  <si>
    <t>Montáž krokví rovnoběžných s okapem z hraněného řeziva průřezové plochy do 120 cm2 na beton</t>
  </si>
  <si>
    <t>1104545027</t>
  </si>
  <si>
    <t>Montáž vázaných konstrukcí krovů krokví rovnoběžných s okapem (vlašských) z řeziva hraněného na betonový podklad, průřezové plochy do 120 cm2</t>
  </si>
  <si>
    <t>254</t>
  </si>
  <si>
    <t>60512125</t>
  </si>
  <si>
    <t xml:space="preserve">řezivo stavební hranolek průřezu do 100 x 100 mm  </t>
  </si>
  <si>
    <t>-391687513</t>
  </si>
  <si>
    <t xml:space="preserve">řezivo stavební hranolek průřezu do 100 x 100 mm </t>
  </si>
  <si>
    <t>(30+12,3)*2*0,06*0,09</t>
  </si>
  <si>
    <t>(30+12,3)*2*0,06*0,1</t>
  </si>
  <si>
    <t>0,965*0,1</t>
  </si>
  <si>
    <t>255</t>
  </si>
  <si>
    <t>762342812</t>
  </si>
  <si>
    <t>Demontáž laťování střech z latí osové vzdálenosti do 0,50 m</t>
  </si>
  <si>
    <t>1132678703</t>
  </si>
  <si>
    <t>Demontáž bednění a laťování laťování střech sklonu do 60 st. se všemi nadstřešními konstrukcemi, z latí průřezové plochy do 25 cm2 při osové vzdálenosti přes 0,22 do 0,50 m</t>
  </si>
  <si>
    <t>6*2</t>
  </si>
  <si>
    <t>256</t>
  </si>
  <si>
    <t>762395000</t>
  </si>
  <si>
    <t>Spojovací prostředky pro montáž krovu, bednění, laťování, světlíky, klíny</t>
  </si>
  <si>
    <t>285980176</t>
  </si>
  <si>
    <t>Spojovací prostředky krovů, bednění a laťování, nadstřešních konstrukcí svory, prkna, hřebíky, pásová ocel, vruty</t>
  </si>
  <si>
    <t>67,68*0,025</t>
  </si>
  <si>
    <t>0,965</t>
  </si>
  <si>
    <t>257</t>
  </si>
  <si>
    <t>998762102</t>
  </si>
  <si>
    <t>Přesun hmot tonážní pro kce tesařské v objektech v do 12 m</t>
  </si>
  <si>
    <t>-1848575501</t>
  </si>
  <si>
    <t>Přesun hmot pro konstrukce tesařské stanovený z hmotnosti přesunovaného materiálu vodorovná dopravní vzdálenost do 50 m v objektech výšky přes 6 do 12 m</t>
  </si>
  <si>
    <t>764</t>
  </si>
  <si>
    <t>Konstrukce klempířské</t>
  </si>
  <si>
    <t>258</t>
  </si>
  <si>
    <t>764001821</t>
  </si>
  <si>
    <t>Demontáž krytiny ze svitků nebo tabulí do suti</t>
  </si>
  <si>
    <t>1495788857</t>
  </si>
  <si>
    <t>Demontáž klempířských konstrukcí krytiny ze svitků nebo tabulí do suti</t>
  </si>
  <si>
    <t>(1,5+4)*0,6</t>
  </si>
  <si>
    <t>259</t>
  </si>
  <si>
    <t>764002841</t>
  </si>
  <si>
    <t>Demontáž oplechování horních ploch zdí a nadezdívek do suti</t>
  </si>
  <si>
    <t>-18598369</t>
  </si>
  <si>
    <t>Demontáž klempířských konstrukcí oplechování horních ploch zdí a nadezdívek do suti</t>
  </si>
  <si>
    <t>260</t>
  </si>
  <si>
    <t>764002851</t>
  </si>
  <si>
    <t>Demontáž oplechování parapetů do suti</t>
  </si>
  <si>
    <t>-1507689678</t>
  </si>
  <si>
    <t>Demontáž klempířských konstrukcí oplechování parapetů do suti</t>
  </si>
  <si>
    <t>1,25*2</t>
  </si>
  <si>
    <t>1,25*(13+8)</t>
  </si>
  <si>
    <t>0,65*4</t>
  </si>
  <si>
    <t>2,45</t>
  </si>
  <si>
    <t>1,55</t>
  </si>
  <si>
    <t>1,25*(16+6)</t>
  </si>
  <si>
    <t>1,55*(3+1)</t>
  </si>
  <si>
    <t>1,65*2</t>
  </si>
  <si>
    <t>261</t>
  </si>
  <si>
    <t>764214607</t>
  </si>
  <si>
    <t>Oplechování horních ploch a atik bez rohů z Pz s povrch úpravou mechanicky kotvené do rš 670 mm</t>
  </si>
  <si>
    <t>1454390530</t>
  </si>
  <si>
    <t>Oplechování horních ploch zdí a nadezdívek (atik) z pozinkovaného plechu s povrchovou úpravou mechanicky kotvené rš 670 mm</t>
  </si>
  <si>
    <t>3,8+0,2</t>
  </si>
  <si>
    <t>262</t>
  </si>
  <si>
    <t>764216605</t>
  </si>
  <si>
    <t>Oplechování rovných parapetů mechanicky kotvené z Pz s povrchovou úpravou rš 400 mm</t>
  </si>
  <si>
    <t>1229283655</t>
  </si>
  <si>
    <t>Oplechování parapetů z pozinkovaného plechu s povrchovou úpravou rovných mechanicky kotvené, bez rohů rš 400 mm</t>
  </si>
  <si>
    <t>263</t>
  </si>
  <si>
    <t>764216606</t>
  </si>
  <si>
    <t>Oplechování rovných parapetů mechanicky kotvené z Pz s povrchovou úpravou rš 500 mm</t>
  </si>
  <si>
    <t>2103172629</t>
  </si>
  <si>
    <t>Oplechování parapetů z pozinkovaného plechu s povrchovou úpravou rovných mechanicky kotvené, bez rohů rš 500 mm</t>
  </si>
  <si>
    <t>1np pozn.20</t>
  </si>
  <si>
    <t>1,05</t>
  </si>
  <si>
    <t>264</t>
  </si>
  <si>
    <t>764311616</t>
  </si>
  <si>
    <t>Lemování rovných zdí střech s krytinou skládanou z Pz s povrchovou úpravou do rš 500 mm</t>
  </si>
  <si>
    <t>1415011960</t>
  </si>
  <si>
    <t>Lemování zdí z pozinkovaného plechu s povrchovou úpravou boční nebo horní rovné, střech s krytinou skládanou mimo prejzovou rš 500 mm</t>
  </si>
  <si>
    <t>14,5</t>
  </si>
  <si>
    <t>3,5</t>
  </si>
  <si>
    <t>5,5</t>
  </si>
  <si>
    <t>1np pozn.23</t>
  </si>
  <si>
    <t>265</t>
  </si>
  <si>
    <t>764511601</t>
  </si>
  <si>
    <t>Žlab podokapní půlkruhový z Pz s povrchovou úpravou rš 250 mm</t>
  </si>
  <si>
    <t>242315134</t>
  </si>
  <si>
    <t>Žlab podokapní z pozinkovaného plechu s povrchovou úpravou včetně háků a čel půlkruhový rš 250 mm</t>
  </si>
  <si>
    <t>266</t>
  </si>
  <si>
    <t>764511641</t>
  </si>
  <si>
    <t>Kotlík oválný (trychtýřový) pro podokapní žlaby z Pz s povrchovou úpravou 250/87 mm</t>
  </si>
  <si>
    <t>-1603570861</t>
  </si>
  <si>
    <t>Žlab podokapní z pozinkovaného plechu s povrchovou úpravou včetně háků a čel kotlík oválný (trychtýřový), rš žlabu/průměr svodu 250/87 mm</t>
  </si>
  <si>
    <t>267</t>
  </si>
  <si>
    <t>764518621</t>
  </si>
  <si>
    <t>Svody kruhové včetně objímek, kolen, odskoků z Pz s povrchovou úpravou průměru 87 mm</t>
  </si>
  <si>
    <t>-662706232</t>
  </si>
  <si>
    <t>Svod z pozinkovaného plechu s upraveným povrchem včetně objímek, kolen a odskoků kruhový, průměru 87 mm</t>
  </si>
  <si>
    <t>4+5</t>
  </si>
  <si>
    <t>4+3</t>
  </si>
  <si>
    <t>2,5</t>
  </si>
  <si>
    <t>268</t>
  </si>
  <si>
    <t>998764102</t>
  </si>
  <si>
    <t>Přesun hmot tonážní pro konstrukce klempířské v objektech v do 12 m</t>
  </si>
  <si>
    <t>698258780</t>
  </si>
  <si>
    <t>Přesun hmot pro konstrukce klempířské stanovený z hmotnosti přesunovaného materiálu vodorovná dopravní vzdálenost do 50 m v objektech výšky přes 6 do 12 m</t>
  </si>
  <si>
    <t>765</t>
  </si>
  <si>
    <t>Krytina skládaná</t>
  </si>
  <si>
    <t>269</t>
  </si>
  <si>
    <t>765142801</t>
  </si>
  <si>
    <t>Demontáž krytiny z polykarbonátových rovných desek</t>
  </si>
  <si>
    <t>-35766800</t>
  </si>
  <si>
    <t>Demontáž krytiny z  polykarbonátových desek rovných z kovové nebo dřevěné konstrukce</t>
  </si>
  <si>
    <t>14,5*2</t>
  </si>
  <si>
    <t>4*2</t>
  </si>
  <si>
    <t>pozn.6</t>
  </si>
  <si>
    <t>(1,8+1,8+3,7+1,8)*3,2</t>
  </si>
  <si>
    <t>(1,8+3,2+0,5)*3,2</t>
  </si>
  <si>
    <t>270</t>
  </si>
  <si>
    <t>765152801</t>
  </si>
  <si>
    <t>Demontáž vlnité bitumenové krytiny sklonu do 30° do suti</t>
  </si>
  <si>
    <t>1722698314</t>
  </si>
  <si>
    <t>Demontáž krytiny bitumenové vlnité sklonu do 30 st. do suti</t>
  </si>
  <si>
    <t>766</t>
  </si>
  <si>
    <t>Konstrukce truhlářské</t>
  </si>
  <si>
    <t>271</t>
  </si>
  <si>
    <t>766001</t>
  </si>
  <si>
    <t>M+D úprava kování dveří vč.zaslepení - viz půdorys NP pozn.21</t>
  </si>
  <si>
    <t>-242711389</t>
  </si>
  <si>
    <t>M+D úprava kování vč.zaslepení - viz půdorys NP pozn.21</t>
  </si>
  <si>
    <t>272</t>
  </si>
  <si>
    <t>766629215</t>
  </si>
  <si>
    <t>Příplatek k montáži oken a dveří rovné ostění připojovací spára do 45 mm (M+D oboustranné pásky)</t>
  </si>
  <si>
    <t>-1341166281</t>
  </si>
  <si>
    <t>Montáž oken dřevěných Příplatek k cenám za tepelnou izolaci mezi ostěním a rámem okna při rovném ostění, připojovací spára tl. do 45 mm</t>
  </si>
  <si>
    <t>(0,7+2)*2</t>
  </si>
  <si>
    <t xml:space="preserve">AL stěna </t>
  </si>
  <si>
    <t>(3+3,04)*2</t>
  </si>
  <si>
    <t>273</t>
  </si>
  <si>
    <t>766660001</t>
  </si>
  <si>
    <t>Montáž dveřních křídel otvíravých 1křídlových š do 0,8 m do ocelové zárubně</t>
  </si>
  <si>
    <t>-857141086</t>
  </si>
  <si>
    <t xml:space="preserve">Montáž dveřních křídel dřevěných nebo plastových  otevíravých do ocelové zárubně povrchově upravených jednokřídlových, šířky do 800 mm</t>
  </si>
  <si>
    <t>274</t>
  </si>
  <si>
    <t>61162092</t>
  </si>
  <si>
    <t>dveře jednokřídlé povrch laminátový prosklené 800x1970/2100mm</t>
  </si>
  <si>
    <t>-478789705</t>
  </si>
  <si>
    <t>275</t>
  </si>
  <si>
    <t>766660411</t>
  </si>
  <si>
    <t>Montáž vchodových dveří 1křídlových bez nadsvětlíku do zdiva</t>
  </si>
  <si>
    <t>-823207916</t>
  </si>
  <si>
    <t>Montáž dveřních křídel dřevěných nebo plastových vchodových dveří včetně rámu do zdiva jednokřídlových bez nadsvětlíku</t>
  </si>
  <si>
    <t>276</t>
  </si>
  <si>
    <t>611731191</t>
  </si>
  <si>
    <t xml:space="preserve">dveře plast vchodové  70x197 cm s rámem, kování, U=1,2 W/m2K</t>
  </si>
  <si>
    <t>-181053779</t>
  </si>
  <si>
    <t>277</t>
  </si>
  <si>
    <t>766660728</t>
  </si>
  <si>
    <t>Montáž dveřního interiérového kování - zámku</t>
  </si>
  <si>
    <t>-150468848</t>
  </si>
  <si>
    <t>Montáž dveřních doplňků dveřního kování interiérového zámku</t>
  </si>
  <si>
    <t>278</t>
  </si>
  <si>
    <t>766660729</t>
  </si>
  <si>
    <t>Montáž dveřního interiérového kování - štítku s klikou</t>
  </si>
  <si>
    <t>-2088453072</t>
  </si>
  <si>
    <t>Montáž dveřních doplňků dveřního kování interiérového štítku s klikou</t>
  </si>
  <si>
    <t>279</t>
  </si>
  <si>
    <t>54914620</t>
  </si>
  <si>
    <t xml:space="preserve">kování vrchní dveřní klika včetně rozet a montážního materiálu  </t>
  </si>
  <si>
    <t>-416588327</t>
  </si>
  <si>
    <t>280</t>
  </si>
  <si>
    <t>766691914</t>
  </si>
  <si>
    <t>Vyvěšení nebo zavěšení dřevěných křídel dveří pl do 2 m2</t>
  </si>
  <si>
    <t>1884489011</t>
  </si>
  <si>
    <t>Ostatní práce vyvěšení nebo zavěšení křídel s případným uložením a opětovným zavěšením po provedení stavebních změn dřevěných dveřních, plochy do 2 m2</t>
  </si>
  <si>
    <t>2np</t>
  </si>
  <si>
    <t>281</t>
  </si>
  <si>
    <t>998766102</t>
  </si>
  <si>
    <t>Přesun hmot tonážní pro konstrukce truhlářské v objektech v do 12 m</t>
  </si>
  <si>
    <t>54662792</t>
  </si>
  <si>
    <t>Přesun hmot pro konstrukce truhlářské stanovený z hmotnosti přesunovaného materiálu vodorovná dopravní vzdálenost do 50 m v objektech výšky přes 6 do 12 m</t>
  </si>
  <si>
    <t>767</t>
  </si>
  <si>
    <t>Konstrukce zámečnické</t>
  </si>
  <si>
    <t>282</t>
  </si>
  <si>
    <t>767001</t>
  </si>
  <si>
    <t>M+D AL stěny 298x304cm vč.kování a doplňků - viz půdorys 1NP pozn.14 a nákres</t>
  </si>
  <si>
    <t>-977466890</t>
  </si>
  <si>
    <t>283</t>
  </si>
  <si>
    <t>767002</t>
  </si>
  <si>
    <t>M+D přístřešku = ocelová konstrukce, prosklení, povrchová úprava, kotvení - viz půdorys 1NP pozn.16</t>
  </si>
  <si>
    <t>1919141414</t>
  </si>
  <si>
    <t>284</t>
  </si>
  <si>
    <t>767003</t>
  </si>
  <si>
    <t>M+D zábradlí = ocelová konstrukce, povrchová úprava, kotvení - viz půdorys 1NP pozn.17</t>
  </si>
  <si>
    <t>1102240676</t>
  </si>
  <si>
    <t>285</t>
  </si>
  <si>
    <t>767004</t>
  </si>
  <si>
    <t>M+D zábradlí = ocelová konstrukce, povrchová úprava, kotvení - viz půdorys 1NP pozn.19</t>
  </si>
  <si>
    <t>408325950</t>
  </si>
  <si>
    <t>286</t>
  </si>
  <si>
    <t>767005</t>
  </si>
  <si>
    <t>M+D zábradlí = ocelová konstrukce, povrchová úprava, kotvení - viz půdorys 1NP pozn.22</t>
  </si>
  <si>
    <t>-542067280</t>
  </si>
  <si>
    <t>287</t>
  </si>
  <si>
    <t>767011</t>
  </si>
  <si>
    <t>M+D ocelové konstrukce přístřešku na JV fasádě vč.kotvení</t>
  </si>
  <si>
    <t>1909256208</t>
  </si>
  <si>
    <t>288</t>
  </si>
  <si>
    <t>767012</t>
  </si>
  <si>
    <t>M+D ocelové konstrukce přístřešku na SZ fasádě vč.kotvení, úprava žárový Pz</t>
  </si>
  <si>
    <t>-590071137</t>
  </si>
  <si>
    <t>289</t>
  </si>
  <si>
    <t>767391112</t>
  </si>
  <si>
    <t>Montáž krytiny z tvarovaných plechů šroubováním vč.dodávky spojovacího materiálu</t>
  </si>
  <si>
    <t>-1780630236</t>
  </si>
  <si>
    <t>Montáž krytiny z tvarovaných plechů trapézových nebo vlnitých, uchyceným šroubováním</t>
  </si>
  <si>
    <t>290</t>
  </si>
  <si>
    <t>15485145</t>
  </si>
  <si>
    <t>profil trapézový 14/112 úprava PE tl.plechu 0,5 mm</t>
  </si>
  <si>
    <t>-188911153</t>
  </si>
  <si>
    <t>13*1,15</t>
  </si>
  <si>
    <t>291</t>
  </si>
  <si>
    <t>15485152</t>
  </si>
  <si>
    <t>profil trapézový 55/235 úprava PE tl.plechu 0,7 mm</t>
  </si>
  <si>
    <t>-1652396745</t>
  </si>
  <si>
    <t>20*1,15</t>
  </si>
  <si>
    <t>292</t>
  </si>
  <si>
    <t>767531111</t>
  </si>
  <si>
    <t>Montáž vstupních kovových nebo plastových rohoží čistících zón</t>
  </si>
  <si>
    <t>1064876162</t>
  </si>
  <si>
    <t xml:space="preserve">Montáž vstupních čistících zón z rohoží  kovových nebo plastových</t>
  </si>
  <si>
    <t>293</t>
  </si>
  <si>
    <t>69752030</t>
  </si>
  <si>
    <t>rohož vstupní provedení hliník nebo mosaz/gumové vlnovky/</t>
  </si>
  <si>
    <t>-1915179829</t>
  </si>
  <si>
    <t>2,4*1,1</t>
  </si>
  <si>
    <t>294</t>
  </si>
  <si>
    <t>767531121</t>
  </si>
  <si>
    <t>Osazení zapuštěného rámu z L profilů k čistícím rohožím</t>
  </si>
  <si>
    <t>-779645362</t>
  </si>
  <si>
    <t xml:space="preserve">Montáž vstupních čistících zón z rohoží  osazení rámu mosazného nebo hliníkového zapuštěného z L profilů</t>
  </si>
  <si>
    <t>(2+1,2)*2</t>
  </si>
  <si>
    <t>295</t>
  </si>
  <si>
    <t>69752160</t>
  </si>
  <si>
    <t>rám pro zapuštění profil L-30/30 25/25 20/30 15/30-Al</t>
  </si>
  <si>
    <t>-1245807163</t>
  </si>
  <si>
    <t>6,4*1,1</t>
  </si>
  <si>
    <t>296</t>
  </si>
  <si>
    <t>767610117</t>
  </si>
  <si>
    <t>Montáž oken jednoduchých AL pevných do zdiva plochy do 2,5 m2</t>
  </si>
  <si>
    <t>-882195536</t>
  </si>
  <si>
    <t>Montáž oken jednoduchých z hliníkových nebo ocelových profilů pevných do zdiva, plochy přes 1,5 do 2,5 m2</t>
  </si>
  <si>
    <t>297</t>
  </si>
  <si>
    <t>553415291</t>
  </si>
  <si>
    <t>okno hliníkové s fixním zasklením 180x90cm požární odolnost EI 15 DP1</t>
  </si>
  <si>
    <t>-1469626069</t>
  </si>
  <si>
    <t>298</t>
  </si>
  <si>
    <t>767832801</t>
  </si>
  <si>
    <t>Demontáž venkovních požárních žebříků se ochranným košem</t>
  </si>
  <si>
    <t>2098257083</t>
  </si>
  <si>
    <t>Demontáž venkovních požárních žebříků s ochranným košem</t>
  </si>
  <si>
    <t>299</t>
  </si>
  <si>
    <t>767832101</t>
  </si>
  <si>
    <t xml:space="preserve">Montáž venkovních požárních žebříků do zdiva </t>
  </si>
  <si>
    <t>806201492</t>
  </si>
  <si>
    <t>pozn.1</t>
  </si>
  <si>
    <t>300</t>
  </si>
  <si>
    <t>767834112</t>
  </si>
  <si>
    <t>Příplatek k ceně za montáž ochranného koše svařovaný</t>
  </si>
  <si>
    <t>-1590914439</t>
  </si>
  <si>
    <t>Montáž venkovních požárních žebříků Příplatek k cenám za montáž ochranného koše, připevněného svařováním</t>
  </si>
  <si>
    <t>301</t>
  </si>
  <si>
    <t>767-ZV01</t>
  </si>
  <si>
    <t xml:space="preserve">ocelový požární žebřík, úprava žárový PZ  </t>
  </si>
  <si>
    <t>-1767840135</t>
  </si>
  <si>
    <t>ocelový požární žebřík, úprava žárový PZ - specifikace viz tab.PSV ozn.ZV01</t>
  </si>
  <si>
    <t>302</t>
  </si>
  <si>
    <t>767881111</t>
  </si>
  <si>
    <t>Montáž bodů záchytného systému do železobetonu expanzní kotvou, samořez. vruty, sevřením</t>
  </si>
  <si>
    <t>-1292158429</t>
  </si>
  <si>
    <t>Montáž záchytného systému proti pádu bodů samostatných nebo v systému s poddajným kotvícím vedením do železobetonu expanzní kotvou, samořeznými vruty, sevřením</t>
  </si>
  <si>
    <t>303</t>
  </si>
  <si>
    <t>TWT.TSL500BSR10</t>
  </si>
  <si>
    <t>Kotvicí bod záchytného certifikovaného systému</t>
  </si>
  <si>
    <t>-1992646059</t>
  </si>
  <si>
    <t>Kotvící bod určený na betonové konstrukce. Sloupek je ztužený průměru 42mm. Roznášecí deska 200x200mm. Body vysoké 300 a 400mm jsou vhodné k použití i pro horolezeckou údržbu fasády. Délka 500 mm</t>
  </si>
  <si>
    <t>304</t>
  </si>
  <si>
    <t>767881161</t>
  </si>
  <si>
    <t>Montáž lana do nástavců v záchytném systému poddajného kotvícího vedení</t>
  </si>
  <si>
    <t>537242857</t>
  </si>
  <si>
    <t>Montáž záchytného systému proti pádu nástavců určených k upevnění na sloupky nebo body v systému poddajného kotvícího vedení montáž lana uchycení lana k nástavcům</t>
  </si>
  <si>
    <t>305</t>
  </si>
  <si>
    <t>31452901</t>
  </si>
  <si>
    <t>montážní lano pro certifikovaný kotvící systémy</t>
  </si>
  <si>
    <t>1803506030</t>
  </si>
  <si>
    <t>Určené pro záchytné systémy s dočasným lanem. Tloušťka 14mm. Délka 23m.</t>
  </si>
  <si>
    <t>306</t>
  </si>
  <si>
    <t>043190001</t>
  </si>
  <si>
    <t>Revize záchytného systému a uvedení do provozu</t>
  </si>
  <si>
    <t>-1266308826</t>
  </si>
  <si>
    <t>307</t>
  </si>
  <si>
    <t>998767102</t>
  </si>
  <si>
    <t>Přesun hmot tonážní pro zámečnické konstrukce v objektech v do 12 m</t>
  </si>
  <si>
    <t>-332874820</t>
  </si>
  <si>
    <t>Přesun hmot pro zámečnické konstrukce stanovený z hmotnosti přesunovaného materiálu vodorovná dopravní vzdálenost do 50 m v objektech výšky přes 6 do 12 m</t>
  </si>
  <si>
    <t>771</t>
  </si>
  <si>
    <t>Podlahy z dlaždic</t>
  </si>
  <si>
    <t>308</t>
  </si>
  <si>
    <t>771121011</t>
  </si>
  <si>
    <t>Nátěr penetrační na podlahu</t>
  </si>
  <si>
    <t>2127716365</t>
  </si>
  <si>
    <t>Příprava podkladu před provedením dlažby nátěr penetrační na podlahu</t>
  </si>
  <si>
    <t>309</t>
  </si>
  <si>
    <t>771474113</t>
  </si>
  <si>
    <t>Montáž soklíků z dlaždic keramických rovných flexibilní lepidlo v do 120 mm</t>
  </si>
  <si>
    <t>-959222932</t>
  </si>
  <si>
    <t xml:space="preserve">Montáž soklíků z dlaždic keramických  lepených flexibilním lepidlem rovných výšky přes 90 do 120 mm</t>
  </si>
  <si>
    <t>2,5*2+0,2</t>
  </si>
  <si>
    <t>310</t>
  </si>
  <si>
    <t>59761416</t>
  </si>
  <si>
    <t>sokl-dlažba keramická slinutá hladká do interiéru i exteriéru 300x80mm</t>
  </si>
  <si>
    <t>1729307006</t>
  </si>
  <si>
    <t>(5,2/0,3)*1,1</t>
  </si>
  <si>
    <t>311</t>
  </si>
  <si>
    <t>771531101</t>
  </si>
  <si>
    <t>Příplatek k cenám montáže podlahy z cihelných dlaždic za provádění plochy do 5 m2</t>
  </si>
  <si>
    <t>1284157374</t>
  </si>
  <si>
    <t>Montáž podlahy z dlaždic cihelných nebo portlandských Příplatek k cenám za provádění plochy do 5 m2</t>
  </si>
  <si>
    <t>312</t>
  </si>
  <si>
    <t>771574263</t>
  </si>
  <si>
    <t>Montáž podlah keramických pro mechanické zatížení protiskluzných lepených flexibilním lepidlem do 12 ks/m2</t>
  </si>
  <si>
    <t>-501040954</t>
  </si>
  <si>
    <t>Montáž podlah z dlaždic keramických lepených flexibilním lepidlem maloformátových pro vysoké mechanické zatížení protiskluzných nebo reliéfních (bezbariérových) přes 9 do 12 ks/m2</t>
  </si>
  <si>
    <t>313</t>
  </si>
  <si>
    <t>59761409</t>
  </si>
  <si>
    <t>dlažba keramická slinutá protiskluzná do interiéru i exteriéru pro vysoké mechanické namáhání přes 9 do 12ks/m2</t>
  </si>
  <si>
    <t>1451223997</t>
  </si>
  <si>
    <t>4,9*1,1 'Přepočtené koeficientem množství</t>
  </si>
  <si>
    <t>314</t>
  </si>
  <si>
    <t>771591115</t>
  </si>
  <si>
    <t>Podlahy spárování silikonem</t>
  </si>
  <si>
    <t>-1758838107</t>
  </si>
  <si>
    <t xml:space="preserve">Podlahy - ostatní práce  spárování silikonem</t>
  </si>
  <si>
    <t>315</t>
  </si>
  <si>
    <t>998771102</t>
  </si>
  <si>
    <t>Přesun hmot tonážní pro podlahy z dlaždic v objektech v do 12 m</t>
  </si>
  <si>
    <t>2038147705</t>
  </si>
  <si>
    <t>Přesun hmot pro podlahy z dlaždic stanovený z hmotnosti přesunovaného materiálu vodorovná dopravní vzdálenost do 50 m v objektech výšky přes 6 do 12 m</t>
  </si>
  <si>
    <t>772</t>
  </si>
  <si>
    <t>Podlahy z kamene</t>
  </si>
  <si>
    <t>316</t>
  </si>
  <si>
    <t>772231312</t>
  </si>
  <si>
    <t>Montáž obkladu stupňů deskami lepenými z kamene tvrdého tl do 30 mm</t>
  </si>
  <si>
    <t>-1334345439</t>
  </si>
  <si>
    <t xml:space="preserve">Montáž obkladu schodišťových stupňů deskami z tvrdých kamenů  kladených do lepidla s přímou nebo zakřivenou výstupní čárou deskami stupnicovými pravoúhlými nebo kosoúhlými, tl. 30 mm</t>
  </si>
  <si>
    <t>1NP pozn.18</t>
  </si>
  <si>
    <t>3*11</t>
  </si>
  <si>
    <t>317</t>
  </si>
  <si>
    <t>58382165</t>
  </si>
  <si>
    <t xml:space="preserve">deska obkladová žula pemrlovaná tl 3cm  </t>
  </si>
  <si>
    <t>-584011449</t>
  </si>
  <si>
    <t>33*0,3*1,1</t>
  </si>
  <si>
    <t>318</t>
  </si>
  <si>
    <t>772231423</t>
  </si>
  <si>
    <t>Montáž obkladu stupňů deskami podstupnicovými lepenými z kamene tvrdého tl do 30 mm</t>
  </si>
  <si>
    <t>1605197156</t>
  </si>
  <si>
    <t xml:space="preserve">Montáž obkladu schodišťových stupňů deskami z tvrdých kamenů  kladených do lepidla s přímou nebo zakřivenou výstupní čárou deskami podstupnicovými v. do 200 mm, tl. do 30 mm</t>
  </si>
  <si>
    <t>319</t>
  </si>
  <si>
    <t>58386630</t>
  </si>
  <si>
    <t>podstupnice pemrlovaná žula tl 2cm</t>
  </si>
  <si>
    <t>-1619449959</t>
  </si>
  <si>
    <t>33*0,2*1,1</t>
  </si>
  <si>
    <t>320</t>
  </si>
  <si>
    <t>998772102</t>
  </si>
  <si>
    <t>Přesun hmot tonážní pro podlahy z kamene v objektech v do 12 m</t>
  </si>
  <si>
    <t>-1227566536</t>
  </si>
  <si>
    <t>Přesun hmot pro kamenné dlažby, obklady schodišťových stupňů a soklů stanovený z hmotnosti přesunovaného materiálu vodorovná dopravní vzdálenost do 50 m v objektech výšky přes 6 do 12 m</t>
  </si>
  <si>
    <t>783</t>
  </si>
  <si>
    <t>Dokončovací práce - nátěry</t>
  </si>
  <si>
    <t>321</t>
  </si>
  <si>
    <t>783301303</t>
  </si>
  <si>
    <t>Bezoplachové odrezivění zámečnických konstrukcí</t>
  </si>
  <si>
    <t>-1839543086</t>
  </si>
  <si>
    <t>Příprava podkladu zámečnických konstrukcí před provedením nátěru odrezivění odrezovačem bezoplachovým</t>
  </si>
  <si>
    <t>322</t>
  </si>
  <si>
    <t>783306805</t>
  </si>
  <si>
    <t>Odstranění nátěru ze zámečnických konstrukcí opálením</t>
  </si>
  <si>
    <t>-715146582</t>
  </si>
  <si>
    <t>Odstranění nátěrů ze zámečnických konstrukcí opálením s obroušením</t>
  </si>
  <si>
    <t>pozn.7</t>
  </si>
  <si>
    <t>15+20</t>
  </si>
  <si>
    <t>pozn.18</t>
  </si>
  <si>
    <t>1*1*2</t>
  </si>
  <si>
    <t>pozn.23</t>
  </si>
  <si>
    <t>3,5*1</t>
  </si>
  <si>
    <t>323</t>
  </si>
  <si>
    <t>783314201</t>
  </si>
  <si>
    <t>Základní antikorozní jednonásobný syntetický standardní nátěr zámečnických konstrukcí</t>
  </si>
  <si>
    <t>-1063565962</t>
  </si>
  <si>
    <t>Základní antikorozní nátěr zámečnických konstrukcí jednonásobný syntetický standardní</t>
  </si>
  <si>
    <t xml:space="preserve">Přístřešek  JV</t>
  </si>
  <si>
    <t>(0,05+0,03)*2*(3*3+3,8*1+2*4+7*4)</t>
  </si>
  <si>
    <t>48,308</t>
  </si>
  <si>
    <t>324</t>
  </si>
  <si>
    <t>783317101</t>
  </si>
  <si>
    <t>Krycí jednonásobný syntetický standardní nátěr zámečnických konstrukcí</t>
  </si>
  <si>
    <t>-621809066</t>
  </si>
  <si>
    <t>Krycí nátěr (email) zámečnických konstrukcí jednonásobný syntetický standardní</t>
  </si>
  <si>
    <t>48,308*2</t>
  </si>
  <si>
    <t>01_A1 - Zařízení pro vytápění staveb</t>
  </si>
  <si>
    <t xml:space="preserve">- U veškěrých dodávek a výrobků bude do ceny zahrnuta jejich montáž vč. dodávky potřebného kotvení, doplňkového materiálu, staveništní a mimo staveništní dopravy v případě že tyto činosti nejsou oceněny v samostatných položkách jednotlivých částí soupisu prací. U vybraných výrobků je nutné do ceny díla zahrnout zpracování dodavatelské případně výrobní dokumentace, dále výrobu prototypů, provádění baravného a materiálového vzorkování apod. - Uchazeč o veřejnou zakázku je povinen při oceňování soutěžního SOUPISU PRACÍ ocenit veškeré položky uvedené v soupisech a provést kontrolu funkce aritmetických vzorců jednotlivých položkových SOUPISŮ ve vazbě na jednotlivé oddíly, rekapitulace a krycí listy. - Kde není výslovně uvedeno, bude pracovní postup a technologie provádění stanovena oprávněnou osobou zhotovitele  - Pro sestavení SOUPISU PRACÍ v podrobnostech vymezených vyhl. č. 169/2016Sb. byla použita v převážné míře cenová soustava ÚRS. - V případě nejasností u některé z položek uváděných v supisu prací, kontaktuje uchazeč zadavatele. - Vlastní položky, komplety, soubory a položky s vyšší cenou než dle ceníku jsou stanoveny na základě zkušeností projektanta z období 3 let a odpovídají situaci na trhu. - Tento soupis prací je nedílnou součástí komplexního celkového soupisu na předmětnou akci. - Stavba doloží množství odpadu uloženého na skládce platným vážnými lístky - Tato část soupisu prací vychází dle vyhlášky 169/2016 Sb. z následujících grafických a textových částí projektové dokumentace:  D.1.0 Technická zpráva (společná pro části D.1.1, D.1.2 a D.1.4) a) Zařízení pro vytápění staveb 1.4.1.1 Půdorys 1.PP – ÚT 1.4.1.2 Schéma zapojení - UT</t>
  </si>
  <si>
    <t xml:space="preserve">    732 - Ústřední vytápění - strojovny</t>
  </si>
  <si>
    <t xml:space="preserve">    733 - Ústřední vytápění - rozvodné potrubí</t>
  </si>
  <si>
    <t xml:space="preserve">    734 - Ústřední vytápění - armatury</t>
  </si>
  <si>
    <t>M - Práce a dodávky M</t>
  </si>
  <si>
    <t xml:space="preserve">    46-M - Zemní práce při extr.mont.pracích</t>
  </si>
  <si>
    <t>713463213</t>
  </si>
  <si>
    <t>Montáž izolace tepelné potrubí potrubními pouzdry s Al fólií staženými Al páskou 1x D do 150 mm</t>
  </si>
  <si>
    <t>487022741</t>
  </si>
  <si>
    <t>Montáž izolace tepelné potrubí a ohybů tvarovkami nebo deskami potrubními pouzdry s povrchovou úpravou hliníkovou fólií (izolační materiál ve specifikaci) přelepenými samolepící hliníkovou páskou potrubí jednovrstvá D přes 100 do 150 mm</t>
  </si>
  <si>
    <t>63154605</t>
  </si>
  <si>
    <t>pouzdro izolační potrubní z minerální vlny s Al fólií max. 250/100°C 60/50mm</t>
  </si>
  <si>
    <t>-1905213614</t>
  </si>
  <si>
    <t>998713101</t>
  </si>
  <si>
    <t>Přesun hmot tonážní pro izolace tepelné v objektech v do 6 m</t>
  </si>
  <si>
    <t>-2078702403</t>
  </si>
  <si>
    <t>Přesun hmot pro izolace tepelné stanovený z hmotnosti přesunovaného materiálu vodorovná dopravní vzdálenost do 50 m v objektech výšky do 6 m</t>
  </si>
  <si>
    <t>732</t>
  </si>
  <si>
    <t>Ústřední vytápění - strojovny</t>
  </si>
  <si>
    <t>732331612</t>
  </si>
  <si>
    <t>Nádoba tlaková expanzní s membránou závitové připojení PN 0,6 o objemu 12 litrů</t>
  </si>
  <si>
    <t>soubor</t>
  </si>
  <si>
    <t>-1766367648</t>
  </si>
  <si>
    <t>Nádoby expanzní tlakové s membránou bez pojistného ventilu se závitovým připojením PN 0,6 o objemu 12 l</t>
  </si>
  <si>
    <t>732331771</t>
  </si>
  <si>
    <t>Příslušenství k expanzním nádobám souprava s upínací páskou</t>
  </si>
  <si>
    <t>-213603941</t>
  </si>
  <si>
    <t>Nádoby expanzní tlakové příslušenství k expanzním nádobám souprava s upínací páskou</t>
  </si>
  <si>
    <t>732331777</t>
  </si>
  <si>
    <t>Příslušenství k expanzním nádobám bezpečnostní uzávěr G 3/4 k měření tlaku</t>
  </si>
  <si>
    <t>-997384133</t>
  </si>
  <si>
    <t>Nádoby expanzní tlakové příslušenství k expanzním nádobám bezpečnostní uzávěr k měření tlaku G 3/4</t>
  </si>
  <si>
    <t>732421417</t>
  </si>
  <si>
    <t>Čerpadlo teplovodní mokroběžné závitové oběhové DN 25 výtlak do 7,0 m průtok 7,0 m3/h pro vytápění</t>
  </si>
  <si>
    <t>703205024</t>
  </si>
  <si>
    <t>Čerpadla teplovodní závitová mokroběžná oběhová pro teplovodní vytápění (elektronicky řízená) PN 10, do 110 st.C DN přípojky/dopravní výška H (m) - čerpací výkon Q (m3/h) DN 25 / do 7,0 m / 7,0 m3/h</t>
  </si>
  <si>
    <t>73252211R1</t>
  </si>
  <si>
    <t>Tepelné čerpadlo vzduch/voda venkovní jednotka topný výkon 5,1-16,0 kW</t>
  </si>
  <si>
    <t>112253843</t>
  </si>
  <si>
    <t xml:space="preserve">Tepelné čerpadlo vzduch/voda
venkovní jednotka topný výkon 5,1-16,0 kW (A7/W35)
topný faktor pro A7/W35 - 5,11
ROZMĚR: v. 1165mm, š. 1280mm, hl. 612mm
CELKOVÁ HMOTNOST 183 kg 
- včetně dopravy a montáže
</t>
  </si>
  <si>
    <t>73252211R2</t>
  </si>
  <si>
    <t>Tepelné čerpadlo vzduch/voda venkovní jednotka topný výkon 5,1-13,0 kW</t>
  </si>
  <si>
    <t>1013526505</t>
  </si>
  <si>
    <t>Tepelné čerpadlo vzduch/voda
venkovní jednotka topný výkon 5,1-13,0 kW (A7/W35)
topný faktor pro A7/W35 - 5,11
ROZMĚR: v. 1165mm, š. 1280mm, hl. 612mm
CELKOVÁ HMOTNOST 183 kg 
- včetně dopravy a montáže</t>
  </si>
  <si>
    <t>774690075R3</t>
  </si>
  <si>
    <t>Ohřev odvodu kondenzátu</t>
  </si>
  <si>
    <t>-323581477</t>
  </si>
  <si>
    <t>Ohřev odvodu kondenzátu
- 1 m délky</t>
  </si>
  <si>
    <t>732525175</t>
  </si>
  <si>
    <t>Akumulační zásobník topné vody o objemu 750 l</t>
  </si>
  <si>
    <t>1352315956</t>
  </si>
  <si>
    <t>Tepelná čerpadla akumulační zásobníky topné vody o objemu 750 l
objem 772l, průměr 750mm
výška 2020mm, tl.izolace 100mm</t>
  </si>
  <si>
    <t>774731052M</t>
  </si>
  <si>
    <t>Montáž regulace tepelného čerpadla</t>
  </si>
  <si>
    <t>-1587251871</t>
  </si>
  <si>
    <t>Montáž regulace tepelného čerpadla
vč. elektro kabeláže</t>
  </si>
  <si>
    <t>7746900759</t>
  </si>
  <si>
    <t>Řídící modul pro více tepelných čerpadel vzduch-voda</t>
  </si>
  <si>
    <t>-908692930</t>
  </si>
  <si>
    <t xml:space="preserve">Řídící modul pro více tepelných čerpadel vzduch-voda
Výška	410 mm
Šířka	360 mm
Hloubka	120 mm
Hmotnost	5,15 kg
Maximální počet tepelných čerpadel vzduch-voda pro ovládání  	8
Elektrokotel před nebo za třícestným ventilem	obojí možno
Kroková řízení přídavného tepelného zdroje	ANO
Počet podporovaných zapojení	MNOHO
Max. počet řízených topných okruhů	8
- včetně elektro kabeláže
- včetně čidel teploty (do akumulační nádrže, potrubí, venkovní čidlo)</t>
  </si>
  <si>
    <t>774690075R2</t>
  </si>
  <si>
    <t>Rozšiřovací karta pro řídící modul tep.čerpadel vzduch/voda</t>
  </si>
  <si>
    <t>-673505962</t>
  </si>
  <si>
    <t>732199100</t>
  </si>
  <si>
    <t>Montáž + dodávka orientačních štítků</t>
  </si>
  <si>
    <t>274514374</t>
  </si>
  <si>
    <t>Montáž orientačních štítků</t>
  </si>
  <si>
    <t>998732101</t>
  </si>
  <si>
    <t>Přesun hmot tonážní pro strojovny v objektech v do 6 m</t>
  </si>
  <si>
    <t>-1468827892</t>
  </si>
  <si>
    <t>Přesun hmot pro strojovny stanovený z hmotnosti přesunovaného materiálu vodorovná dopravní vzdálenost do 50 m v objektech výšky do 6 m</t>
  </si>
  <si>
    <t>733</t>
  </si>
  <si>
    <t>Ústřední vytápění - rozvodné potrubí</t>
  </si>
  <si>
    <t>733122206</t>
  </si>
  <si>
    <t>Potrubí z uhlíkové oceli hladké spojované lisováním DN 32</t>
  </si>
  <si>
    <t>-1797500890</t>
  </si>
  <si>
    <t>Potrubí z trubek ocelových hladkých spojovaných lisováním z uhlíkové oceli DN 32</t>
  </si>
  <si>
    <t>18*2</t>
  </si>
  <si>
    <t>733122208</t>
  </si>
  <si>
    <t>Potrubí z uhlíkové oceli hladké spojované lisováním DN 50</t>
  </si>
  <si>
    <t>-795159906</t>
  </si>
  <si>
    <t>Potrubí z trubek ocelových hladkých spojovaných lisováním z uhlíkové oceli DN 50</t>
  </si>
  <si>
    <t>(6+6)*2</t>
  </si>
  <si>
    <t>733190107</t>
  </si>
  <si>
    <t>Zkouška těsnosti potrubí ocelové závitové do DN 40</t>
  </si>
  <si>
    <t>1482306921</t>
  </si>
  <si>
    <t>Zkoušky těsnosti potrubí, manžety prostupové z trubek ocelových zkoušky těsnosti potrubí (za provozu) z trubek ocelových závitových DN do 40</t>
  </si>
  <si>
    <t>733190108</t>
  </si>
  <si>
    <t>Zkouška těsnosti potrubí ocelové závitové do DN 50</t>
  </si>
  <si>
    <t>-1485782851</t>
  </si>
  <si>
    <t>Zkoušky těsnosti potrubí, manžety prostupové z trubek ocelových zkoušky těsnosti potrubí (za provozu) z trubek ocelových závitových DN 40 do 50</t>
  </si>
  <si>
    <t>733191928</t>
  </si>
  <si>
    <t>Navaření odbočky na potrubí ocelové závitové DN 50</t>
  </si>
  <si>
    <t>-1420645970</t>
  </si>
  <si>
    <t>Opravy rozvodů potrubí z trubek ocelových závitových normálních i zesílených navaření odbočky na stávající potrubí, odbočka DN 50</t>
  </si>
  <si>
    <t>MATm00053</t>
  </si>
  <si>
    <t>Prvky pro uchycení a kotvení potrubí UT - dodávka+montáž</t>
  </si>
  <si>
    <t>-1562947116</t>
  </si>
  <si>
    <t>733390104</t>
  </si>
  <si>
    <t>Ochrana potrubí primárních okruhů tepelně izolačními trubicemi z kaučuku tl.13 mm D do 38 mm</t>
  </si>
  <si>
    <t>951089412</t>
  </si>
  <si>
    <t>Ochrana potrubí primárních okruhů tepelných čerpadel tepelně izolačními trubicemi ze syntetického kaučuku lepenými v příčných a podélných spojích, tloušťky izolace 13 mm, průměru D do 38 mm</t>
  </si>
  <si>
    <t>36+24</t>
  </si>
  <si>
    <t>733390404</t>
  </si>
  <si>
    <t>Manžeta prostupová primárních okruhů průměru D 32 - 40</t>
  </si>
  <si>
    <t>1666119624</t>
  </si>
  <si>
    <t>Manžety prostupové pro potrubí primárních okruhů tepelných čerpadel průměru D 32 - 40</t>
  </si>
  <si>
    <t>2*3</t>
  </si>
  <si>
    <t>998733101</t>
  </si>
  <si>
    <t>Přesun hmot tonážní pro rozvody potrubí v objektech v do 6 m</t>
  </si>
  <si>
    <t>1965941567</t>
  </si>
  <si>
    <t>Přesun hmot pro rozvody potrubí stanovený z hmotnosti přesunovaného materiálu vodorovná dopravní vzdálenost do 50 m v objektech výšky do 6 m</t>
  </si>
  <si>
    <t>734</t>
  </si>
  <si>
    <t>Ústřední vytápění - armatury</t>
  </si>
  <si>
    <t>734211120</t>
  </si>
  <si>
    <t>Ventil závitový odvzdušňovací G 1/2 PN 14 do 120°C automatický</t>
  </si>
  <si>
    <t>-1385746951</t>
  </si>
  <si>
    <t>Ventily odvzdušňovací závitové automatické PN 14 do 120 st.C (R 99 Giacomini) G 1/2</t>
  </si>
  <si>
    <t>734242415</t>
  </si>
  <si>
    <t>Ventil závitový zpětný přímý G 5/4 PN 16 do 110°C</t>
  </si>
  <si>
    <t>-780494870</t>
  </si>
  <si>
    <t>Ventily zpětné závitové PN 16 do 110 st.C, přímé G 5/4</t>
  </si>
  <si>
    <t>734242417</t>
  </si>
  <si>
    <t>Ventil závitový zpětný přímý G 2 PN 16 do 110°C</t>
  </si>
  <si>
    <t>-2101026309</t>
  </si>
  <si>
    <t>Ventily zpětné závitové PN 16 do 110 st.C, přímé G 2</t>
  </si>
  <si>
    <t>734251211</t>
  </si>
  <si>
    <t>Ventil závitový pojistný rohový G 1/2 provozní tlak od 2,5 do 6 barů</t>
  </si>
  <si>
    <t>1067121118</t>
  </si>
  <si>
    <t>Ventily pojistné závitové a čepové rohové provozní tlak od 2,5 do 6 bar [R 140 Giacomini] G 1/2</t>
  </si>
  <si>
    <t>734251212</t>
  </si>
  <si>
    <t>Ventil závitový pojistný rohový G 3/4 provozní tlak od 2,5 do 6 barů</t>
  </si>
  <si>
    <t>-167180156</t>
  </si>
  <si>
    <t>Ventily pojistné závitové a čepové rohové provozní tlak od 2,5 do 6 bar [R 140 Giacomini] G 3/4</t>
  </si>
  <si>
    <t>734291123</t>
  </si>
  <si>
    <t>Kohout plnící a vypouštěcí G 1/2 PN 10 do 110°C závitový</t>
  </si>
  <si>
    <t>-1558130398</t>
  </si>
  <si>
    <t>Ostatní armatury kohouty plnicí a vypouštěcí PN 10 do 110 st.C</t>
  </si>
  <si>
    <t>734291245</t>
  </si>
  <si>
    <t>Filtr závitový přímý G 1 1/4 PN 16 do 130°C s vnitřními závity</t>
  </si>
  <si>
    <t>1368467545</t>
  </si>
  <si>
    <t>Ostatní armatury filtry závitové PN 16 do 130 st.C přímé s vnitřními závity G 1 1/4</t>
  </si>
  <si>
    <t>734291247</t>
  </si>
  <si>
    <t>Filtr závitový přímý G 2 PN 16 do 130°C s vnitřními závity</t>
  </si>
  <si>
    <t>1468542638</t>
  </si>
  <si>
    <t>Ostatní armatury filtry závitové PN 16 do 130 st.C přímé s vnitřními závity G 2</t>
  </si>
  <si>
    <t>734292714</t>
  </si>
  <si>
    <t>Kohout kulový přímý G 3/4 PN 42 do 185°C vnitřní závit</t>
  </si>
  <si>
    <t>1715401714</t>
  </si>
  <si>
    <t>Ostatní armatury kulové kohouty PN 42 do 185 st.C přímé vnitřní závit G 3/4</t>
  </si>
  <si>
    <t>734292716</t>
  </si>
  <si>
    <t>Kohout kulový přímý G 1 1/4 PN 42 do 185°C vnitřní závit</t>
  </si>
  <si>
    <t>1535710483</t>
  </si>
  <si>
    <t>Ostatní armatury kulové kohouty PN 42 do 185 st.C přímé vnitřní závit G 1 1/4</t>
  </si>
  <si>
    <t>734292718</t>
  </si>
  <si>
    <t>Kohout kulový přímý G 2 PN 42 do 185°C vnitřní závit</t>
  </si>
  <si>
    <t>-1292174922</t>
  </si>
  <si>
    <t>Ostatní armatury kulové kohouty PN 42 do 185 st.C přímé vnitřní závit G 2</t>
  </si>
  <si>
    <t>734295023</t>
  </si>
  <si>
    <t>Směšovací armatura závitová trojcestná DN 32 se servomotorem</t>
  </si>
  <si>
    <t>-1040936603</t>
  </si>
  <si>
    <t>Směšovací armatury závitové trojcestné se servomotorem DN 32</t>
  </si>
  <si>
    <t>734411102</t>
  </si>
  <si>
    <t>Teploměr technický s pevným stonkem a jímkou zadní připojení průměr 63 mm délky 75 mm</t>
  </si>
  <si>
    <t>-965838787</t>
  </si>
  <si>
    <t>734421112</t>
  </si>
  <si>
    <t>Tlakoměr s pevným stonkem a zpětnou klapkou tlak 0-16 bar průměr 63 mm zadní připojení</t>
  </si>
  <si>
    <t>-1535417954</t>
  </si>
  <si>
    <t>734494212</t>
  </si>
  <si>
    <t>Návarek s trubkovým závitem G 3/8</t>
  </si>
  <si>
    <t>-807309462</t>
  </si>
  <si>
    <t>Měřicí armatury návarky s trubkovým závitem G 3/8</t>
  </si>
  <si>
    <t>998734101</t>
  </si>
  <si>
    <t>Přesun hmot tonážní pro armatury v objektech v do 6 m</t>
  </si>
  <si>
    <t>-1967873355</t>
  </si>
  <si>
    <t>Přesun hmot pro armatury stanovený z hmotnosti přesunovaného materiálu vodorovná dopravní vzdálenost do 50 m v objektech výšky do 6 m</t>
  </si>
  <si>
    <t>Práce a dodávky M</t>
  </si>
  <si>
    <t>46-M</t>
  </si>
  <si>
    <t>Zemní práce při extr.mont.pracích</t>
  </si>
  <si>
    <t>460010024</t>
  </si>
  <si>
    <t>Vytyčení trasy vedení kabelového podzemního v zastavěném prostoru</t>
  </si>
  <si>
    <t>km</t>
  </si>
  <si>
    <t>-1190895528</t>
  </si>
  <si>
    <t>460071004</t>
  </si>
  <si>
    <t>Hloubení nezapažených jam strojně v hornině tř 4</t>
  </si>
  <si>
    <t>1752502550</t>
  </si>
  <si>
    <t>Hloubení nezapažených jam strojně pro ostatní konstrukce v hornině třídy 4</t>
  </si>
  <si>
    <t>460080014</t>
  </si>
  <si>
    <t>Základové konstrukce z monolitického betonu C 16/20 bez bednění</t>
  </si>
  <si>
    <t>-1165616411</t>
  </si>
  <si>
    <t>Základové konstrukce základ bez bednění do rostlé zeminy z monolitického betonu tř. C 16/20</t>
  </si>
  <si>
    <t>0,7*0,15*0,8*6</t>
  </si>
  <si>
    <t>460150074</t>
  </si>
  <si>
    <t>Hloubení kabelových zapažených i nezapažených rýh ručně š 40 cm, hl 90 cm, v hornině tř 4</t>
  </si>
  <si>
    <t>822148136</t>
  </si>
  <si>
    <t>Hloubení zapažených i nezapažených kabelových rýh ručně včetně urovnání dna s přemístěním výkopku do vzdálenosti 3 m od okraje jámy nebo naložením na dopravní prostředek šířky 40 cm, hloubky 90 cm, v hornině třídy 4</t>
  </si>
  <si>
    <t>460421101</t>
  </si>
  <si>
    <t>Lože kabelů z písku nebo štěrkopísku tl 10 cm nad kabel, bez zakrytí, šířky lože do 65 cm</t>
  </si>
  <si>
    <t>-625206421</t>
  </si>
  <si>
    <t>8*2</t>
  </si>
  <si>
    <t>460560054</t>
  </si>
  <si>
    <t>Zásyp rýh ručně šířky 40 cm, hloubky 70 cm, z horniny třídy 4</t>
  </si>
  <si>
    <t>1476145922</t>
  </si>
  <si>
    <t>Zásyp kabelových rýh ručně s uložením výkopku ve vrstvách včetně zhutnění a urovnání povrchu šířky 40 cm hloubky 70 cm, v hornině třídy 4</t>
  </si>
  <si>
    <t>460600023</t>
  </si>
  <si>
    <t>Vodorovné přemístění horniny jakékoliv třídy do 1000 m</t>
  </si>
  <si>
    <t>2099076376</t>
  </si>
  <si>
    <t>Přemístění (odvoz) horniny, suti a vybouraných hmot vodorovné přemístění horniny včetně složení, bez naložení a rozprostření jakékoliv třídy, na vzdálenost přes 500 do 1000 m</t>
  </si>
  <si>
    <t>8*0,2*0,4</t>
  </si>
  <si>
    <t>460600031</t>
  </si>
  <si>
    <t>Příplatek k vodorovnému přemístění horniny za každých dalších 1000 m</t>
  </si>
  <si>
    <t>-1454311326</t>
  </si>
  <si>
    <t>Přemístění (odvoz) horniny, suti a vybouraných hmot vodorovné přemístění horniny včetně složení, bez naložení a rozprostření jakékoliv třídy, na vzdálenost Příplatek k ceně -0023 za každých dalších i započatých 1000 m</t>
  </si>
  <si>
    <t>0,64*9 'Přepočtené koeficientem množství</t>
  </si>
  <si>
    <t>460620014</t>
  </si>
  <si>
    <t>Provizorní úprava terénu se zhutněním, v hornině tř 4</t>
  </si>
  <si>
    <t>-154587017</t>
  </si>
  <si>
    <t>8*0,5</t>
  </si>
  <si>
    <t>vp_ost0001</t>
  </si>
  <si>
    <t>Výstupní revize všech instalovaných zařízení pro vytápění</t>
  </si>
  <si>
    <t>hod</t>
  </si>
  <si>
    <t>512</t>
  </si>
  <si>
    <t>2014409445</t>
  </si>
  <si>
    <t>vp_ost0002</t>
  </si>
  <si>
    <t>Koordinace řemesel</t>
  </si>
  <si>
    <t>99463986</t>
  </si>
  <si>
    <t>vp_ost0003</t>
  </si>
  <si>
    <t>Kompletní zaregulování systému vytápění</t>
  </si>
  <si>
    <t>256666175</t>
  </si>
  <si>
    <t>Zaregulování otopných těles pomocí přednastavení termostatického ventilu na základě výpočtu stupně přednastavení.
Kontrolní výpočet stupně přednastavení termostatického ventilu na základě skutečného provedení tras potrubí.</t>
  </si>
  <si>
    <t>vp_ost0005</t>
  </si>
  <si>
    <t>Zkušební provoz, zaškolení obsluhy</t>
  </si>
  <si>
    <t>-539698151</t>
  </si>
  <si>
    <t>Zkušební provoz</t>
  </si>
  <si>
    <t>vp_ost007</t>
  </si>
  <si>
    <t>Spojovací, těsnící a závěsný materiál</t>
  </si>
  <si>
    <t>1067282290</t>
  </si>
  <si>
    <t>vp001001</t>
  </si>
  <si>
    <t>Topná zkouška</t>
  </si>
  <si>
    <t>-265693485</t>
  </si>
  <si>
    <t>vp001002</t>
  </si>
  <si>
    <t>Stavební přípomoce</t>
  </si>
  <si>
    <t>538757656</t>
  </si>
  <si>
    <t>Stavební přípomoce
- sekání, řezání drážek včetně zapravení apod.</t>
  </si>
  <si>
    <t>01_A2 - Zařízení pro vytápění staveb - silnoproudá elektrotechnika (připojení TČ)</t>
  </si>
  <si>
    <t xml:space="preserve">    741 - Elektroinstalace - silnoproud</t>
  </si>
  <si>
    <t>Elektroinstalace - silnoproud</t>
  </si>
  <si>
    <t>Montáž trubka ochranná do krabic plastová tuhá D přes 40 do 90 mm uložená pevně</t>
  </si>
  <si>
    <t>-398956595</t>
  </si>
  <si>
    <t>Montáž trubek ochranných s nasunutím nebo našroubováním do krabic plastových tuhých, uložených pevně, vnitřní D přes 40 do 90 mm</t>
  </si>
  <si>
    <t>34571351</t>
  </si>
  <si>
    <t>trubka elektroinstalační ohebná dvouplášťová korugovaná (chránička) D 41/50mm, HDPE+LDPE</t>
  </si>
  <si>
    <t>1676665651</t>
  </si>
  <si>
    <t>741110311</t>
  </si>
  <si>
    <t>Montáž trubka ochranná do krabic plastová tuhá D do 40 mm uložená volně</t>
  </si>
  <si>
    <t>54427441</t>
  </si>
  <si>
    <t>Montáž trubek ochranných s nasunutím nebo našroubováním do krabic plastových tuhých, uložených volně, vnitřního D do 40 mm</t>
  </si>
  <si>
    <t>34571156</t>
  </si>
  <si>
    <t>trubka elektroinstalační ohebná z PH, D 28,4/34,5mm</t>
  </si>
  <si>
    <t>671600917</t>
  </si>
  <si>
    <t>741122032</t>
  </si>
  <si>
    <t>Montáž kabel Cu bez ukončení uložený pod omítku plný kulatý 5x4 až 6 mm2 (CYKY)</t>
  </si>
  <si>
    <t>-1480014288</t>
  </si>
  <si>
    <t>Montáž kabelů měděných bez ukončení uložených pod omítku plných kulatých (CYKY), počtu a průřezu žil 5x4 až 6 mm2</t>
  </si>
  <si>
    <t>34111098</t>
  </si>
  <si>
    <t>kabel silový s Cu jádrem 1kV 5x4mm2</t>
  </si>
  <si>
    <t>-789742687</t>
  </si>
  <si>
    <t>25*3</t>
  </si>
  <si>
    <t>741122122</t>
  </si>
  <si>
    <t>Montáž kabel Cu plný kulatý žíla 3x1,5 až 6 mm2 zatažený v trubkách (CYKY)</t>
  </si>
  <si>
    <t>3327813</t>
  </si>
  <si>
    <t>Montáž kabelů měděných bez ukončení uložených v trubkách zatažených plných kulatých nebo bezhalogenových (CYKY) počtu a průřezu žil 3x1,5 až 6 mm2</t>
  </si>
  <si>
    <t>34111030</t>
  </si>
  <si>
    <t>kabel silový s Cu jádrem 1kV 3x1,5mm2</t>
  </si>
  <si>
    <t>-1699976376</t>
  </si>
  <si>
    <t>741124731</t>
  </si>
  <si>
    <t>Montáž kabel Cu stíněný ovládací žíly 2 až 19x0,8 mm2 uložený pevně (JYTY)</t>
  </si>
  <si>
    <t>555199233</t>
  </si>
  <si>
    <t>341215560</t>
  </si>
  <si>
    <t>kabel sdělovací JYTY Al laminovanou fólií 7x1 mm</t>
  </si>
  <si>
    <t>-1838454097</t>
  </si>
  <si>
    <t>15*3</t>
  </si>
  <si>
    <t>741132103</t>
  </si>
  <si>
    <t>Ukončení kabelů 3x1,5 až 4 mm2 smršťovací záklopkou nebo páskem bez letování</t>
  </si>
  <si>
    <t>1153451221</t>
  </si>
  <si>
    <t>Ukončení kabelů smršťovací záklopkou nebo páskou se zapojením bez letování, počtu a průřezu žil 3x1,5 až 4 mm2</t>
  </si>
  <si>
    <t>741132145</t>
  </si>
  <si>
    <t>Ukončení kabelů 5x1,5 až 4 mm2 smršťovací záklopkou nebo páskem bez letování</t>
  </si>
  <si>
    <t>1353354740</t>
  </si>
  <si>
    <t>Ukončení kabelů smršťovací záklopkou nebo páskou se zapojením bez letování, počtu a průřezu žil 5x1,5 až 4 mm2</t>
  </si>
  <si>
    <t>741320105</t>
  </si>
  <si>
    <t>Montáž jistič jednopólový nn do 25 A ve skříni</t>
  </si>
  <si>
    <t>-2116667763</t>
  </si>
  <si>
    <t>Montáž jističů se zapojením vodičů jednopólových nn do 25 A ve skříni</t>
  </si>
  <si>
    <t>35822109</t>
  </si>
  <si>
    <t>jistič 1pólový-charakteristika B 10A</t>
  </si>
  <si>
    <t>24054079</t>
  </si>
  <si>
    <t>741320165</t>
  </si>
  <si>
    <t>Montáž jistič třípólový nn do 25 A ve skříni</t>
  </si>
  <si>
    <t>1475565505</t>
  </si>
  <si>
    <t>Montáž jističů se zapojením vodičů třípólových nn do 25 A ve skříni</t>
  </si>
  <si>
    <t>358224240</t>
  </si>
  <si>
    <t>jistič 3pólový-charakteristika C 16A</t>
  </si>
  <si>
    <t>-1303546608</t>
  </si>
  <si>
    <t>741420021</t>
  </si>
  <si>
    <t>Montáž svorka hromosvodná se 2 šrouby</t>
  </si>
  <si>
    <t>1935284165</t>
  </si>
  <si>
    <t>Montáž hromosvodného vedení svorek se 2 šrouby</t>
  </si>
  <si>
    <t>35441895</t>
  </si>
  <si>
    <t>svorka připojovací k připojení kovových částí</t>
  </si>
  <si>
    <t>-1674615950</t>
  </si>
  <si>
    <t>74313111R</t>
  </si>
  <si>
    <t>Ukončení chráničky - zapěnění /D+M/</t>
  </si>
  <si>
    <t>-307882884</t>
  </si>
  <si>
    <t>3457136VD2</t>
  </si>
  <si>
    <t>Koncovka chráničky pro ukončení trasování</t>
  </si>
  <si>
    <t>220076047</t>
  </si>
  <si>
    <t>23170001</t>
  </si>
  <si>
    <t>pěna montážní PUR nízkoexpanzní</t>
  </si>
  <si>
    <t>litr</t>
  </si>
  <si>
    <t>126575305</t>
  </si>
  <si>
    <t>PKR4</t>
  </si>
  <si>
    <t>Montážní a instalační materiál pro rozvaděče</t>
  </si>
  <si>
    <t>881539493</t>
  </si>
  <si>
    <t>Montážní a instalační materiál pro rozvaděče
- propojovací vodiče, montážní lišty a žlaby, popisné štítky, atd.)</t>
  </si>
  <si>
    <t>016</t>
  </si>
  <si>
    <t>Pomocný elektroinstalační materiál</t>
  </si>
  <si>
    <t>-1404140058</t>
  </si>
  <si>
    <t>PKR5</t>
  </si>
  <si>
    <t>Kabelové průchodky pro rozvaděče</t>
  </si>
  <si>
    <t>134781057</t>
  </si>
  <si>
    <t>VL7.1</t>
  </si>
  <si>
    <t>Práce ve stávajícím rozvaděči RP</t>
  </si>
  <si>
    <t>-1156749425</t>
  </si>
  <si>
    <t>Práce ve stávajícím rozvaděči RP
- připojení prvků tepelného čerpadla</t>
  </si>
  <si>
    <t>VL7.12</t>
  </si>
  <si>
    <t>Práce ve stávajícím rozvaděči MaR</t>
  </si>
  <si>
    <t>-800987247</t>
  </si>
  <si>
    <t>Práce ve stávajícím rozvaděči MaR
- připojení prvků nového tepelného čerpadla</t>
  </si>
  <si>
    <t>580107004</t>
  </si>
  <si>
    <t>Demontáž a zpětná montáž krytu rozvaděče nebo rozvodnice</t>
  </si>
  <si>
    <t>-1456894000</t>
  </si>
  <si>
    <t>Pomocné práce při revizích demontáž a opětná montáž krytu rozvaděče nebo rozvodnice</t>
  </si>
  <si>
    <t>741810002</t>
  </si>
  <si>
    <t>Celková prohlídka elektrického rozvodu a zařízení do 500 000,- Kč</t>
  </si>
  <si>
    <t>349421282</t>
  </si>
  <si>
    <t>Zkoušky a prohlídky elektrických rozvodů a zařízení celková prohlídka a vyhotovení revizní zprávy pro objem montážních prací přes 100 do 500 tis. Kč</t>
  </si>
  <si>
    <t>1507314646</t>
  </si>
  <si>
    <t>-1066982626</t>
  </si>
  <si>
    <t>-1352668559</t>
  </si>
  <si>
    <t>460490014</t>
  </si>
  <si>
    <t>Krytí kabelů výstražnou fólií šířky 40 cm</t>
  </si>
  <si>
    <t>-180970506</t>
  </si>
  <si>
    <t>283234210</t>
  </si>
  <si>
    <t>fólie varovná PE šíře 33 cm s potiskem</t>
  </si>
  <si>
    <t>2112743957</t>
  </si>
  <si>
    <t>1997740082</t>
  </si>
  <si>
    <t>732018648</t>
  </si>
  <si>
    <t>10*0,4*0,2</t>
  </si>
  <si>
    <t>1444290583</t>
  </si>
  <si>
    <t>10*0,5</t>
  </si>
  <si>
    <t>01_D1 - Zařízení silnoproudé elektrotechniky</t>
  </si>
  <si>
    <t xml:space="preserve">- U veškěrých dodávek a výrobků bude do ceny zahrnuta jejich montáž vč. dodávky potřebného kotvení, doplňkového materiálu, staveništní a mimo staveništní dopravy v případě že tyto činosti nejsou oceněny v samostatných položkách jednotlivých částí soupisu prací. U vybraných výrobků je nutné do ceny díla zahrnout zpracování dodavatelské případně výrobní dokumentace, dále výrobu prototypů, provádění baravného a materiálového vzorkování apod. - Uchazeč o veřejnou zakázku je povinen při oceňování soutěžního SOUPISU PRACÍ ocenit veškeré položky uvedené v soupisech a provést kontrolu funkce aritmetických vzorců jednotlivých položkových SOUPISŮ ve vazbě na jednotlivé oddíly, rekapitulace a krycí listy. - Kde není výslovně uvedeno, bude pracovní postup a technologie provádění stanovena oprávněnou osobou zhotovitele  - Pro sestavení SOUPISU PRACÍ v podrobnostech vymezených vyhl. č. 169/2016Sb. byla použita v převážné míře cenová soustava ÚRS. - V případě nejasností u některé z položek uváděných v supisu prací, kontaktuje uchazeč zadavatele. - Vlastní položky, komplety, soubory a položky s vyšší cenou než dle ceníku jsou stanoveny na základě zkušeností projektanta z období 3 let a odpovídají situaci na trhu. - Tento soupis prací je nedílnou součástí komplexního celkového soupisu na předmětnou akci. - Stavba doloží množství odpadu uloženého na skládce platným vážnými lístky - Tato část soupisu prací vychází dle vyhlášky 169/2016 Sb. z následujících grafických a textových částí projektové dokumentace:  D.1.0 Technická zpráva (společná pro části D.1.1, D.1.2 a D.1.4) d) Zařízení silnoproudé elektrotechniky, včetně bleskosvodů 1.4.4.1 Půdorys střechy – bleskosvod</t>
  </si>
  <si>
    <t>741110001</t>
  </si>
  <si>
    <t>Montáž trubka plastová tuhá D přes 16 do 23 mm uložená pevně</t>
  </si>
  <si>
    <t>1276192071</t>
  </si>
  <si>
    <t>34571072</t>
  </si>
  <si>
    <t>trubka elektroinstalační ohebná z PVC (EN) 2320</t>
  </si>
  <si>
    <t>68778333</t>
  </si>
  <si>
    <t>741122015</t>
  </si>
  <si>
    <t>Montáž kabel Cu bez ukončení uložený pod omítku plný kulatý 3x1,5 mm2 (CYKY)</t>
  </si>
  <si>
    <t>1970600023</t>
  </si>
  <si>
    <t>-1261226241</t>
  </si>
  <si>
    <t>-42151818</t>
  </si>
  <si>
    <t>35822107</t>
  </si>
  <si>
    <t>jistič 1pólový-charakteristika B 6A</t>
  </si>
  <si>
    <t>-1625618539</t>
  </si>
  <si>
    <t>630477159</t>
  </si>
  <si>
    <t>741321033</t>
  </si>
  <si>
    <t>Montáž proudových chráničů čtyřpólových nn do 25 A ve skříni</t>
  </si>
  <si>
    <t>333838055</t>
  </si>
  <si>
    <t>35889206</t>
  </si>
  <si>
    <t>chránič proudový 4pólový 25A pracovního proudu 0,03A</t>
  </si>
  <si>
    <t>-289362160</t>
  </si>
  <si>
    <t>741330052</t>
  </si>
  <si>
    <t>Montáž stykač střídavý vestavný čtyřpólový do 25 A</t>
  </si>
  <si>
    <t>1474664631</t>
  </si>
  <si>
    <t>35821490R1</t>
  </si>
  <si>
    <t>20-20-A230 Instalační stykač</t>
  </si>
  <si>
    <t>-1658176509</t>
  </si>
  <si>
    <t>7413300V2</t>
  </si>
  <si>
    <t>montáž termostatu k ovládání střešních vtoků</t>
  </si>
  <si>
    <t>-66964906</t>
  </si>
  <si>
    <t>35821490R3</t>
  </si>
  <si>
    <t>vnitří termostat s teplotním čidlem</t>
  </si>
  <si>
    <t>2098110259</t>
  </si>
  <si>
    <t>741810001</t>
  </si>
  <si>
    <t>Celková prohlídka elektrického rozvodu a zařízení do 100 000,- Kč</t>
  </si>
  <si>
    <t>2022780688</t>
  </si>
  <si>
    <t>74362930R8</t>
  </si>
  <si>
    <t>Montáž ekvipotencionální svorkovnice</t>
  </si>
  <si>
    <t>546865913</t>
  </si>
  <si>
    <t>35442110R2</t>
  </si>
  <si>
    <t>uzemňovací ekvipotencionální svorkovnice</t>
  </si>
  <si>
    <t>-1597372414</t>
  </si>
  <si>
    <t>014</t>
  </si>
  <si>
    <t>Prohlídka stávajících rozvodů</t>
  </si>
  <si>
    <t>-1660155278</t>
  </si>
  <si>
    <t>0155</t>
  </si>
  <si>
    <t>Úpravy stávající elektroinstalace, demontáže a zpětné montáže</t>
  </si>
  <si>
    <t>-1090397167</t>
  </si>
  <si>
    <t>Zednické práce, frézování drážek, prostupy, zapravení, začistění drážek a prostupů apod.</t>
  </si>
  <si>
    <t>65601810</t>
  </si>
  <si>
    <t>018</t>
  </si>
  <si>
    <t>Drobný materiál k zapravení, začistění drážek, prostupů apod.</t>
  </si>
  <si>
    <t>-797794339</t>
  </si>
  <si>
    <t>9720540R</t>
  </si>
  <si>
    <t>Montáž systémového prostupu střešní konstrukcí</t>
  </si>
  <si>
    <t>-1191733095</t>
  </si>
  <si>
    <t>PR2</t>
  </si>
  <si>
    <t>Systémový prostup střešní konstrukcí pro sdružené kabelové vedení</t>
  </si>
  <si>
    <t>910792896</t>
  </si>
  <si>
    <t>PR3</t>
  </si>
  <si>
    <t>Ostatní drobný el. montážní materiál</t>
  </si>
  <si>
    <t>-1305053479</t>
  </si>
  <si>
    <t>VL7</t>
  </si>
  <si>
    <t>Práce ve stávajícím rozvaděči</t>
  </si>
  <si>
    <t>-748097960</t>
  </si>
  <si>
    <t>01_D2 - Bleskosvod</t>
  </si>
  <si>
    <t xml:space="preserve">    21-M - Elektromontáže</t>
  </si>
  <si>
    <t xml:space="preserve">      743 - Elektromontáže - hrubá montáž</t>
  </si>
  <si>
    <t>-512679145</t>
  </si>
  <si>
    <t>34571071</t>
  </si>
  <si>
    <t>trubka elektroinstalační ohebná z PVC (EN) 2316E</t>
  </si>
  <si>
    <t>121679771</t>
  </si>
  <si>
    <t>741110003</t>
  </si>
  <si>
    <t>Montáž trubka plastová tuhá D přes 35 mm uložená pevně</t>
  </si>
  <si>
    <t>384722162</t>
  </si>
  <si>
    <t>34571350</t>
  </si>
  <si>
    <t>trubka elektroinstalační ohebná dvouplášťová korugovaná (chránička) D 32/40mm, HDPE+LDPE</t>
  </si>
  <si>
    <t>498227282</t>
  </si>
  <si>
    <t>741120401</t>
  </si>
  <si>
    <t>Montáž vodič Cu izolovaný drátovací plný žíla 0,35-6 mm2 v rozváděči (CY)</t>
  </si>
  <si>
    <t>1289447935</t>
  </si>
  <si>
    <t>34140826</t>
  </si>
  <si>
    <t>vodič silový s Cu jádrem 6mm2</t>
  </si>
  <si>
    <t>-976976678</t>
  </si>
  <si>
    <t>741410021</t>
  </si>
  <si>
    <t>Montáž vodič uzemňovací pásek průřezu do 120 mm2 v městské zástavbě v zemi</t>
  </si>
  <si>
    <t>1647788173</t>
  </si>
  <si>
    <t>35442062</t>
  </si>
  <si>
    <t>pás zemnící 30x4mm FeZn</t>
  </si>
  <si>
    <t>1752243468</t>
  </si>
  <si>
    <t>90*0,95</t>
  </si>
  <si>
    <t>741420001</t>
  </si>
  <si>
    <t>Montáž drát nebo lano hromosvodné svodové D do 10 mm s podpěrou</t>
  </si>
  <si>
    <t>-1740254743</t>
  </si>
  <si>
    <t>35441073</t>
  </si>
  <si>
    <t>drát D 10mm FeZn</t>
  </si>
  <si>
    <t>527202744</t>
  </si>
  <si>
    <t>10*0,61</t>
  </si>
  <si>
    <t>3544155V0</t>
  </si>
  <si>
    <t xml:space="preserve">Podpěra vedení pro vodiče D 20-23mm s oválným otvorem 10x5,5mm   nerez</t>
  </si>
  <si>
    <t>-273981693</t>
  </si>
  <si>
    <t>5*12</t>
  </si>
  <si>
    <t>35441520V5</t>
  </si>
  <si>
    <t>Podpěra vedení se základnou a betonem pro vodič 20-23mm</t>
  </si>
  <si>
    <t>-1465514050</t>
  </si>
  <si>
    <t>7414200V1</t>
  </si>
  <si>
    <t>Montáž vodiče s vysokonapětovou izolací</t>
  </si>
  <si>
    <t>1813370306</t>
  </si>
  <si>
    <t>3544107V3</t>
  </si>
  <si>
    <t>vodič s vysokonapětovou izolací r=23mm</t>
  </si>
  <si>
    <t>742333426</t>
  </si>
  <si>
    <t>4*16</t>
  </si>
  <si>
    <t>1*19</t>
  </si>
  <si>
    <t>7414300V2</t>
  </si>
  <si>
    <t>Montáž podpůrné trubky s jímací tyči na stojan</t>
  </si>
  <si>
    <t>-988703202</t>
  </si>
  <si>
    <t>3544107V0</t>
  </si>
  <si>
    <t>Podpůrná trubka D 50mm L 3200mm GFK/Al s jímací tyčí D 22/16/10mm L 2,5m</t>
  </si>
  <si>
    <t>1876221767</t>
  </si>
  <si>
    <t>3544107V1</t>
  </si>
  <si>
    <t>Podpůrná trubka D 50mm L 4700mm GFK/Al s jímací tyčí D 22/16/10mm L 2,5m</t>
  </si>
  <si>
    <t>-1856199181</t>
  </si>
  <si>
    <t>3544211V6</t>
  </si>
  <si>
    <t xml:space="preserve">Tříramenný stojan R 620mm, výškově stavitelný a skládací pro trubky D 50 mm  náklon 10° FeZn</t>
  </si>
  <si>
    <t>-1777957242</t>
  </si>
  <si>
    <t>3544211V7</t>
  </si>
  <si>
    <t xml:space="preserve">Tříramenný stojan R 1435mm, výškově stavitelný a skládací pro trubky D 50 mm  náklon 10° FeZn</t>
  </si>
  <si>
    <t>813418923</t>
  </si>
  <si>
    <t>3544185V9</t>
  </si>
  <si>
    <t>Trojitá vzpěra s třmenem na trubku D 50mm L 2910mm nerez</t>
  </si>
  <si>
    <t>1533095034</t>
  </si>
  <si>
    <t>3544185V8</t>
  </si>
  <si>
    <t>PVC podložka pod beton</t>
  </si>
  <si>
    <t>-733713516</t>
  </si>
  <si>
    <t>3544185V5</t>
  </si>
  <si>
    <t>betonový podstavec 17 kg s klínem</t>
  </si>
  <si>
    <t>1349225797</t>
  </si>
  <si>
    <t>9*5</t>
  </si>
  <si>
    <t>12*1</t>
  </si>
  <si>
    <t>3544185V6</t>
  </si>
  <si>
    <t>Sada připojovacích prvků pro vodiče s vysokonapětovou izolací</t>
  </si>
  <si>
    <t>100567518</t>
  </si>
  <si>
    <t>7414300V5</t>
  </si>
  <si>
    <t>Montáž zkušební litinové krabice</t>
  </si>
  <si>
    <t>1072932265</t>
  </si>
  <si>
    <t>3544107V6</t>
  </si>
  <si>
    <t>Litinová zkušební krabice s nerezovou zkušební svorkou</t>
  </si>
  <si>
    <t>1225221772</t>
  </si>
  <si>
    <t>-1321837256</t>
  </si>
  <si>
    <t>21-M</t>
  </si>
  <si>
    <t>Elektromontáže</t>
  </si>
  <si>
    <t>210220301</t>
  </si>
  <si>
    <t>Montáž svorek hromosvodných typu SS, SR 03 se 2 šrouby</t>
  </si>
  <si>
    <t>-1237362861</t>
  </si>
  <si>
    <t>-661981261</t>
  </si>
  <si>
    <t>210220302</t>
  </si>
  <si>
    <t>Montáž svorek hromosvodných typu ST, SJ, SK, SZ, SR 01, 02 se 3 a více šrouby</t>
  </si>
  <si>
    <t>-1047375053</t>
  </si>
  <si>
    <t>35441996</t>
  </si>
  <si>
    <t>svorka odbočovací a spojovací pro spojování kruhových a páskových vodičů, FeZn</t>
  </si>
  <si>
    <t>202142318</t>
  </si>
  <si>
    <t>743</t>
  </si>
  <si>
    <t>Elektromontáže - hrubá montáž</t>
  </si>
  <si>
    <t>74362930R2</t>
  </si>
  <si>
    <t>Ochranný nátěr spojů</t>
  </si>
  <si>
    <t>-1193618466</t>
  </si>
  <si>
    <t>74362930R6</t>
  </si>
  <si>
    <t>Demontáž hromosvodu</t>
  </si>
  <si>
    <t>1267557378</t>
  </si>
  <si>
    <t>74362930R7</t>
  </si>
  <si>
    <t xml:space="preserve">Zakrácenní anténního stožáru </t>
  </si>
  <si>
    <t>2088642323</t>
  </si>
  <si>
    <t xml:space="preserve">zkrácení anténního stožáru včetně zakončení konce
- očištění + obrušení původního nátěru
- antikorozní nátěr
- 2x finální nátěr </t>
  </si>
  <si>
    <t>Demontáž nevyužívaných antén na anténním stožáru</t>
  </si>
  <si>
    <t>1469218941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</si>
</sst>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40" fillId="0" borderId="0" applyNumberFormat="0" applyFill="0" applyBorder="0" applyAlignment="0" applyProtection="0"/>
  </cellStyleXfs>
  <cellXfs count="253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14" fillId="2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5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1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8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4" fontId="18" fillId="0" borderId="5" xfId="0" applyNumberFormat="1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19" fillId="0" borderId="0" xfId="0" applyNumberFormat="1" applyFont="1" applyAlignment="1">
      <alignment vertical="center"/>
    </xf>
    <xf numFmtId="0" fontId="19" fillId="0" borderId="0" xfId="0" applyFont="1" applyAlignment="1">
      <alignment horizontal="lef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left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0" fillId="0" borderId="3" xfId="0" applyBorder="1" applyAlignment="1">
      <alignment vertical="center"/>
    </xf>
    <xf numFmtId="0" fontId="2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3" fillId="5" borderId="6" xfId="0" applyFont="1" applyFill="1" applyBorder="1" applyAlignment="1">
      <alignment horizontal="center" vertical="center"/>
    </xf>
    <xf numFmtId="0" fontId="23" fillId="5" borderId="7" xfId="0" applyFont="1" applyFill="1" applyBorder="1" applyAlignment="1">
      <alignment horizontal="left" vertical="center"/>
    </xf>
    <xf numFmtId="0" fontId="0" fillId="5" borderId="7" xfId="0" applyFont="1" applyFill="1" applyBorder="1" applyAlignment="1">
      <alignment vertical="center"/>
    </xf>
    <xf numFmtId="0" fontId="23" fillId="5" borderId="7" xfId="0" applyFont="1" applyFill="1" applyBorder="1" applyAlignment="1">
      <alignment horizontal="center" vertical="center"/>
    </xf>
    <xf numFmtId="0" fontId="23" fillId="5" borderId="7" xfId="0" applyFont="1" applyFill="1" applyBorder="1" applyAlignment="1">
      <alignment horizontal="right" vertical="center"/>
    </xf>
    <xf numFmtId="0" fontId="23" fillId="5" borderId="8" xfId="0" applyFont="1" applyFill="1" applyBorder="1" applyAlignment="1">
      <alignment horizontal="left" vertical="center"/>
    </xf>
    <xf numFmtId="0" fontId="23" fillId="5" borderId="0" xfId="0" applyFont="1" applyFill="1" applyAlignment="1">
      <alignment horizontal="center" vertical="center"/>
    </xf>
    <xf numFmtId="0" fontId="24" fillId="0" borderId="16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4" fontId="25" fillId="0" borderId="0" xfId="0" applyNumberFormat="1" applyFont="1" applyAlignment="1">
      <alignment horizontal="right" vertical="center"/>
    </xf>
    <xf numFmtId="4" fontId="25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1" fillId="0" borderId="14" xfId="0" applyNumberFormat="1" applyFont="1" applyBorder="1" applyAlignment="1">
      <alignment vertical="center"/>
    </xf>
    <xf numFmtId="4" fontId="21" fillId="0" borderId="0" xfId="0" applyNumberFormat="1" applyFont="1" applyBorder="1" applyAlignment="1">
      <alignment vertical="center"/>
    </xf>
    <xf numFmtId="166" fontId="21" fillId="0" borderId="0" xfId="0" applyNumberFormat="1" applyFont="1" applyBorder="1" applyAlignment="1">
      <alignment vertical="center"/>
    </xf>
    <xf numFmtId="4" fontId="21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27" fillId="0" borderId="0" xfId="0" applyFont="1" applyAlignment="1">
      <alignment horizontal="left" vertical="center" wrapText="1"/>
    </xf>
    <xf numFmtId="0" fontId="28" fillId="0" borderId="0" xfId="0" applyFont="1" applyAlignment="1">
      <alignment vertical="center"/>
    </xf>
    <xf numFmtId="4" fontId="28" fillId="0" borderId="0" xfId="0" applyNumberFormat="1" applyFont="1" applyAlignment="1">
      <alignment horizontal="right" vertical="center"/>
    </xf>
    <xf numFmtId="4" fontId="28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" fontId="29" fillId="0" borderId="14" xfId="0" applyNumberFormat="1" applyFont="1" applyBorder="1" applyAlignment="1">
      <alignment vertical="center"/>
    </xf>
    <xf numFmtId="4" fontId="29" fillId="0" borderId="0" xfId="0" applyNumberFormat="1" applyFont="1" applyBorder="1" applyAlignment="1">
      <alignment vertical="center"/>
    </xf>
    <xf numFmtId="166" fontId="29" fillId="0" borderId="0" xfId="0" applyNumberFormat="1" applyFont="1" applyBorder="1" applyAlignment="1">
      <alignment vertical="center"/>
    </xf>
    <xf numFmtId="4" fontId="29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30" fillId="0" borderId="0" xfId="1" applyFont="1" applyAlignment="1">
      <alignment horizontal="center" vertical="center"/>
    </xf>
    <xf numFmtId="0" fontId="31" fillId="0" borderId="0" xfId="0" applyFont="1" applyAlignment="1">
      <alignment horizontal="left" vertical="center" wrapText="1"/>
    </xf>
    <xf numFmtId="4" fontId="7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4" fontId="1" fillId="0" borderId="14" xfId="0" applyNumberFormat="1" applyFont="1" applyBorder="1" applyAlignment="1">
      <alignment vertical="center"/>
    </xf>
    <xf numFmtId="4" fontId="1" fillId="0" borderId="0" xfId="0" applyNumberFormat="1" applyFont="1" applyBorder="1" applyAlignment="1">
      <alignment vertical="center"/>
    </xf>
    <xf numFmtId="166" fontId="1" fillId="0" borderId="0" xfId="0" applyNumberFormat="1" applyFont="1" applyBorder="1" applyAlignment="1">
      <alignment vertical="center"/>
    </xf>
    <xf numFmtId="4" fontId="1" fillId="0" borderId="15" xfId="0" applyNumberFormat="1" applyFont="1" applyBorder="1" applyAlignment="1">
      <alignment vertical="center"/>
    </xf>
    <xf numFmtId="4" fontId="1" fillId="0" borderId="19" xfId="0" applyNumberFormat="1" applyFont="1" applyBorder="1" applyAlignment="1">
      <alignment vertical="center"/>
    </xf>
    <xf numFmtId="4" fontId="1" fillId="0" borderId="20" xfId="0" applyNumberFormat="1" applyFont="1" applyBorder="1" applyAlignment="1">
      <alignment vertical="center"/>
    </xf>
    <xf numFmtId="166" fontId="1" fillId="0" borderId="20" xfId="0" applyNumberFormat="1" applyFont="1" applyBorder="1" applyAlignment="1">
      <alignment vertical="center"/>
    </xf>
    <xf numFmtId="4" fontId="1" fillId="0" borderId="21" xfId="0" applyNumberFormat="1" applyFont="1" applyBorder="1" applyAlignment="1">
      <alignment vertical="center"/>
    </xf>
    <xf numFmtId="0" fontId="3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8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3" fillId="5" borderId="0" xfId="0" applyFont="1" applyFill="1" applyAlignment="1">
      <alignment horizontal="left" vertical="center"/>
    </xf>
    <xf numFmtId="0" fontId="23" fillId="5" borderId="0" xfId="0" applyFont="1" applyFill="1" applyAlignment="1">
      <alignment horizontal="right" vertical="center"/>
    </xf>
    <xf numFmtId="0" fontId="33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3" fillId="5" borderId="16" xfId="0" applyFont="1" applyFill="1" applyBorder="1" applyAlignment="1">
      <alignment horizontal="center" vertical="center" wrapText="1"/>
    </xf>
    <xf numFmtId="0" fontId="23" fillId="5" borderId="17" xfId="0" applyFont="1" applyFill="1" applyBorder="1" applyAlignment="1">
      <alignment horizontal="center" vertical="center" wrapText="1"/>
    </xf>
    <xf numFmtId="0" fontId="23" fillId="5" borderId="18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5" fillId="0" borderId="0" xfId="0" applyNumberFormat="1" applyFont="1" applyAlignment="1"/>
    <xf numFmtId="166" fontId="34" fillId="0" borderId="12" xfId="0" applyNumberFormat="1" applyFont="1" applyBorder="1" applyAlignment="1"/>
    <xf numFmtId="166" fontId="34" fillId="0" borderId="13" xfId="0" applyNumberFormat="1" applyFont="1" applyBorder="1" applyAlignment="1"/>
    <xf numFmtId="4" fontId="35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3" fillId="0" borderId="22" xfId="0" applyFont="1" applyBorder="1" applyAlignment="1" applyProtection="1">
      <alignment horizontal="center" vertical="center"/>
      <protection locked="0"/>
    </xf>
    <xf numFmtId="49" fontId="23" fillId="0" borderId="22" xfId="0" applyNumberFormat="1" applyFont="1" applyBorder="1" applyAlignment="1" applyProtection="1">
      <alignment horizontal="left" vertical="center" wrapText="1"/>
      <protection locked="0"/>
    </xf>
    <xf numFmtId="0" fontId="23" fillId="0" borderId="22" xfId="0" applyFont="1" applyBorder="1" applyAlignment="1" applyProtection="1">
      <alignment horizontal="left" vertical="center" wrapText="1"/>
      <protection locked="0"/>
    </xf>
    <xf numFmtId="0" fontId="23" fillId="0" borderId="22" xfId="0" applyFont="1" applyBorder="1" applyAlignment="1" applyProtection="1">
      <alignment horizontal="center" vertical="center" wrapText="1"/>
      <protection locked="0"/>
    </xf>
    <xf numFmtId="167" fontId="23" fillId="0" borderId="22" xfId="0" applyNumberFormat="1" applyFont="1" applyBorder="1" applyAlignment="1" applyProtection="1">
      <alignment vertical="center"/>
      <protection locked="0"/>
    </xf>
    <xf numFmtId="4" fontId="23" fillId="3" borderId="22" xfId="0" applyNumberFormat="1" applyFont="1" applyFill="1" applyBorder="1" applyAlignment="1" applyProtection="1">
      <alignment vertical="center"/>
      <protection locked="0"/>
    </xf>
    <xf numFmtId="4" fontId="23" fillId="0" borderId="22" xfId="0" applyNumberFormat="1" applyFont="1" applyBorder="1" applyAlignment="1" applyProtection="1">
      <alignment vertical="center"/>
      <protection locked="0"/>
    </xf>
    <xf numFmtId="0" fontId="24" fillId="3" borderId="14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>
      <alignment horizontal="center" vertical="center"/>
    </xf>
    <xf numFmtId="166" fontId="24" fillId="0" borderId="0" xfId="0" applyNumberFormat="1" applyFont="1" applyBorder="1" applyAlignment="1">
      <alignment vertical="center"/>
    </xf>
    <xf numFmtId="166" fontId="24" fillId="0" borderId="15" xfId="0" applyNumberFormat="1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6" fillId="0" borderId="0" xfId="0" applyFont="1" applyAlignment="1">
      <alignment horizontal="left" vertical="center"/>
    </xf>
    <xf numFmtId="0" fontId="37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0" xfId="0" applyFont="1" applyBorder="1" applyAlignment="1">
      <alignment vertical="center"/>
    </xf>
    <xf numFmtId="0" fontId="0" fillId="0" borderId="21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12" fillId="0" borderId="3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167" fontId="12" fillId="0" borderId="0" xfId="0" applyNumberFormat="1" applyFont="1" applyAlignment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14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15" xfId="0" applyFont="1" applyBorder="1" applyAlignment="1">
      <alignment vertical="center"/>
    </xf>
    <xf numFmtId="0" fontId="38" fillId="0" borderId="22" xfId="0" applyFont="1" applyBorder="1" applyAlignment="1" applyProtection="1">
      <alignment horizontal="center" vertical="center"/>
      <protection locked="0"/>
    </xf>
    <xf numFmtId="49" fontId="38" fillId="0" borderId="22" xfId="0" applyNumberFormat="1" applyFont="1" applyBorder="1" applyAlignment="1" applyProtection="1">
      <alignment horizontal="left" vertical="center" wrapText="1"/>
      <protection locked="0"/>
    </xf>
    <xf numFmtId="0" fontId="38" fillId="0" borderId="22" xfId="0" applyFont="1" applyBorder="1" applyAlignment="1" applyProtection="1">
      <alignment horizontal="left" vertical="center" wrapText="1"/>
      <protection locked="0"/>
    </xf>
    <xf numFmtId="0" fontId="38" fillId="0" borderId="22" xfId="0" applyFont="1" applyBorder="1" applyAlignment="1" applyProtection="1">
      <alignment horizontal="center" vertical="center" wrapText="1"/>
      <protection locked="0"/>
    </xf>
    <xf numFmtId="167" fontId="38" fillId="0" borderId="22" xfId="0" applyNumberFormat="1" applyFont="1" applyBorder="1" applyAlignment="1" applyProtection="1">
      <alignment vertical="center"/>
      <protection locked="0"/>
    </xf>
    <xf numFmtId="4" fontId="38" fillId="3" borderId="22" xfId="0" applyNumberFormat="1" applyFont="1" applyFill="1" applyBorder="1" applyAlignment="1" applyProtection="1">
      <alignment vertical="center"/>
      <protection locked="0"/>
    </xf>
    <xf numFmtId="4" fontId="38" fillId="0" borderId="22" xfId="0" applyNumberFormat="1" applyFont="1" applyBorder="1" applyAlignment="1" applyProtection="1">
      <alignment vertical="center"/>
      <protection locked="0"/>
    </xf>
    <xf numFmtId="0" fontId="39" fillId="0" borderId="3" xfId="0" applyFont="1" applyBorder="1" applyAlignment="1">
      <alignment vertical="center"/>
    </xf>
    <xf numFmtId="0" fontId="38" fillId="3" borderId="14" xfId="0" applyFont="1" applyFill="1" applyBorder="1" applyAlignment="1" applyProtection="1">
      <alignment horizontal="left" vertical="center"/>
      <protection locked="0"/>
    </xf>
    <xf numFmtId="0" fontId="38" fillId="0" borderId="0" xfId="0" applyFont="1" applyBorder="1" applyAlignment="1">
      <alignment horizontal="center" vertical="center"/>
    </xf>
    <xf numFmtId="0" fontId="11" fillId="0" borderId="19" xfId="0" applyFont="1" applyBorder="1" applyAlignment="1">
      <alignment vertical="center"/>
    </xf>
    <xf numFmtId="0" fontId="11" fillId="0" borderId="20" xfId="0" applyFont="1" applyBorder="1" applyAlignment="1">
      <alignment vertical="center"/>
    </xf>
    <xf numFmtId="0" fontId="11" fillId="0" borderId="21" xfId="0" applyFont="1" applyBorder="1" applyAlignment="1">
      <alignment vertical="center"/>
    </xf>
    <xf numFmtId="0" fontId="10" fillId="0" borderId="19" xfId="0" applyFont="1" applyBorder="1" applyAlignment="1">
      <alignment vertical="center"/>
    </xf>
    <xf numFmtId="0" fontId="10" fillId="0" borderId="20" xfId="0" applyFont="1" applyBorder="1" applyAlignment="1">
      <alignment vertical="center"/>
    </xf>
    <xf numFmtId="0" fontId="10" fillId="0" borderId="21" xfId="0" applyFont="1" applyBorder="1" applyAlignment="1">
      <alignment vertical="center"/>
    </xf>
    <xf numFmtId="0" fontId="24" fillId="3" borderId="19" xfId="0" applyFont="1" applyFill="1" applyBorder="1" applyAlignment="1" applyProtection="1">
      <alignment horizontal="left" vertical="center"/>
      <protection locked="0"/>
    </xf>
    <xf numFmtId="0" fontId="24" fillId="0" borderId="20" xfId="0" applyFont="1" applyBorder="1" applyAlignment="1">
      <alignment horizontal="center" vertical="center"/>
    </xf>
    <xf numFmtId="166" fontId="24" fillId="0" borderId="20" xfId="0" applyNumberFormat="1" applyFont="1" applyBorder="1" applyAlignment="1">
      <alignment vertical="center"/>
    </xf>
    <xf numFmtId="166" fontId="24" fillId="0" borderId="21" xfId="0" applyNumberFormat="1" applyFont="1" applyBorder="1" applyAlignment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styles" Target="styles.xml" /><Relationship Id="rId9" Type="http://schemas.openxmlformats.org/officeDocument/2006/relationships/theme" Target="theme/theme1.xml" /><Relationship Id="rId10" Type="http://schemas.openxmlformats.org/officeDocument/2006/relationships/calcChain" Target="calcChain.xml" /><Relationship Id="rId11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7" t="s">
        <v>0</v>
      </c>
      <c r="AZ1" s="17" t="s">
        <v>1</v>
      </c>
      <c r="BA1" s="17" t="s">
        <v>2</v>
      </c>
      <c r="BB1" s="17" t="s">
        <v>1</v>
      </c>
      <c r="BT1" s="17" t="s">
        <v>3</v>
      </c>
      <c r="BU1" s="17" t="s">
        <v>3</v>
      </c>
      <c r="BV1" s="17" t="s">
        <v>4</v>
      </c>
    </row>
    <row r="2" s="1" customFormat="1" ht="36.96" customHeight="1">
      <c r="AR2" s="18" t="s">
        <v>5</v>
      </c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9" t="s">
        <v>6</v>
      </c>
      <c r="BT2" s="19" t="s">
        <v>7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2"/>
      <c r="BS3" s="19" t="s">
        <v>6</v>
      </c>
      <c r="BT3" s="19" t="s">
        <v>8</v>
      </c>
    </row>
    <row r="4" s="1" customFormat="1" ht="24.96" customHeight="1">
      <c r="B4" s="22"/>
      <c r="D4" s="23" t="s">
        <v>9</v>
      </c>
      <c r="AR4" s="22"/>
      <c r="AS4" s="24" t="s">
        <v>10</v>
      </c>
      <c r="BE4" s="25" t="s">
        <v>11</v>
      </c>
      <c r="BS4" s="19" t="s">
        <v>12</v>
      </c>
    </row>
    <row r="5" s="1" customFormat="1" ht="12" customHeight="1">
      <c r="B5" s="22"/>
      <c r="D5" s="26" t="s">
        <v>13</v>
      </c>
      <c r="K5" s="27" t="s">
        <v>14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R5" s="22"/>
      <c r="BE5" s="28" t="s">
        <v>15</v>
      </c>
      <c r="BS5" s="19" t="s">
        <v>6</v>
      </c>
    </row>
    <row r="6" s="1" customFormat="1" ht="36.96" customHeight="1">
      <c r="B6" s="22"/>
      <c r="D6" s="29" t="s">
        <v>16</v>
      </c>
      <c r="K6" s="30" t="s">
        <v>17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R6" s="22"/>
      <c r="BE6" s="31"/>
      <c r="BS6" s="19" t="s">
        <v>6</v>
      </c>
    </row>
    <row r="7" s="1" customFormat="1" ht="12" customHeight="1">
      <c r="B7" s="22"/>
      <c r="D7" s="32" t="s">
        <v>18</v>
      </c>
      <c r="K7" s="27" t="s">
        <v>19</v>
      </c>
      <c r="AK7" s="32" t="s">
        <v>20</v>
      </c>
      <c r="AN7" s="27" t="s">
        <v>1</v>
      </c>
      <c r="AR7" s="22"/>
      <c r="BE7" s="31"/>
      <c r="BS7" s="19" t="s">
        <v>6</v>
      </c>
    </row>
    <row r="8" s="1" customFormat="1" ht="12" customHeight="1">
      <c r="B8" s="22"/>
      <c r="D8" s="32" t="s">
        <v>21</v>
      </c>
      <c r="K8" s="27" t="s">
        <v>22</v>
      </c>
      <c r="AK8" s="32" t="s">
        <v>23</v>
      </c>
      <c r="AN8" s="33" t="s">
        <v>24</v>
      </c>
      <c r="AR8" s="22"/>
      <c r="BE8" s="31"/>
      <c r="BS8" s="19" t="s">
        <v>6</v>
      </c>
    </row>
    <row r="9" s="1" customFormat="1" ht="14.4" customHeight="1">
      <c r="B9" s="22"/>
      <c r="AR9" s="22"/>
      <c r="BE9" s="31"/>
      <c r="BS9" s="19" t="s">
        <v>6</v>
      </c>
    </row>
    <row r="10" s="1" customFormat="1" ht="12" customHeight="1">
      <c r="B10" s="22"/>
      <c r="D10" s="32" t="s">
        <v>25</v>
      </c>
      <c r="AK10" s="32" t="s">
        <v>26</v>
      </c>
      <c r="AN10" s="27" t="s">
        <v>27</v>
      </c>
      <c r="AR10" s="22"/>
      <c r="BE10" s="31"/>
      <c r="BS10" s="19" t="s">
        <v>6</v>
      </c>
    </row>
    <row r="11" s="1" customFormat="1" ht="18.48" customHeight="1">
      <c r="B11" s="22"/>
      <c r="E11" s="27" t="s">
        <v>28</v>
      </c>
      <c r="AK11" s="32" t="s">
        <v>29</v>
      </c>
      <c r="AN11" s="27" t="s">
        <v>1</v>
      </c>
      <c r="AR11" s="22"/>
      <c r="BE11" s="31"/>
      <c r="BS11" s="19" t="s">
        <v>6</v>
      </c>
    </row>
    <row r="12" s="1" customFormat="1" ht="6.96" customHeight="1">
      <c r="B12" s="22"/>
      <c r="AR12" s="22"/>
      <c r="BE12" s="31"/>
      <c r="BS12" s="19" t="s">
        <v>6</v>
      </c>
    </row>
    <row r="13" s="1" customFormat="1" ht="12" customHeight="1">
      <c r="B13" s="22"/>
      <c r="D13" s="32" t="s">
        <v>30</v>
      </c>
      <c r="AK13" s="32" t="s">
        <v>26</v>
      </c>
      <c r="AN13" s="34" t="s">
        <v>31</v>
      </c>
      <c r="AR13" s="22"/>
      <c r="BE13" s="31"/>
      <c r="BS13" s="19" t="s">
        <v>6</v>
      </c>
    </row>
    <row r="14">
      <c r="B14" s="22"/>
      <c r="E14" s="34" t="s">
        <v>31</v>
      </c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2" t="s">
        <v>29</v>
      </c>
      <c r="AN14" s="34" t="s">
        <v>31</v>
      </c>
      <c r="AR14" s="22"/>
      <c r="BE14" s="31"/>
      <c r="BS14" s="19" t="s">
        <v>6</v>
      </c>
    </row>
    <row r="15" s="1" customFormat="1" ht="6.96" customHeight="1">
      <c r="B15" s="22"/>
      <c r="AR15" s="22"/>
      <c r="BE15" s="31"/>
      <c r="BS15" s="19" t="s">
        <v>3</v>
      </c>
    </row>
    <row r="16" s="1" customFormat="1" ht="12" customHeight="1">
      <c r="B16" s="22"/>
      <c r="D16" s="32" t="s">
        <v>32</v>
      </c>
      <c r="AK16" s="32" t="s">
        <v>26</v>
      </c>
      <c r="AN16" s="27" t="s">
        <v>33</v>
      </c>
      <c r="AR16" s="22"/>
      <c r="BE16" s="31"/>
      <c r="BS16" s="19" t="s">
        <v>3</v>
      </c>
    </row>
    <row r="17" s="1" customFormat="1" ht="18.48" customHeight="1">
      <c r="B17" s="22"/>
      <c r="E17" s="27" t="s">
        <v>34</v>
      </c>
      <c r="AK17" s="32" t="s">
        <v>29</v>
      </c>
      <c r="AN17" s="27" t="s">
        <v>35</v>
      </c>
      <c r="AR17" s="22"/>
      <c r="BE17" s="31"/>
      <c r="BS17" s="19" t="s">
        <v>36</v>
      </c>
    </row>
    <row r="18" s="1" customFormat="1" ht="6.96" customHeight="1">
      <c r="B18" s="22"/>
      <c r="AR18" s="22"/>
      <c r="BE18" s="31"/>
      <c r="BS18" s="19" t="s">
        <v>6</v>
      </c>
    </row>
    <row r="19" s="1" customFormat="1" ht="12" customHeight="1">
      <c r="B19" s="22"/>
      <c r="D19" s="32" t="s">
        <v>37</v>
      </c>
      <c r="AK19" s="32" t="s">
        <v>26</v>
      </c>
      <c r="AN19" s="27" t="s">
        <v>1</v>
      </c>
      <c r="AR19" s="22"/>
      <c r="BE19" s="31"/>
      <c r="BS19" s="19" t="s">
        <v>6</v>
      </c>
    </row>
    <row r="20" s="1" customFormat="1" ht="18.48" customHeight="1">
      <c r="B20" s="22"/>
      <c r="E20" s="27" t="s">
        <v>38</v>
      </c>
      <c r="AK20" s="32" t="s">
        <v>29</v>
      </c>
      <c r="AN20" s="27" t="s">
        <v>1</v>
      </c>
      <c r="AR20" s="22"/>
      <c r="BE20" s="31"/>
      <c r="BS20" s="19" t="s">
        <v>36</v>
      </c>
    </row>
    <row r="21" s="1" customFormat="1" ht="6.96" customHeight="1">
      <c r="B21" s="22"/>
      <c r="AR21" s="22"/>
      <c r="BE21" s="31"/>
    </row>
    <row r="22" s="1" customFormat="1" ht="12" customHeight="1">
      <c r="B22" s="22"/>
      <c r="D22" s="32" t="s">
        <v>39</v>
      </c>
      <c r="AR22" s="22"/>
      <c r="BE22" s="31"/>
    </row>
    <row r="23" s="1" customFormat="1" ht="167.25" customHeight="1">
      <c r="B23" s="22"/>
      <c r="E23" s="36" t="s">
        <v>40</v>
      </c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R23" s="22"/>
      <c r="BE23" s="31"/>
    </row>
    <row r="24" s="1" customFormat="1" ht="6.96" customHeight="1">
      <c r="B24" s="22"/>
      <c r="AR24" s="22"/>
      <c r="BE24" s="31"/>
    </row>
    <row r="25" s="1" customFormat="1" ht="6.96" customHeight="1">
      <c r="B25" s="22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R25" s="22"/>
      <c r="BE25" s="31"/>
    </row>
    <row r="26" s="2" customFormat="1" ht="25.92" customHeight="1">
      <c r="A26" s="38"/>
      <c r="B26" s="39"/>
      <c r="C26" s="38"/>
      <c r="D26" s="40" t="s">
        <v>41</v>
      </c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2">
        <f>ROUND(AG94,2)</f>
        <v>0</v>
      </c>
      <c r="AL26" s="41"/>
      <c r="AM26" s="41"/>
      <c r="AN26" s="41"/>
      <c r="AO26" s="41"/>
      <c r="AP26" s="38"/>
      <c r="AQ26" s="38"/>
      <c r="AR26" s="39"/>
      <c r="BE26" s="31"/>
    </row>
    <row r="27" s="2" customFormat="1" ht="6.96" customHeight="1">
      <c r="A27" s="38"/>
      <c r="B27" s="39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39"/>
      <c r="BE27" s="31"/>
    </row>
    <row r="28" s="2" customFormat="1">
      <c r="A28" s="38"/>
      <c r="B28" s="39"/>
      <c r="C28" s="38"/>
      <c r="D28" s="38"/>
      <c r="E28" s="38"/>
      <c r="F28" s="38"/>
      <c r="G28" s="38"/>
      <c r="H28" s="38"/>
      <c r="I28" s="38"/>
      <c r="J28" s="38"/>
      <c r="K28" s="38"/>
      <c r="L28" s="43" t="s">
        <v>42</v>
      </c>
      <c r="M28" s="43"/>
      <c r="N28" s="43"/>
      <c r="O28" s="43"/>
      <c r="P28" s="43"/>
      <c r="Q28" s="38"/>
      <c r="R28" s="38"/>
      <c r="S28" s="38"/>
      <c r="T28" s="38"/>
      <c r="U28" s="38"/>
      <c r="V28" s="38"/>
      <c r="W28" s="43" t="s">
        <v>43</v>
      </c>
      <c r="X28" s="43"/>
      <c r="Y28" s="43"/>
      <c r="Z28" s="43"/>
      <c r="AA28" s="43"/>
      <c r="AB28" s="43"/>
      <c r="AC28" s="43"/>
      <c r="AD28" s="43"/>
      <c r="AE28" s="43"/>
      <c r="AF28" s="38"/>
      <c r="AG28" s="38"/>
      <c r="AH28" s="38"/>
      <c r="AI28" s="38"/>
      <c r="AJ28" s="38"/>
      <c r="AK28" s="43" t="s">
        <v>44</v>
      </c>
      <c r="AL28" s="43"/>
      <c r="AM28" s="43"/>
      <c r="AN28" s="43"/>
      <c r="AO28" s="43"/>
      <c r="AP28" s="38"/>
      <c r="AQ28" s="38"/>
      <c r="AR28" s="39"/>
      <c r="BE28" s="31"/>
    </row>
    <row r="29" s="3" customFormat="1" ht="14.4" customHeight="1">
      <c r="A29" s="3"/>
      <c r="B29" s="44"/>
      <c r="C29" s="3"/>
      <c r="D29" s="32" t="s">
        <v>45</v>
      </c>
      <c r="E29" s="3"/>
      <c r="F29" s="32" t="s">
        <v>46</v>
      </c>
      <c r="G29" s="3"/>
      <c r="H29" s="3"/>
      <c r="I29" s="3"/>
      <c r="J29" s="3"/>
      <c r="K29" s="3"/>
      <c r="L29" s="45">
        <v>0.20999999999999999</v>
      </c>
      <c r="M29" s="3"/>
      <c r="N29" s="3"/>
      <c r="O29" s="3"/>
      <c r="P29" s="3"/>
      <c r="Q29" s="3"/>
      <c r="R29" s="3"/>
      <c r="S29" s="3"/>
      <c r="T29" s="3"/>
      <c r="U29" s="3"/>
      <c r="V29" s="3"/>
      <c r="W29" s="46">
        <f>ROUND(AZ94, 2)</f>
        <v>0</v>
      </c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46">
        <f>ROUND(AV94, 2)</f>
        <v>0</v>
      </c>
      <c r="AL29" s="3"/>
      <c r="AM29" s="3"/>
      <c r="AN29" s="3"/>
      <c r="AO29" s="3"/>
      <c r="AP29" s="3"/>
      <c r="AQ29" s="3"/>
      <c r="AR29" s="44"/>
      <c r="BE29" s="47"/>
    </row>
    <row r="30" s="3" customFormat="1" ht="14.4" customHeight="1">
      <c r="A30" s="3"/>
      <c r="B30" s="44"/>
      <c r="C30" s="3"/>
      <c r="D30" s="3"/>
      <c r="E30" s="3"/>
      <c r="F30" s="32" t="s">
        <v>47</v>
      </c>
      <c r="G30" s="3"/>
      <c r="H30" s="3"/>
      <c r="I30" s="3"/>
      <c r="J30" s="3"/>
      <c r="K30" s="3"/>
      <c r="L30" s="45">
        <v>0.14999999999999999</v>
      </c>
      <c r="M30" s="3"/>
      <c r="N30" s="3"/>
      <c r="O30" s="3"/>
      <c r="P30" s="3"/>
      <c r="Q30" s="3"/>
      <c r="R30" s="3"/>
      <c r="S30" s="3"/>
      <c r="T30" s="3"/>
      <c r="U30" s="3"/>
      <c r="V30" s="3"/>
      <c r="W30" s="46">
        <f>ROUND(BA94, 2)</f>
        <v>0</v>
      </c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46">
        <f>ROUND(AW94, 2)</f>
        <v>0</v>
      </c>
      <c r="AL30" s="3"/>
      <c r="AM30" s="3"/>
      <c r="AN30" s="3"/>
      <c r="AO30" s="3"/>
      <c r="AP30" s="3"/>
      <c r="AQ30" s="3"/>
      <c r="AR30" s="44"/>
      <c r="BE30" s="47"/>
    </row>
    <row r="31" hidden="1" s="3" customFormat="1" ht="14.4" customHeight="1">
      <c r="A31" s="3"/>
      <c r="B31" s="44"/>
      <c r="C31" s="3"/>
      <c r="D31" s="3"/>
      <c r="E31" s="3"/>
      <c r="F31" s="32" t="s">
        <v>48</v>
      </c>
      <c r="G31" s="3"/>
      <c r="H31" s="3"/>
      <c r="I31" s="3"/>
      <c r="J31" s="3"/>
      <c r="K31" s="3"/>
      <c r="L31" s="45">
        <v>0.20999999999999999</v>
      </c>
      <c r="M31" s="3"/>
      <c r="N31" s="3"/>
      <c r="O31" s="3"/>
      <c r="P31" s="3"/>
      <c r="Q31" s="3"/>
      <c r="R31" s="3"/>
      <c r="S31" s="3"/>
      <c r="T31" s="3"/>
      <c r="U31" s="3"/>
      <c r="V31" s="3"/>
      <c r="W31" s="46">
        <f>ROUND(BB94, 2)</f>
        <v>0</v>
      </c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46">
        <v>0</v>
      </c>
      <c r="AL31" s="3"/>
      <c r="AM31" s="3"/>
      <c r="AN31" s="3"/>
      <c r="AO31" s="3"/>
      <c r="AP31" s="3"/>
      <c r="AQ31" s="3"/>
      <c r="AR31" s="44"/>
      <c r="BE31" s="47"/>
    </row>
    <row r="32" hidden="1" s="3" customFormat="1" ht="14.4" customHeight="1">
      <c r="A32" s="3"/>
      <c r="B32" s="44"/>
      <c r="C32" s="3"/>
      <c r="D32" s="3"/>
      <c r="E32" s="3"/>
      <c r="F32" s="32" t="s">
        <v>49</v>
      </c>
      <c r="G32" s="3"/>
      <c r="H32" s="3"/>
      <c r="I32" s="3"/>
      <c r="J32" s="3"/>
      <c r="K32" s="3"/>
      <c r="L32" s="45">
        <v>0.14999999999999999</v>
      </c>
      <c r="M32" s="3"/>
      <c r="N32" s="3"/>
      <c r="O32" s="3"/>
      <c r="P32" s="3"/>
      <c r="Q32" s="3"/>
      <c r="R32" s="3"/>
      <c r="S32" s="3"/>
      <c r="T32" s="3"/>
      <c r="U32" s="3"/>
      <c r="V32" s="3"/>
      <c r="W32" s="46">
        <f>ROUND(BC94, 2)</f>
        <v>0</v>
      </c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46">
        <v>0</v>
      </c>
      <c r="AL32" s="3"/>
      <c r="AM32" s="3"/>
      <c r="AN32" s="3"/>
      <c r="AO32" s="3"/>
      <c r="AP32" s="3"/>
      <c r="AQ32" s="3"/>
      <c r="AR32" s="44"/>
      <c r="BE32" s="47"/>
    </row>
    <row r="33" hidden="1" s="3" customFormat="1" ht="14.4" customHeight="1">
      <c r="A33" s="3"/>
      <c r="B33" s="44"/>
      <c r="C33" s="3"/>
      <c r="D33" s="3"/>
      <c r="E33" s="3"/>
      <c r="F33" s="32" t="s">
        <v>50</v>
      </c>
      <c r="G33" s="3"/>
      <c r="H33" s="3"/>
      <c r="I33" s="3"/>
      <c r="J33" s="3"/>
      <c r="K33" s="3"/>
      <c r="L33" s="45">
        <v>0</v>
      </c>
      <c r="M33" s="3"/>
      <c r="N33" s="3"/>
      <c r="O33" s="3"/>
      <c r="P33" s="3"/>
      <c r="Q33" s="3"/>
      <c r="R33" s="3"/>
      <c r="S33" s="3"/>
      <c r="T33" s="3"/>
      <c r="U33" s="3"/>
      <c r="V33" s="3"/>
      <c r="W33" s="46">
        <f>ROUND(BD94, 2)</f>
        <v>0</v>
      </c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46">
        <v>0</v>
      </c>
      <c r="AL33" s="3"/>
      <c r="AM33" s="3"/>
      <c r="AN33" s="3"/>
      <c r="AO33" s="3"/>
      <c r="AP33" s="3"/>
      <c r="AQ33" s="3"/>
      <c r="AR33" s="44"/>
      <c r="BE33" s="47"/>
    </row>
    <row r="34" s="2" customFormat="1" ht="6.96" customHeight="1">
      <c r="A34" s="38"/>
      <c r="B34" s="39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9"/>
      <c r="BE34" s="31"/>
    </row>
    <row r="35" s="2" customFormat="1" ht="25.92" customHeight="1">
      <c r="A35" s="38"/>
      <c r="B35" s="39"/>
      <c r="C35" s="48"/>
      <c r="D35" s="49" t="s">
        <v>51</v>
      </c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1" t="s">
        <v>52</v>
      </c>
      <c r="U35" s="50"/>
      <c r="V35" s="50"/>
      <c r="W35" s="50"/>
      <c r="X35" s="52" t="s">
        <v>53</v>
      </c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3">
        <f>SUM(AK26:AK33)</f>
        <v>0</v>
      </c>
      <c r="AL35" s="50"/>
      <c r="AM35" s="50"/>
      <c r="AN35" s="50"/>
      <c r="AO35" s="54"/>
      <c r="AP35" s="48"/>
      <c r="AQ35" s="48"/>
      <c r="AR35" s="39"/>
      <c r="BE35" s="38"/>
    </row>
    <row r="36" s="2" customFormat="1" ht="6.96" customHeight="1">
      <c r="A36" s="38"/>
      <c r="B36" s="39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9"/>
      <c r="BE36" s="38"/>
    </row>
    <row r="37" s="2" customFormat="1" ht="14.4" customHeight="1">
      <c r="A37" s="38"/>
      <c r="B37" s="39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9"/>
      <c r="BE37" s="38"/>
    </row>
    <row r="38" s="1" customFormat="1" ht="14.4" customHeight="1">
      <c r="B38" s="22"/>
      <c r="AR38" s="22"/>
    </row>
    <row r="39" s="1" customFormat="1" ht="14.4" customHeight="1">
      <c r="B39" s="22"/>
      <c r="AR39" s="22"/>
    </row>
    <row r="40" s="1" customFormat="1" ht="14.4" customHeight="1">
      <c r="B40" s="22"/>
      <c r="AR40" s="22"/>
    </row>
    <row r="41" s="1" customFormat="1" ht="14.4" customHeight="1">
      <c r="B41" s="22"/>
      <c r="AR41" s="22"/>
    </row>
    <row r="42" s="1" customFormat="1" ht="14.4" customHeight="1">
      <c r="B42" s="22"/>
      <c r="AR42" s="22"/>
    </row>
    <row r="43" s="1" customFormat="1" ht="14.4" customHeight="1">
      <c r="B43" s="22"/>
      <c r="AR43" s="22"/>
    </row>
    <row r="44" s="1" customFormat="1" ht="14.4" customHeight="1">
      <c r="B44" s="22"/>
      <c r="AR44" s="22"/>
    </row>
    <row r="45" s="1" customFormat="1" ht="14.4" customHeight="1">
      <c r="B45" s="22"/>
      <c r="AR45" s="22"/>
    </row>
    <row r="46" s="1" customFormat="1" ht="14.4" customHeight="1">
      <c r="B46" s="22"/>
      <c r="AR46" s="22"/>
    </row>
    <row r="47" s="1" customFormat="1" ht="14.4" customHeight="1">
      <c r="B47" s="22"/>
      <c r="AR47" s="22"/>
    </row>
    <row r="48" s="1" customFormat="1" ht="14.4" customHeight="1">
      <c r="B48" s="22"/>
      <c r="AR48" s="22"/>
    </row>
    <row r="49" s="2" customFormat="1" ht="14.4" customHeight="1">
      <c r="B49" s="55"/>
      <c r="D49" s="56" t="s">
        <v>54</v>
      </c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/>
      <c r="T49" s="57"/>
      <c r="U49" s="57"/>
      <c r="V49" s="57"/>
      <c r="W49" s="57"/>
      <c r="X49" s="57"/>
      <c r="Y49" s="57"/>
      <c r="Z49" s="57"/>
      <c r="AA49" s="57"/>
      <c r="AB49" s="57"/>
      <c r="AC49" s="57"/>
      <c r="AD49" s="57"/>
      <c r="AE49" s="57"/>
      <c r="AF49" s="57"/>
      <c r="AG49" s="57"/>
      <c r="AH49" s="56" t="s">
        <v>55</v>
      </c>
      <c r="AI49" s="57"/>
      <c r="AJ49" s="57"/>
      <c r="AK49" s="57"/>
      <c r="AL49" s="57"/>
      <c r="AM49" s="57"/>
      <c r="AN49" s="57"/>
      <c r="AO49" s="57"/>
      <c r="AR49" s="55"/>
    </row>
    <row r="50">
      <c r="B50" s="22"/>
      <c r="AR50" s="22"/>
    </row>
    <row r="51">
      <c r="B51" s="22"/>
      <c r="AR51" s="22"/>
    </row>
    <row r="52">
      <c r="B52" s="22"/>
      <c r="AR52" s="22"/>
    </row>
    <row r="53">
      <c r="B53" s="22"/>
      <c r="AR53" s="22"/>
    </row>
    <row r="54">
      <c r="B54" s="22"/>
      <c r="AR54" s="22"/>
    </row>
    <row r="55">
      <c r="B55" s="22"/>
      <c r="AR55" s="22"/>
    </row>
    <row r="56">
      <c r="B56" s="22"/>
      <c r="AR56" s="22"/>
    </row>
    <row r="57">
      <c r="B57" s="22"/>
      <c r="AR57" s="22"/>
    </row>
    <row r="58">
      <c r="B58" s="22"/>
      <c r="AR58" s="22"/>
    </row>
    <row r="59">
      <c r="B59" s="22"/>
      <c r="AR59" s="22"/>
    </row>
    <row r="60" s="2" customFormat="1">
      <c r="A60" s="38"/>
      <c r="B60" s="39"/>
      <c r="C60" s="38"/>
      <c r="D60" s="58" t="s">
        <v>56</v>
      </c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58" t="s">
        <v>57</v>
      </c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58" t="s">
        <v>56</v>
      </c>
      <c r="AI60" s="41"/>
      <c r="AJ60" s="41"/>
      <c r="AK60" s="41"/>
      <c r="AL60" s="41"/>
      <c r="AM60" s="58" t="s">
        <v>57</v>
      </c>
      <c r="AN60" s="41"/>
      <c r="AO60" s="41"/>
      <c r="AP60" s="38"/>
      <c r="AQ60" s="38"/>
      <c r="AR60" s="39"/>
      <c r="BE60" s="38"/>
    </row>
    <row r="61">
      <c r="B61" s="22"/>
      <c r="AR61" s="22"/>
    </row>
    <row r="62">
      <c r="B62" s="22"/>
      <c r="AR62" s="22"/>
    </row>
    <row r="63">
      <c r="B63" s="22"/>
      <c r="AR63" s="22"/>
    </row>
    <row r="64" s="2" customFormat="1">
      <c r="A64" s="38"/>
      <c r="B64" s="39"/>
      <c r="C64" s="38"/>
      <c r="D64" s="56" t="s">
        <v>58</v>
      </c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  <c r="AA64" s="59"/>
      <c r="AB64" s="59"/>
      <c r="AC64" s="59"/>
      <c r="AD64" s="59"/>
      <c r="AE64" s="59"/>
      <c r="AF64" s="59"/>
      <c r="AG64" s="59"/>
      <c r="AH64" s="56" t="s">
        <v>59</v>
      </c>
      <c r="AI64" s="59"/>
      <c r="AJ64" s="59"/>
      <c r="AK64" s="59"/>
      <c r="AL64" s="59"/>
      <c r="AM64" s="59"/>
      <c r="AN64" s="59"/>
      <c r="AO64" s="59"/>
      <c r="AP64" s="38"/>
      <c r="AQ64" s="38"/>
      <c r="AR64" s="39"/>
      <c r="BE64" s="38"/>
    </row>
    <row r="65">
      <c r="B65" s="22"/>
      <c r="AR65" s="22"/>
    </row>
    <row r="66">
      <c r="B66" s="22"/>
      <c r="AR66" s="22"/>
    </row>
    <row r="67">
      <c r="B67" s="22"/>
      <c r="AR67" s="22"/>
    </row>
    <row r="68">
      <c r="B68" s="22"/>
      <c r="AR68" s="22"/>
    </row>
    <row r="69">
      <c r="B69" s="22"/>
      <c r="AR69" s="22"/>
    </row>
    <row r="70">
      <c r="B70" s="22"/>
      <c r="AR70" s="22"/>
    </row>
    <row r="71">
      <c r="B71" s="22"/>
      <c r="AR71" s="22"/>
    </row>
    <row r="72">
      <c r="B72" s="22"/>
      <c r="AR72" s="22"/>
    </row>
    <row r="73">
      <c r="B73" s="22"/>
      <c r="AR73" s="22"/>
    </row>
    <row r="74">
      <c r="B74" s="22"/>
      <c r="AR74" s="22"/>
    </row>
    <row r="75" s="2" customFormat="1">
      <c r="A75" s="38"/>
      <c r="B75" s="39"/>
      <c r="C75" s="38"/>
      <c r="D75" s="58" t="s">
        <v>56</v>
      </c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58" t="s">
        <v>57</v>
      </c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58" t="s">
        <v>56</v>
      </c>
      <c r="AI75" s="41"/>
      <c r="AJ75" s="41"/>
      <c r="AK75" s="41"/>
      <c r="AL75" s="41"/>
      <c r="AM75" s="58" t="s">
        <v>57</v>
      </c>
      <c r="AN75" s="41"/>
      <c r="AO75" s="41"/>
      <c r="AP75" s="38"/>
      <c r="AQ75" s="38"/>
      <c r="AR75" s="39"/>
      <c r="BE75" s="38"/>
    </row>
    <row r="76" s="2" customFormat="1">
      <c r="A76" s="38"/>
      <c r="B76" s="39"/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/>
      <c r="AG76" s="38"/>
      <c r="AH76" s="38"/>
      <c r="AI76" s="38"/>
      <c r="AJ76" s="38"/>
      <c r="AK76" s="38"/>
      <c r="AL76" s="38"/>
      <c r="AM76" s="38"/>
      <c r="AN76" s="38"/>
      <c r="AO76" s="38"/>
      <c r="AP76" s="38"/>
      <c r="AQ76" s="38"/>
      <c r="AR76" s="39"/>
      <c r="BE76" s="38"/>
    </row>
    <row r="77" s="2" customFormat="1" ht="6.96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61"/>
      <c r="M77" s="61"/>
      <c r="N77" s="61"/>
      <c r="O77" s="61"/>
      <c r="P77" s="61"/>
      <c r="Q77" s="61"/>
      <c r="R77" s="61"/>
      <c r="S77" s="61"/>
      <c r="T77" s="61"/>
      <c r="U77" s="61"/>
      <c r="V77" s="61"/>
      <c r="W77" s="61"/>
      <c r="X77" s="61"/>
      <c r="Y77" s="61"/>
      <c r="Z77" s="61"/>
      <c r="AA77" s="61"/>
      <c r="AB77" s="61"/>
      <c r="AC77" s="61"/>
      <c r="AD77" s="61"/>
      <c r="AE77" s="61"/>
      <c r="AF77" s="61"/>
      <c r="AG77" s="61"/>
      <c r="AH77" s="61"/>
      <c r="AI77" s="61"/>
      <c r="AJ77" s="61"/>
      <c r="AK77" s="61"/>
      <c r="AL77" s="61"/>
      <c r="AM77" s="61"/>
      <c r="AN77" s="61"/>
      <c r="AO77" s="61"/>
      <c r="AP77" s="61"/>
      <c r="AQ77" s="61"/>
      <c r="AR77" s="39"/>
      <c r="B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63"/>
      <c r="M81" s="63"/>
      <c r="N81" s="63"/>
      <c r="O81" s="63"/>
      <c r="P81" s="63"/>
      <c r="Q81" s="63"/>
      <c r="R81" s="63"/>
      <c r="S81" s="63"/>
      <c r="T81" s="63"/>
      <c r="U81" s="63"/>
      <c r="V81" s="63"/>
      <c r="W81" s="63"/>
      <c r="X81" s="63"/>
      <c r="Y81" s="63"/>
      <c r="Z81" s="63"/>
      <c r="AA81" s="63"/>
      <c r="AB81" s="63"/>
      <c r="AC81" s="63"/>
      <c r="AD81" s="63"/>
      <c r="AE81" s="63"/>
      <c r="AF81" s="63"/>
      <c r="AG81" s="63"/>
      <c r="AH81" s="63"/>
      <c r="AI81" s="63"/>
      <c r="AJ81" s="63"/>
      <c r="AK81" s="63"/>
      <c r="AL81" s="63"/>
      <c r="AM81" s="63"/>
      <c r="AN81" s="63"/>
      <c r="AO81" s="63"/>
      <c r="AP81" s="63"/>
      <c r="AQ81" s="63"/>
      <c r="AR81" s="39"/>
      <c r="BE81" s="38"/>
    </row>
    <row r="82" s="2" customFormat="1" ht="24.96" customHeight="1">
      <c r="A82" s="38"/>
      <c r="B82" s="39"/>
      <c r="C82" s="23" t="s">
        <v>60</v>
      </c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F82" s="38"/>
      <c r="AG82" s="38"/>
      <c r="AH82" s="38"/>
      <c r="AI82" s="38"/>
      <c r="AJ82" s="38"/>
      <c r="AK82" s="38"/>
      <c r="AL82" s="38"/>
      <c r="AM82" s="38"/>
      <c r="AN82" s="38"/>
      <c r="AO82" s="38"/>
      <c r="AP82" s="38"/>
      <c r="AQ82" s="38"/>
      <c r="AR82" s="39"/>
      <c r="B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  <c r="AF83" s="38"/>
      <c r="AG83" s="38"/>
      <c r="AH83" s="38"/>
      <c r="AI83" s="38"/>
      <c r="AJ83" s="38"/>
      <c r="AK83" s="38"/>
      <c r="AL83" s="38"/>
      <c r="AM83" s="38"/>
      <c r="AN83" s="38"/>
      <c r="AO83" s="38"/>
      <c r="AP83" s="38"/>
      <c r="AQ83" s="38"/>
      <c r="AR83" s="39"/>
      <c r="BE83" s="38"/>
    </row>
    <row r="84" s="4" customFormat="1" ht="12" customHeight="1">
      <c r="A84" s="4"/>
      <c r="B84" s="64"/>
      <c r="C84" s="32" t="s">
        <v>13</v>
      </c>
      <c r="D84" s="4"/>
      <c r="E84" s="4"/>
      <c r="F84" s="4"/>
      <c r="G84" s="4"/>
      <c r="H84" s="4"/>
      <c r="I84" s="4"/>
      <c r="J84" s="4"/>
      <c r="K84" s="4"/>
      <c r="L84" s="4" t="str">
        <f>K5</f>
        <v>17-104</v>
      </c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64"/>
      <c r="BE84" s="4"/>
    </row>
    <row r="85" s="5" customFormat="1" ht="36.96" customHeight="1">
      <c r="A85" s="5"/>
      <c r="B85" s="65"/>
      <c r="C85" s="66" t="s">
        <v>16</v>
      </c>
      <c r="D85" s="5"/>
      <c r="E85" s="5"/>
      <c r="F85" s="5"/>
      <c r="G85" s="5"/>
      <c r="H85" s="5"/>
      <c r="I85" s="5"/>
      <c r="J85" s="5"/>
      <c r="K85" s="5"/>
      <c r="L85" s="67" t="str">
        <f>K6</f>
        <v>Úspora energií administrativní budovy v areálu KSÚSV v Pelhřimově</v>
      </c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65"/>
      <c r="BE85" s="5"/>
    </row>
    <row r="86" s="2" customFormat="1" ht="6.96" customHeight="1">
      <c r="A86" s="38"/>
      <c r="B86" s="39"/>
      <c r="C86" s="38"/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9"/>
      <c r="BE86" s="38"/>
    </row>
    <row r="87" s="2" customFormat="1" ht="12" customHeight="1">
      <c r="A87" s="38"/>
      <c r="B87" s="39"/>
      <c r="C87" s="32" t="s">
        <v>21</v>
      </c>
      <c r="D87" s="38"/>
      <c r="E87" s="38"/>
      <c r="F87" s="38"/>
      <c r="G87" s="38"/>
      <c r="H87" s="38"/>
      <c r="I87" s="38"/>
      <c r="J87" s="38"/>
      <c r="K87" s="38"/>
      <c r="L87" s="68" t="str">
        <f>IF(K8="","",K8)</f>
        <v xml:space="preserve">Pelhřimov, ul. Myslotínská, areál KSUSV </v>
      </c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F87" s="38"/>
      <c r="AG87" s="38"/>
      <c r="AH87" s="38"/>
      <c r="AI87" s="32" t="s">
        <v>23</v>
      </c>
      <c r="AJ87" s="38"/>
      <c r="AK87" s="38"/>
      <c r="AL87" s="38"/>
      <c r="AM87" s="69" t="str">
        <f>IF(AN8= "","",AN8)</f>
        <v>6. 2. 2018</v>
      </c>
      <c r="AN87" s="69"/>
      <c r="AO87" s="38"/>
      <c r="AP87" s="38"/>
      <c r="AQ87" s="38"/>
      <c r="AR87" s="39"/>
      <c r="BE87" s="38"/>
    </row>
    <row r="88" s="2" customFormat="1" ht="6.96" customHeight="1">
      <c r="A88" s="38"/>
      <c r="B88" s="39"/>
      <c r="C88" s="38"/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/>
      <c r="AG88" s="38"/>
      <c r="AH88" s="38"/>
      <c r="AI88" s="38"/>
      <c r="AJ88" s="38"/>
      <c r="AK88" s="38"/>
      <c r="AL88" s="38"/>
      <c r="AM88" s="38"/>
      <c r="AN88" s="38"/>
      <c r="AO88" s="38"/>
      <c r="AP88" s="38"/>
      <c r="AQ88" s="38"/>
      <c r="AR88" s="39"/>
      <c r="BE88" s="38"/>
    </row>
    <row r="89" s="2" customFormat="1" ht="25.65" customHeight="1">
      <c r="A89" s="38"/>
      <c r="B89" s="39"/>
      <c r="C89" s="32" t="s">
        <v>25</v>
      </c>
      <c r="D89" s="38"/>
      <c r="E89" s="38"/>
      <c r="F89" s="38"/>
      <c r="G89" s="38"/>
      <c r="H89" s="38"/>
      <c r="I89" s="38"/>
      <c r="J89" s="38"/>
      <c r="K89" s="38"/>
      <c r="L89" s="4" t="str">
        <f>IF(E11= "","",E11)</f>
        <v>Krajská správa a údržba silnic Vysočiny, p.o.</v>
      </c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F89" s="38"/>
      <c r="AG89" s="38"/>
      <c r="AH89" s="38"/>
      <c r="AI89" s="32" t="s">
        <v>32</v>
      </c>
      <c r="AJ89" s="38"/>
      <c r="AK89" s="38"/>
      <c r="AL89" s="38"/>
      <c r="AM89" s="70" t="str">
        <f>IF(E17="","",E17)</f>
        <v>PROJEKT CENTRUM NOVA s.r.o.</v>
      </c>
      <c r="AN89" s="4"/>
      <c r="AO89" s="4"/>
      <c r="AP89" s="4"/>
      <c r="AQ89" s="38"/>
      <c r="AR89" s="39"/>
      <c r="AS89" s="71" t="s">
        <v>61</v>
      </c>
      <c r="AT89" s="72"/>
      <c r="AU89" s="73"/>
      <c r="AV89" s="73"/>
      <c r="AW89" s="73"/>
      <c r="AX89" s="73"/>
      <c r="AY89" s="73"/>
      <c r="AZ89" s="73"/>
      <c r="BA89" s="73"/>
      <c r="BB89" s="73"/>
      <c r="BC89" s="73"/>
      <c r="BD89" s="74"/>
      <c r="BE89" s="38"/>
    </row>
    <row r="90" s="2" customFormat="1" ht="15.15" customHeight="1">
      <c r="A90" s="38"/>
      <c r="B90" s="39"/>
      <c r="C90" s="32" t="s">
        <v>30</v>
      </c>
      <c r="D90" s="38"/>
      <c r="E90" s="38"/>
      <c r="F90" s="38"/>
      <c r="G90" s="38"/>
      <c r="H90" s="38"/>
      <c r="I90" s="38"/>
      <c r="J90" s="38"/>
      <c r="K90" s="38"/>
      <c r="L90" s="4" t="str">
        <f>IF(E14= "Vyplň údaj","",E14)</f>
        <v/>
      </c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F90" s="38"/>
      <c r="AG90" s="38"/>
      <c r="AH90" s="38"/>
      <c r="AI90" s="32" t="s">
        <v>37</v>
      </c>
      <c r="AJ90" s="38"/>
      <c r="AK90" s="38"/>
      <c r="AL90" s="38"/>
      <c r="AM90" s="70" t="str">
        <f>IF(E20="","",E20)</f>
        <v xml:space="preserve"> </v>
      </c>
      <c r="AN90" s="4"/>
      <c r="AO90" s="4"/>
      <c r="AP90" s="4"/>
      <c r="AQ90" s="38"/>
      <c r="AR90" s="39"/>
      <c r="AS90" s="75"/>
      <c r="AT90" s="76"/>
      <c r="AU90" s="77"/>
      <c r="AV90" s="77"/>
      <c r="AW90" s="77"/>
      <c r="AX90" s="77"/>
      <c r="AY90" s="77"/>
      <c r="AZ90" s="77"/>
      <c r="BA90" s="77"/>
      <c r="BB90" s="77"/>
      <c r="BC90" s="77"/>
      <c r="BD90" s="78"/>
      <c r="BE90" s="38"/>
    </row>
    <row r="91" s="2" customFormat="1" ht="10.8" customHeight="1">
      <c r="A91" s="38"/>
      <c r="B91" s="39"/>
      <c r="C91" s="38"/>
      <c r="D91" s="38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F91" s="38"/>
      <c r="AG91" s="38"/>
      <c r="AH91" s="38"/>
      <c r="AI91" s="38"/>
      <c r="AJ91" s="38"/>
      <c r="AK91" s="38"/>
      <c r="AL91" s="38"/>
      <c r="AM91" s="38"/>
      <c r="AN91" s="38"/>
      <c r="AO91" s="38"/>
      <c r="AP91" s="38"/>
      <c r="AQ91" s="38"/>
      <c r="AR91" s="39"/>
      <c r="AS91" s="75"/>
      <c r="AT91" s="76"/>
      <c r="AU91" s="77"/>
      <c r="AV91" s="77"/>
      <c r="AW91" s="77"/>
      <c r="AX91" s="77"/>
      <c r="AY91" s="77"/>
      <c r="AZ91" s="77"/>
      <c r="BA91" s="77"/>
      <c r="BB91" s="77"/>
      <c r="BC91" s="77"/>
      <c r="BD91" s="78"/>
      <c r="BE91" s="38"/>
    </row>
    <row r="92" s="2" customFormat="1" ht="29.28" customHeight="1">
      <c r="A92" s="38"/>
      <c r="B92" s="39"/>
      <c r="C92" s="79" t="s">
        <v>62</v>
      </c>
      <c r="D92" s="80"/>
      <c r="E92" s="80"/>
      <c r="F92" s="80"/>
      <c r="G92" s="80"/>
      <c r="H92" s="81"/>
      <c r="I92" s="82" t="s">
        <v>63</v>
      </c>
      <c r="J92" s="80"/>
      <c r="K92" s="80"/>
      <c r="L92" s="80"/>
      <c r="M92" s="80"/>
      <c r="N92" s="80"/>
      <c r="O92" s="80"/>
      <c r="P92" s="80"/>
      <c r="Q92" s="80"/>
      <c r="R92" s="80"/>
      <c r="S92" s="80"/>
      <c r="T92" s="80"/>
      <c r="U92" s="80"/>
      <c r="V92" s="80"/>
      <c r="W92" s="80"/>
      <c r="X92" s="80"/>
      <c r="Y92" s="80"/>
      <c r="Z92" s="80"/>
      <c r="AA92" s="80"/>
      <c r="AB92" s="80"/>
      <c r="AC92" s="80"/>
      <c r="AD92" s="80"/>
      <c r="AE92" s="80"/>
      <c r="AF92" s="80"/>
      <c r="AG92" s="83" t="s">
        <v>64</v>
      </c>
      <c r="AH92" s="80"/>
      <c r="AI92" s="80"/>
      <c r="AJ92" s="80"/>
      <c r="AK92" s="80"/>
      <c r="AL92" s="80"/>
      <c r="AM92" s="80"/>
      <c r="AN92" s="82" t="s">
        <v>65</v>
      </c>
      <c r="AO92" s="80"/>
      <c r="AP92" s="84"/>
      <c r="AQ92" s="85" t="s">
        <v>66</v>
      </c>
      <c r="AR92" s="39"/>
      <c r="AS92" s="86" t="s">
        <v>67</v>
      </c>
      <c r="AT92" s="87" t="s">
        <v>68</v>
      </c>
      <c r="AU92" s="87" t="s">
        <v>69</v>
      </c>
      <c r="AV92" s="87" t="s">
        <v>70</v>
      </c>
      <c r="AW92" s="87" t="s">
        <v>71</v>
      </c>
      <c r="AX92" s="87" t="s">
        <v>72</v>
      </c>
      <c r="AY92" s="87" t="s">
        <v>73</v>
      </c>
      <c r="AZ92" s="87" t="s">
        <v>74</v>
      </c>
      <c r="BA92" s="87" t="s">
        <v>75</v>
      </c>
      <c r="BB92" s="87" t="s">
        <v>76</v>
      </c>
      <c r="BC92" s="87" t="s">
        <v>77</v>
      </c>
      <c r="BD92" s="88" t="s">
        <v>78</v>
      </c>
      <c r="BE92" s="38"/>
    </row>
    <row r="93" s="2" customFormat="1" ht="10.8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F93" s="38"/>
      <c r="AG93" s="38"/>
      <c r="AH93" s="38"/>
      <c r="AI93" s="38"/>
      <c r="AJ93" s="38"/>
      <c r="AK93" s="38"/>
      <c r="AL93" s="38"/>
      <c r="AM93" s="38"/>
      <c r="AN93" s="38"/>
      <c r="AO93" s="38"/>
      <c r="AP93" s="38"/>
      <c r="AQ93" s="38"/>
      <c r="AR93" s="39"/>
      <c r="AS93" s="89"/>
      <c r="AT93" s="90"/>
      <c r="AU93" s="90"/>
      <c r="AV93" s="90"/>
      <c r="AW93" s="90"/>
      <c r="AX93" s="90"/>
      <c r="AY93" s="90"/>
      <c r="AZ93" s="90"/>
      <c r="BA93" s="90"/>
      <c r="BB93" s="90"/>
      <c r="BC93" s="90"/>
      <c r="BD93" s="91"/>
      <c r="BE93" s="38"/>
    </row>
    <row r="94" s="6" customFormat="1" ht="32.4" customHeight="1">
      <c r="A94" s="6"/>
      <c r="B94" s="92"/>
      <c r="C94" s="93" t="s">
        <v>79</v>
      </c>
      <c r="D94" s="94"/>
      <c r="E94" s="94"/>
      <c r="F94" s="94"/>
      <c r="G94" s="94"/>
      <c r="H94" s="94"/>
      <c r="I94" s="94"/>
      <c r="J94" s="94"/>
      <c r="K94" s="94"/>
      <c r="L94" s="94"/>
      <c r="M94" s="94"/>
      <c r="N94" s="94"/>
      <c r="O94" s="94"/>
      <c r="P94" s="94"/>
      <c r="Q94" s="94"/>
      <c r="R94" s="94"/>
      <c r="S94" s="94"/>
      <c r="T94" s="94"/>
      <c r="U94" s="94"/>
      <c r="V94" s="94"/>
      <c r="W94" s="94"/>
      <c r="X94" s="94"/>
      <c r="Y94" s="94"/>
      <c r="Z94" s="94"/>
      <c r="AA94" s="94"/>
      <c r="AB94" s="94"/>
      <c r="AC94" s="94"/>
      <c r="AD94" s="94"/>
      <c r="AE94" s="94"/>
      <c r="AF94" s="94"/>
      <c r="AG94" s="95">
        <f>ROUND(AG95+AG97,2)</f>
        <v>0</v>
      </c>
      <c r="AH94" s="95"/>
      <c r="AI94" s="95"/>
      <c r="AJ94" s="95"/>
      <c r="AK94" s="95"/>
      <c r="AL94" s="95"/>
      <c r="AM94" s="95"/>
      <c r="AN94" s="96">
        <f>SUM(AG94,AT94)</f>
        <v>0</v>
      </c>
      <c r="AO94" s="96"/>
      <c r="AP94" s="96"/>
      <c r="AQ94" s="97" t="s">
        <v>1</v>
      </c>
      <c r="AR94" s="92"/>
      <c r="AS94" s="98">
        <f>ROUND(AS95+AS97,2)</f>
        <v>0</v>
      </c>
      <c r="AT94" s="99">
        <f>ROUND(SUM(AV94:AW94),2)</f>
        <v>0</v>
      </c>
      <c r="AU94" s="100">
        <f>ROUND(AU95+AU97,5)</f>
        <v>0</v>
      </c>
      <c r="AV94" s="99">
        <f>ROUND(AZ94*L29,2)</f>
        <v>0</v>
      </c>
      <c r="AW94" s="99">
        <f>ROUND(BA94*L30,2)</f>
        <v>0</v>
      </c>
      <c r="AX94" s="99">
        <f>ROUND(BB94*L29,2)</f>
        <v>0</v>
      </c>
      <c r="AY94" s="99">
        <f>ROUND(BC94*L30,2)</f>
        <v>0</v>
      </c>
      <c r="AZ94" s="99">
        <f>ROUND(AZ95+AZ97,2)</f>
        <v>0</v>
      </c>
      <c r="BA94" s="99">
        <f>ROUND(BA95+BA97,2)</f>
        <v>0</v>
      </c>
      <c r="BB94" s="99">
        <f>ROUND(BB95+BB97,2)</f>
        <v>0</v>
      </c>
      <c r="BC94" s="99">
        <f>ROUND(BC95+BC97,2)</f>
        <v>0</v>
      </c>
      <c r="BD94" s="101">
        <f>ROUND(BD95+BD97,2)</f>
        <v>0</v>
      </c>
      <c r="BE94" s="6"/>
      <c r="BS94" s="102" t="s">
        <v>80</v>
      </c>
      <c r="BT94" s="102" t="s">
        <v>81</v>
      </c>
      <c r="BU94" s="103" t="s">
        <v>82</v>
      </c>
      <c r="BV94" s="102" t="s">
        <v>83</v>
      </c>
      <c r="BW94" s="102" t="s">
        <v>4</v>
      </c>
      <c r="BX94" s="102" t="s">
        <v>84</v>
      </c>
      <c r="CL94" s="102" t="s">
        <v>19</v>
      </c>
    </row>
    <row r="95" s="7" customFormat="1" ht="16.5" customHeight="1">
      <c r="A95" s="7"/>
      <c r="B95" s="104"/>
      <c r="C95" s="105"/>
      <c r="D95" s="106" t="s">
        <v>85</v>
      </c>
      <c r="E95" s="106"/>
      <c r="F95" s="106"/>
      <c r="G95" s="106"/>
      <c r="H95" s="106"/>
      <c r="I95" s="107"/>
      <c r="J95" s="106" t="s">
        <v>86</v>
      </c>
      <c r="K95" s="106"/>
      <c r="L95" s="106"/>
      <c r="M95" s="106"/>
      <c r="N95" s="106"/>
      <c r="O95" s="106"/>
      <c r="P95" s="106"/>
      <c r="Q95" s="106"/>
      <c r="R95" s="106"/>
      <c r="S95" s="106"/>
      <c r="T95" s="106"/>
      <c r="U95" s="106"/>
      <c r="V95" s="106"/>
      <c r="W95" s="106"/>
      <c r="X95" s="106"/>
      <c r="Y95" s="106"/>
      <c r="Z95" s="106"/>
      <c r="AA95" s="106"/>
      <c r="AB95" s="106"/>
      <c r="AC95" s="106"/>
      <c r="AD95" s="106"/>
      <c r="AE95" s="106"/>
      <c r="AF95" s="106"/>
      <c r="AG95" s="108">
        <f>ROUND(AG96,2)</f>
        <v>0</v>
      </c>
      <c r="AH95" s="107"/>
      <c r="AI95" s="107"/>
      <c r="AJ95" s="107"/>
      <c r="AK95" s="107"/>
      <c r="AL95" s="107"/>
      <c r="AM95" s="107"/>
      <c r="AN95" s="109">
        <f>SUM(AG95,AT95)</f>
        <v>0</v>
      </c>
      <c r="AO95" s="107"/>
      <c r="AP95" s="107"/>
      <c r="AQ95" s="110" t="s">
        <v>87</v>
      </c>
      <c r="AR95" s="104"/>
      <c r="AS95" s="111">
        <f>ROUND(AS96,2)</f>
        <v>0</v>
      </c>
      <c r="AT95" s="112">
        <f>ROUND(SUM(AV95:AW95),2)</f>
        <v>0</v>
      </c>
      <c r="AU95" s="113">
        <f>ROUND(AU96,5)</f>
        <v>0</v>
      </c>
      <c r="AV95" s="112">
        <f>ROUND(AZ95*L29,2)</f>
        <v>0</v>
      </c>
      <c r="AW95" s="112">
        <f>ROUND(BA95*L30,2)</f>
        <v>0</v>
      </c>
      <c r="AX95" s="112">
        <f>ROUND(BB95*L29,2)</f>
        <v>0</v>
      </c>
      <c r="AY95" s="112">
        <f>ROUND(BC95*L30,2)</f>
        <v>0</v>
      </c>
      <c r="AZ95" s="112">
        <f>ROUND(AZ96,2)</f>
        <v>0</v>
      </c>
      <c r="BA95" s="112">
        <f>ROUND(BA96,2)</f>
        <v>0</v>
      </c>
      <c r="BB95" s="112">
        <f>ROUND(BB96,2)</f>
        <v>0</v>
      </c>
      <c r="BC95" s="112">
        <f>ROUND(BC96,2)</f>
        <v>0</v>
      </c>
      <c r="BD95" s="114">
        <f>ROUND(BD96,2)</f>
        <v>0</v>
      </c>
      <c r="BE95" s="7"/>
      <c r="BS95" s="115" t="s">
        <v>80</v>
      </c>
      <c r="BT95" s="115" t="s">
        <v>88</v>
      </c>
      <c r="BU95" s="115" t="s">
        <v>82</v>
      </c>
      <c r="BV95" s="115" t="s">
        <v>83</v>
      </c>
      <c r="BW95" s="115" t="s">
        <v>89</v>
      </c>
      <c r="BX95" s="115" t="s">
        <v>4</v>
      </c>
      <c r="CL95" s="115" t="s">
        <v>19</v>
      </c>
      <c r="CM95" s="115" t="s">
        <v>90</v>
      </c>
    </row>
    <row r="96" s="4" customFormat="1" ht="16.5" customHeight="1">
      <c r="A96" s="116" t="s">
        <v>91</v>
      </c>
      <c r="B96" s="64"/>
      <c r="C96" s="10"/>
      <c r="D96" s="10"/>
      <c r="E96" s="117" t="s">
        <v>85</v>
      </c>
      <c r="F96" s="117"/>
      <c r="G96" s="117"/>
      <c r="H96" s="117"/>
      <c r="I96" s="117"/>
      <c r="J96" s="10"/>
      <c r="K96" s="117" t="s">
        <v>86</v>
      </c>
      <c r="L96" s="117"/>
      <c r="M96" s="117"/>
      <c r="N96" s="117"/>
      <c r="O96" s="117"/>
      <c r="P96" s="117"/>
      <c r="Q96" s="117"/>
      <c r="R96" s="117"/>
      <c r="S96" s="117"/>
      <c r="T96" s="117"/>
      <c r="U96" s="117"/>
      <c r="V96" s="117"/>
      <c r="W96" s="117"/>
      <c r="X96" s="117"/>
      <c r="Y96" s="117"/>
      <c r="Z96" s="117"/>
      <c r="AA96" s="117"/>
      <c r="AB96" s="117"/>
      <c r="AC96" s="117"/>
      <c r="AD96" s="117"/>
      <c r="AE96" s="117"/>
      <c r="AF96" s="117"/>
      <c r="AG96" s="118">
        <f>'VRN - Vedlejší a ostatní ...'!J32</f>
        <v>0</v>
      </c>
      <c r="AH96" s="10"/>
      <c r="AI96" s="10"/>
      <c r="AJ96" s="10"/>
      <c r="AK96" s="10"/>
      <c r="AL96" s="10"/>
      <c r="AM96" s="10"/>
      <c r="AN96" s="118">
        <f>SUM(AG96,AT96)</f>
        <v>0</v>
      </c>
      <c r="AO96" s="10"/>
      <c r="AP96" s="10"/>
      <c r="AQ96" s="119" t="s">
        <v>92</v>
      </c>
      <c r="AR96" s="64"/>
      <c r="AS96" s="120">
        <v>0</v>
      </c>
      <c r="AT96" s="121">
        <f>ROUND(SUM(AV96:AW96),2)</f>
        <v>0</v>
      </c>
      <c r="AU96" s="122">
        <f>'VRN - Vedlejší a ostatní ...'!P122</f>
        <v>0</v>
      </c>
      <c r="AV96" s="121">
        <f>'VRN - Vedlejší a ostatní ...'!J35</f>
        <v>0</v>
      </c>
      <c r="AW96" s="121">
        <f>'VRN - Vedlejší a ostatní ...'!J36</f>
        <v>0</v>
      </c>
      <c r="AX96" s="121">
        <f>'VRN - Vedlejší a ostatní ...'!J37</f>
        <v>0</v>
      </c>
      <c r="AY96" s="121">
        <f>'VRN - Vedlejší a ostatní ...'!J38</f>
        <v>0</v>
      </c>
      <c r="AZ96" s="121">
        <f>'VRN - Vedlejší a ostatní ...'!F35</f>
        <v>0</v>
      </c>
      <c r="BA96" s="121">
        <f>'VRN - Vedlejší a ostatní ...'!F36</f>
        <v>0</v>
      </c>
      <c r="BB96" s="121">
        <f>'VRN - Vedlejší a ostatní ...'!F37</f>
        <v>0</v>
      </c>
      <c r="BC96" s="121">
        <f>'VRN - Vedlejší a ostatní ...'!F38</f>
        <v>0</v>
      </c>
      <c r="BD96" s="123">
        <f>'VRN - Vedlejší a ostatní ...'!F39</f>
        <v>0</v>
      </c>
      <c r="BE96" s="4"/>
      <c r="BT96" s="27" t="s">
        <v>90</v>
      </c>
      <c r="BV96" s="27" t="s">
        <v>83</v>
      </c>
      <c r="BW96" s="27" t="s">
        <v>93</v>
      </c>
      <c r="BX96" s="27" t="s">
        <v>89</v>
      </c>
      <c r="CL96" s="27" t="s">
        <v>19</v>
      </c>
    </row>
    <row r="97" s="7" customFormat="1" ht="16.5" customHeight="1">
      <c r="A97" s="7"/>
      <c r="B97" s="104"/>
      <c r="C97" s="105"/>
      <c r="D97" s="106" t="s">
        <v>94</v>
      </c>
      <c r="E97" s="106"/>
      <c r="F97" s="106"/>
      <c r="G97" s="106"/>
      <c r="H97" s="106"/>
      <c r="I97" s="107"/>
      <c r="J97" s="106" t="s">
        <v>95</v>
      </c>
      <c r="K97" s="106"/>
      <c r="L97" s="106"/>
      <c r="M97" s="106"/>
      <c r="N97" s="106"/>
      <c r="O97" s="106"/>
      <c r="P97" s="106"/>
      <c r="Q97" s="106"/>
      <c r="R97" s="106"/>
      <c r="S97" s="106"/>
      <c r="T97" s="106"/>
      <c r="U97" s="106"/>
      <c r="V97" s="106"/>
      <c r="W97" s="106"/>
      <c r="X97" s="106"/>
      <c r="Y97" s="106"/>
      <c r="Z97" s="106"/>
      <c r="AA97" s="106"/>
      <c r="AB97" s="106"/>
      <c r="AC97" s="106"/>
      <c r="AD97" s="106"/>
      <c r="AE97" s="106"/>
      <c r="AF97" s="106"/>
      <c r="AG97" s="108">
        <f>ROUND(SUM(AG98:AG102),2)</f>
        <v>0</v>
      </c>
      <c r="AH97" s="107"/>
      <c r="AI97" s="107"/>
      <c r="AJ97" s="107"/>
      <c r="AK97" s="107"/>
      <c r="AL97" s="107"/>
      <c r="AM97" s="107"/>
      <c r="AN97" s="109">
        <f>SUM(AG97,AT97)</f>
        <v>0</v>
      </c>
      <c r="AO97" s="107"/>
      <c r="AP97" s="107"/>
      <c r="AQ97" s="110" t="s">
        <v>96</v>
      </c>
      <c r="AR97" s="104"/>
      <c r="AS97" s="111">
        <f>ROUND(SUM(AS98:AS102),2)</f>
        <v>0</v>
      </c>
      <c r="AT97" s="112">
        <f>ROUND(SUM(AV97:AW97),2)</f>
        <v>0</v>
      </c>
      <c r="AU97" s="113">
        <f>ROUND(SUM(AU98:AU102),5)</f>
        <v>0</v>
      </c>
      <c r="AV97" s="112">
        <f>ROUND(AZ97*L29,2)</f>
        <v>0</v>
      </c>
      <c r="AW97" s="112">
        <f>ROUND(BA97*L30,2)</f>
        <v>0</v>
      </c>
      <c r="AX97" s="112">
        <f>ROUND(BB97*L29,2)</f>
        <v>0</v>
      </c>
      <c r="AY97" s="112">
        <f>ROUND(BC97*L30,2)</f>
        <v>0</v>
      </c>
      <c r="AZ97" s="112">
        <f>ROUND(SUM(AZ98:AZ102),2)</f>
        <v>0</v>
      </c>
      <c r="BA97" s="112">
        <f>ROUND(SUM(BA98:BA102),2)</f>
        <v>0</v>
      </c>
      <c r="BB97" s="112">
        <f>ROUND(SUM(BB98:BB102),2)</f>
        <v>0</v>
      </c>
      <c r="BC97" s="112">
        <f>ROUND(SUM(BC98:BC102),2)</f>
        <v>0</v>
      </c>
      <c r="BD97" s="114">
        <f>ROUND(SUM(BD98:BD102),2)</f>
        <v>0</v>
      </c>
      <c r="BE97" s="7"/>
      <c r="BS97" s="115" t="s">
        <v>80</v>
      </c>
      <c r="BT97" s="115" t="s">
        <v>88</v>
      </c>
      <c r="BU97" s="115" t="s">
        <v>82</v>
      </c>
      <c r="BV97" s="115" t="s">
        <v>83</v>
      </c>
      <c r="BW97" s="115" t="s">
        <v>97</v>
      </c>
      <c r="BX97" s="115" t="s">
        <v>4</v>
      </c>
      <c r="CL97" s="115" t="s">
        <v>19</v>
      </c>
      <c r="CM97" s="115" t="s">
        <v>90</v>
      </c>
    </row>
    <row r="98" s="4" customFormat="1" ht="16.5" customHeight="1">
      <c r="A98" s="116" t="s">
        <v>91</v>
      </c>
      <c r="B98" s="64"/>
      <c r="C98" s="10"/>
      <c r="D98" s="10"/>
      <c r="E98" s="117" t="s">
        <v>98</v>
      </c>
      <c r="F98" s="117"/>
      <c r="G98" s="117"/>
      <c r="H98" s="117"/>
      <c r="I98" s="117"/>
      <c r="J98" s="10"/>
      <c r="K98" s="117" t="s">
        <v>99</v>
      </c>
      <c r="L98" s="117"/>
      <c r="M98" s="117"/>
      <c r="N98" s="117"/>
      <c r="O98" s="117"/>
      <c r="P98" s="117"/>
      <c r="Q98" s="117"/>
      <c r="R98" s="117"/>
      <c r="S98" s="117"/>
      <c r="T98" s="117"/>
      <c r="U98" s="117"/>
      <c r="V98" s="117"/>
      <c r="W98" s="117"/>
      <c r="X98" s="117"/>
      <c r="Y98" s="117"/>
      <c r="Z98" s="117"/>
      <c r="AA98" s="117"/>
      <c r="AB98" s="117"/>
      <c r="AC98" s="117"/>
      <c r="AD98" s="117"/>
      <c r="AE98" s="117"/>
      <c r="AF98" s="117"/>
      <c r="AG98" s="118">
        <f>'01_01 - Architektonicko-s...'!J32</f>
        <v>0</v>
      </c>
      <c r="AH98" s="10"/>
      <c r="AI98" s="10"/>
      <c r="AJ98" s="10"/>
      <c r="AK98" s="10"/>
      <c r="AL98" s="10"/>
      <c r="AM98" s="10"/>
      <c r="AN98" s="118">
        <f>SUM(AG98,AT98)</f>
        <v>0</v>
      </c>
      <c r="AO98" s="10"/>
      <c r="AP98" s="10"/>
      <c r="AQ98" s="119" t="s">
        <v>92</v>
      </c>
      <c r="AR98" s="64"/>
      <c r="AS98" s="120">
        <v>0</v>
      </c>
      <c r="AT98" s="121">
        <f>ROUND(SUM(AV98:AW98),2)</f>
        <v>0</v>
      </c>
      <c r="AU98" s="122">
        <f>'01_01 - Architektonicko-s...'!P148</f>
        <v>0</v>
      </c>
      <c r="AV98" s="121">
        <f>'01_01 - Architektonicko-s...'!J35</f>
        <v>0</v>
      </c>
      <c r="AW98" s="121">
        <f>'01_01 - Architektonicko-s...'!J36</f>
        <v>0</v>
      </c>
      <c r="AX98" s="121">
        <f>'01_01 - Architektonicko-s...'!J37</f>
        <v>0</v>
      </c>
      <c r="AY98" s="121">
        <f>'01_01 - Architektonicko-s...'!J38</f>
        <v>0</v>
      </c>
      <c r="AZ98" s="121">
        <f>'01_01 - Architektonicko-s...'!F35</f>
        <v>0</v>
      </c>
      <c r="BA98" s="121">
        <f>'01_01 - Architektonicko-s...'!F36</f>
        <v>0</v>
      </c>
      <c r="BB98" s="121">
        <f>'01_01 - Architektonicko-s...'!F37</f>
        <v>0</v>
      </c>
      <c r="BC98" s="121">
        <f>'01_01 - Architektonicko-s...'!F38</f>
        <v>0</v>
      </c>
      <c r="BD98" s="123">
        <f>'01_01 - Architektonicko-s...'!F39</f>
        <v>0</v>
      </c>
      <c r="BE98" s="4"/>
      <c r="BT98" s="27" t="s">
        <v>90</v>
      </c>
      <c r="BV98" s="27" t="s">
        <v>83</v>
      </c>
      <c r="BW98" s="27" t="s">
        <v>100</v>
      </c>
      <c r="BX98" s="27" t="s">
        <v>97</v>
      </c>
      <c r="CL98" s="27" t="s">
        <v>19</v>
      </c>
    </row>
    <row r="99" s="4" customFormat="1" ht="16.5" customHeight="1">
      <c r="A99" s="116" t="s">
        <v>91</v>
      </c>
      <c r="B99" s="64"/>
      <c r="C99" s="10"/>
      <c r="D99" s="10"/>
      <c r="E99" s="117" t="s">
        <v>101</v>
      </c>
      <c r="F99" s="117"/>
      <c r="G99" s="117"/>
      <c r="H99" s="117"/>
      <c r="I99" s="117"/>
      <c r="J99" s="10"/>
      <c r="K99" s="117" t="s">
        <v>102</v>
      </c>
      <c r="L99" s="117"/>
      <c r="M99" s="117"/>
      <c r="N99" s="117"/>
      <c r="O99" s="117"/>
      <c r="P99" s="117"/>
      <c r="Q99" s="117"/>
      <c r="R99" s="117"/>
      <c r="S99" s="117"/>
      <c r="T99" s="117"/>
      <c r="U99" s="117"/>
      <c r="V99" s="117"/>
      <c r="W99" s="117"/>
      <c r="X99" s="117"/>
      <c r="Y99" s="117"/>
      <c r="Z99" s="117"/>
      <c r="AA99" s="117"/>
      <c r="AB99" s="117"/>
      <c r="AC99" s="117"/>
      <c r="AD99" s="117"/>
      <c r="AE99" s="117"/>
      <c r="AF99" s="117"/>
      <c r="AG99" s="118">
        <f>'01_A1 - Zařízení pro vytá...'!J32</f>
        <v>0</v>
      </c>
      <c r="AH99" s="10"/>
      <c r="AI99" s="10"/>
      <c r="AJ99" s="10"/>
      <c r="AK99" s="10"/>
      <c r="AL99" s="10"/>
      <c r="AM99" s="10"/>
      <c r="AN99" s="118">
        <f>SUM(AG99,AT99)</f>
        <v>0</v>
      </c>
      <c r="AO99" s="10"/>
      <c r="AP99" s="10"/>
      <c r="AQ99" s="119" t="s">
        <v>92</v>
      </c>
      <c r="AR99" s="64"/>
      <c r="AS99" s="120">
        <v>0</v>
      </c>
      <c r="AT99" s="121">
        <f>ROUND(SUM(AV99:AW99),2)</f>
        <v>0</v>
      </c>
      <c r="AU99" s="122">
        <f>'01_A1 - Zařízení pro vytá...'!P128</f>
        <v>0</v>
      </c>
      <c r="AV99" s="121">
        <f>'01_A1 - Zařízení pro vytá...'!J35</f>
        <v>0</v>
      </c>
      <c r="AW99" s="121">
        <f>'01_A1 - Zařízení pro vytá...'!J36</f>
        <v>0</v>
      </c>
      <c r="AX99" s="121">
        <f>'01_A1 - Zařízení pro vytá...'!J37</f>
        <v>0</v>
      </c>
      <c r="AY99" s="121">
        <f>'01_A1 - Zařízení pro vytá...'!J38</f>
        <v>0</v>
      </c>
      <c r="AZ99" s="121">
        <f>'01_A1 - Zařízení pro vytá...'!F35</f>
        <v>0</v>
      </c>
      <c r="BA99" s="121">
        <f>'01_A1 - Zařízení pro vytá...'!F36</f>
        <v>0</v>
      </c>
      <c r="BB99" s="121">
        <f>'01_A1 - Zařízení pro vytá...'!F37</f>
        <v>0</v>
      </c>
      <c r="BC99" s="121">
        <f>'01_A1 - Zařízení pro vytá...'!F38</f>
        <v>0</v>
      </c>
      <c r="BD99" s="123">
        <f>'01_A1 - Zařízení pro vytá...'!F39</f>
        <v>0</v>
      </c>
      <c r="BE99" s="4"/>
      <c r="BT99" s="27" t="s">
        <v>90</v>
      </c>
      <c r="BV99" s="27" t="s">
        <v>83</v>
      </c>
      <c r="BW99" s="27" t="s">
        <v>103</v>
      </c>
      <c r="BX99" s="27" t="s">
        <v>97</v>
      </c>
      <c r="CL99" s="27" t="s">
        <v>19</v>
      </c>
    </row>
    <row r="100" s="4" customFormat="1" ht="23.25" customHeight="1">
      <c r="A100" s="116" t="s">
        <v>91</v>
      </c>
      <c r="B100" s="64"/>
      <c r="C100" s="10"/>
      <c r="D100" s="10"/>
      <c r="E100" s="117" t="s">
        <v>104</v>
      </c>
      <c r="F100" s="117"/>
      <c r="G100" s="117"/>
      <c r="H100" s="117"/>
      <c r="I100" s="117"/>
      <c r="J100" s="10"/>
      <c r="K100" s="117" t="s">
        <v>105</v>
      </c>
      <c r="L100" s="117"/>
      <c r="M100" s="117"/>
      <c r="N100" s="117"/>
      <c r="O100" s="117"/>
      <c r="P100" s="117"/>
      <c r="Q100" s="117"/>
      <c r="R100" s="117"/>
      <c r="S100" s="117"/>
      <c r="T100" s="117"/>
      <c r="U100" s="117"/>
      <c r="V100" s="117"/>
      <c r="W100" s="117"/>
      <c r="X100" s="117"/>
      <c r="Y100" s="117"/>
      <c r="Z100" s="117"/>
      <c r="AA100" s="117"/>
      <c r="AB100" s="117"/>
      <c r="AC100" s="117"/>
      <c r="AD100" s="117"/>
      <c r="AE100" s="117"/>
      <c r="AF100" s="117"/>
      <c r="AG100" s="118">
        <f>'01_A2 - Zařízení pro vytá...'!J32</f>
        <v>0</v>
      </c>
      <c r="AH100" s="10"/>
      <c r="AI100" s="10"/>
      <c r="AJ100" s="10"/>
      <c r="AK100" s="10"/>
      <c r="AL100" s="10"/>
      <c r="AM100" s="10"/>
      <c r="AN100" s="118">
        <f>SUM(AG100,AT100)</f>
        <v>0</v>
      </c>
      <c r="AO100" s="10"/>
      <c r="AP100" s="10"/>
      <c r="AQ100" s="119" t="s">
        <v>92</v>
      </c>
      <c r="AR100" s="64"/>
      <c r="AS100" s="120">
        <v>0</v>
      </c>
      <c r="AT100" s="121">
        <f>ROUND(SUM(AV100:AW100),2)</f>
        <v>0</v>
      </c>
      <c r="AU100" s="122">
        <f>'01_A2 - Zařízení pro vytá...'!P124</f>
        <v>0</v>
      </c>
      <c r="AV100" s="121">
        <f>'01_A2 - Zařízení pro vytá...'!J35</f>
        <v>0</v>
      </c>
      <c r="AW100" s="121">
        <f>'01_A2 - Zařízení pro vytá...'!J36</f>
        <v>0</v>
      </c>
      <c r="AX100" s="121">
        <f>'01_A2 - Zařízení pro vytá...'!J37</f>
        <v>0</v>
      </c>
      <c r="AY100" s="121">
        <f>'01_A2 - Zařízení pro vytá...'!J38</f>
        <v>0</v>
      </c>
      <c r="AZ100" s="121">
        <f>'01_A2 - Zařízení pro vytá...'!F35</f>
        <v>0</v>
      </c>
      <c r="BA100" s="121">
        <f>'01_A2 - Zařízení pro vytá...'!F36</f>
        <v>0</v>
      </c>
      <c r="BB100" s="121">
        <f>'01_A2 - Zařízení pro vytá...'!F37</f>
        <v>0</v>
      </c>
      <c r="BC100" s="121">
        <f>'01_A2 - Zařízení pro vytá...'!F38</f>
        <v>0</v>
      </c>
      <c r="BD100" s="123">
        <f>'01_A2 - Zařízení pro vytá...'!F39</f>
        <v>0</v>
      </c>
      <c r="BE100" s="4"/>
      <c r="BT100" s="27" t="s">
        <v>90</v>
      </c>
      <c r="BV100" s="27" t="s">
        <v>83</v>
      </c>
      <c r="BW100" s="27" t="s">
        <v>106</v>
      </c>
      <c r="BX100" s="27" t="s">
        <v>97</v>
      </c>
      <c r="CL100" s="27" t="s">
        <v>19</v>
      </c>
    </row>
    <row r="101" s="4" customFormat="1" ht="16.5" customHeight="1">
      <c r="A101" s="116" t="s">
        <v>91</v>
      </c>
      <c r="B101" s="64"/>
      <c r="C101" s="10"/>
      <c r="D101" s="10"/>
      <c r="E101" s="117" t="s">
        <v>107</v>
      </c>
      <c r="F101" s="117"/>
      <c r="G101" s="117"/>
      <c r="H101" s="117"/>
      <c r="I101" s="117"/>
      <c r="J101" s="10"/>
      <c r="K101" s="117" t="s">
        <v>108</v>
      </c>
      <c r="L101" s="117"/>
      <c r="M101" s="117"/>
      <c r="N101" s="117"/>
      <c r="O101" s="117"/>
      <c r="P101" s="117"/>
      <c r="Q101" s="117"/>
      <c r="R101" s="117"/>
      <c r="S101" s="117"/>
      <c r="T101" s="117"/>
      <c r="U101" s="117"/>
      <c r="V101" s="117"/>
      <c r="W101" s="117"/>
      <c r="X101" s="117"/>
      <c r="Y101" s="117"/>
      <c r="Z101" s="117"/>
      <c r="AA101" s="117"/>
      <c r="AB101" s="117"/>
      <c r="AC101" s="117"/>
      <c r="AD101" s="117"/>
      <c r="AE101" s="117"/>
      <c r="AF101" s="117"/>
      <c r="AG101" s="118">
        <f>'01_D1 - Zařízení silnopro...'!J32</f>
        <v>0</v>
      </c>
      <c r="AH101" s="10"/>
      <c r="AI101" s="10"/>
      <c r="AJ101" s="10"/>
      <c r="AK101" s="10"/>
      <c r="AL101" s="10"/>
      <c r="AM101" s="10"/>
      <c r="AN101" s="118">
        <f>SUM(AG101,AT101)</f>
        <v>0</v>
      </c>
      <c r="AO101" s="10"/>
      <c r="AP101" s="10"/>
      <c r="AQ101" s="119" t="s">
        <v>92</v>
      </c>
      <c r="AR101" s="64"/>
      <c r="AS101" s="120">
        <v>0</v>
      </c>
      <c r="AT101" s="121">
        <f>ROUND(SUM(AV101:AW101),2)</f>
        <v>0</v>
      </c>
      <c r="AU101" s="122">
        <f>'01_D1 - Zařízení silnopro...'!P123</f>
        <v>0</v>
      </c>
      <c r="AV101" s="121">
        <f>'01_D1 - Zařízení silnopro...'!J35</f>
        <v>0</v>
      </c>
      <c r="AW101" s="121">
        <f>'01_D1 - Zařízení silnopro...'!J36</f>
        <v>0</v>
      </c>
      <c r="AX101" s="121">
        <f>'01_D1 - Zařízení silnopro...'!J37</f>
        <v>0</v>
      </c>
      <c r="AY101" s="121">
        <f>'01_D1 - Zařízení silnopro...'!J38</f>
        <v>0</v>
      </c>
      <c r="AZ101" s="121">
        <f>'01_D1 - Zařízení silnopro...'!F35</f>
        <v>0</v>
      </c>
      <c r="BA101" s="121">
        <f>'01_D1 - Zařízení silnopro...'!F36</f>
        <v>0</v>
      </c>
      <c r="BB101" s="121">
        <f>'01_D1 - Zařízení silnopro...'!F37</f>
        <v>0</v>
      </c>
      <c r="BC101" s="121">
        <f>'01_D1 - Zařízení silnopro...'!F38</f>
        <v>0</v>
      </c>
      <c r="BD101" s="123">
        <f>'01_D1 - Zařízení silnopro...'!F39</f>
        <v>0</v>
      </c>
      <c r="BE101" s="4"/>
      <c r="BT101" s="27" t="s">
        <v>90</v>
      </c>
      <c r="BV101" s="27" t="s">
        <v>83</v>
      </c>
      <c r="BW101" s="27" t="s">
        <v>109</v>
      </c>
      <c r="BX101" s="27" t="s">
        <v>97</v>
      </c>
      <c r="CL101" s="27" t="s">
        <v>19</v>
      </c>
    </row>
    <row r="102" s="4" customFormat="1" ht="16.5" customHeight="1">
      <c r="A102" s="116" t="s">
        <v>91</v>
      </c>
      <c r="B102" s="64"/>
      <c r="C102" s="10"/>
      <c r="D102" s="10"/>
      <c r="E102" s="117" t="s">
        <v>110</v>
      </c>
      <c r="F102" s="117"/>
      <c r="G102" s="117"/>
      <c r="H102" s="117"/>
      <c r="I102" s="117"/>
      <c r="J102" s="10"/>
      <c r="K102" s="117" t="s">
        <v>111</v>
      </c>
      <c r="L102" s="117"/>
      <c r="M102" s="117"/>
      <c r="N102" s="117"/>
      <c r="O102" s="117"/>
      <c r="P102" s="117"/>
      <c r="Q102" s="117"/>
      <c r="R102" s="117"/>
      <c r="S102" s="117"/>
      <c r="T102" s="117"/>
      <c r="U102" s="117"/>
      <c r="V102" s="117"/>
      <c r="W102" s="117"/>
      <c r="X102" s="117"/>
      <c r="Y102" s="117"/>
      <c r="Z102" s="117"/>
      <c r="AA102" s="117"/>
      <c r="AB102" s="117"/>
      <c r="AC102" s="117"/>
      <c r="AD102" s="117"/>
      <c r="AE102" s="117"/>
      <c r="AF102" s="117"/>
      <c r="AG102" s="118">
        <f>'01_D2 - Bleskosvod'!J32</f>
        <v>0</v>
      </c>
      <c r="AH102" s="10"/>
      <c r="AI102" s="10"/>
      <c r="AJ102" s="10"/>
      <c r="AK102" s="10"/>
      <c r="AL102" s="10"/>
      <c r="AM102" s="10"/>
      <c r="AN102" s="118">
        <f>SUM(AG102,AT102)</f>
        <v>0</v>
      </c>
      <c r="AO102" s="10"/>
      <c r="AP102" s="10"/>
      <c r="AQ102" s="119" t="s">
        <v>92</v>
      </c>
      <c r="AR102" s="64"/>
      <c r="AS102" s="124">
        <v>0</v>
      </c>
      <c r="AT102" s="125">
        <f>ROUND(SUM(AV102:AW102),2)</f>
        <v>0</v>
      </c>
      <c r="AU102" s="126">
        <f>'01_D2 - Bleskosvod'!P124</f>
        <v>0</v>
      </c>
      <c r="AV102" s="125">
        <f>'01_D2 - Bleskosvod'!J35</f>
        <v>0</v>
      </c>
      <c r="AW102" s="125">
        <f>'01_D2 - Bleskosvod'!J36</f>
        <v>0</v>
      </c>
      <c r="AX102" s="125">
        <f>'01_D2 - Bleskosvod'!J37</f>
        <v>0</v>
      </c>
      <c r="AY102" s="125">
        <f>'01_D2 - Bleskosvod'!J38</f>
        <v>0</v>
      </c>
      <c r="AZ102" s="125">
        <f>'01_D2 - Bleskosvod'!F35</f>
        <v>0</v>
      </c>
      <c r="BA102" s="125">
        <f>'01_D2 - Bleskosvod'!F36</f>
        <v>0</v>
      </c>
      <c r="BB102" s="125">
        <f>'01_D2 - Bleskosvod'!F37</f>
        <v>0</v>
      </c>
      <c r="BC102" s="125">
        <f>'01_D2 - Bleskosvod'!F38</f>
        <v>0</v>
      </c>
      <c r="BD102" s="127">
        <f>'01_D2 - Bleskosvod'!F39</f>
        <v>0</v>
      </c>
      <c r="BE102" s="4"/>
      <c r="BT102" s="27" t="s">
        <v>90</v>
      </c>
      <c r="BV102" s="27" t="s">
        <v>83</v>
      </c>
      <c r="BW102" s="27" t="s">
        <v>112</v>
      </c>
      <c r="BX102" s="27" t="s">
        <v>97</v>
      </c>
      <c r="CL102" s="27" t="s">
        <v>113</v>
      </c>
    </row>
    <row r="103" s="2" customFormat="1" ht="30" customHeight="1">
      <c r="A103" s="38"/>
      <c r="B103" s="39"/>
      <c r="C103" s="38"/>
      <c r="D103" s="38"/>
      <c r="E103" s="38"/>
      <c r="F103" s="38"/>
      <c r="G103" s="38"/>
      <c r="H103" s="38"/>
      <c r="I103" s="38"/>
      <c r="J103" s="38"/>
      <c r="K103" s="38"/>
      <c r="L103" s="38"/>
      <c r="M103" s="38"/>
      <c r="N103" s="38"/>
      <c r="O103" s="38"/>
      <c r="P103" s="38"/>
      <c r="Q103" s="38"/>
      <c r="R103" s="38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  <c r="AF103" s="38"/>
      <c r="AG103" s="38"/>
      <c r="AH103" s="38"/>
      <c r="AI103" s="38"/>
      <c r="AJ103" s="38"/>
      <c r="AK103" s="38"/>
      <c r="AL103" s="38"/>
      <c r="AM103" s="38"/>
      <c r="AN103" s="38"/>
      <c r="AO103" s="38"/>
      <c r="AP103" s="38"/>
      <c r="AQ103" s="38"/>
      <c r="AR103" s="39"/>
      <c r="AS103" s="38"/>
      <c r="AT103" s="38"/>
      <c r="AU103" s="38"/>
      <c r="AV103" s="38"/>
      <c r="AW103" s="38"/>
      <c r="AX103" s="38"/>
      <c r="AY103" s="38"/>
      <c r="AZ103" s="38"/>
      <c r="BA103" s="38"/>
      <c r="BB103" s="38"/>
      <c r="BC103" s="38"/>
      <c r="BD103" s="38"/>
      <c r="BE103" s="38"/>
    </row>
    <row r="104" s="2" customFormat="1" ht="6.96" customHeight="1">
      <c r="A104" s="38"/>
      <c r="B104" s="60"/>
      <c r="C104" s="61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1"/>
      <c r="P104" s="61"/>
      <c r="Q104" s="61"/>
      <c r="R104" s="61"/>
      <c r="S104" s="61"/>
      <c r="T104" s="61"/>
      <c r="U104" s="61"/>
      <c r="V104" s="61"/>
      <c r="W104" s="61"/>
      <c r="X104" s="61"/>
      <c r="Y104" s="61"/>
      <c r="Z104" s="61"/>
      <c r="AA104" s="61"/>
      <c r="AB104" s="61"/>
      <c r="AC104" s="61"/>
      <c r="AD104" s="61"/>
      <c r="AE104" s="61"/>
      <c r="AF104" s="61"/>
      <c r="AG104" s="61"/>
      <c r="AH104" s="61"/>
      <c r="AI104" s="61"/>
      <c r="AJ104" s="61"/>
      <c r="AK104" s="61"/>
      <c r="AL104" s="61"/>
      <c r="AM104" s="61"/>
      <c r="AN104" s="61"/>
      <c r="AO104" s="61"/>
      <c r="AP104" s="61"/>
      <c r="AQ104" s="61"/>
      <c r="AR104" s="39"/>
      <c r="AS104" s="38"/>
      <c r="AT104" s="38"/>
      <c r="AU104" s="38"/>
      <c r="AV104" s="38"/>
      <c r="AW104" s="38"/>
      <c r="AX104" s="38"/>
      <c r="AY104" s="38"/>
      <c r="AZ104" s="38"/>
      <c r="BA104" s="38"/>
      <c r="BB104" s="38"/>
      <c r="BC104" s="38"/>
      <c r="BD104" s="38"/>
      <c r="BE104" s="38"/>
    </row>
  </sheetData>
  <mergeCells count="70">
    <mergeCell ref="L85:AO85"/>
    <mergeCell ref="AM87:AN87"/>
    <mergeCell ref="AM89:AP89"/>
    <mergeCell ref="AS89:AT91"/>
    <mergeCell ref="AM90:AP90"/>
    <mergeCell ref="C92:G92"/>
    <mergeCell ref="AG92:AM92"/>
    <mergeCell ref="AN92:AP92"/>
    <mergeCell ref="I92:AF92"/>
    <mergeCell ref="AN95:AP95"/>
    <mergeCell ref="D95:H95"/>
    <mergeCell ref="J95:AF95"/>
    <mergeCell ref="AG95:AM95"/>
    <mergeCell ref="K96:AF96"/>
    <mergeCell ref="AN96:AP96"/>
    <mergeCell ref="AG96:AM96"/>
    <mergeCell ref="E96:I96"/>
    <mergeCell ref="D97:H97"/>
    <mergeCell ref="J97:AF97"/>
    <mergeCell ref="AN97:AP97"/>
    <mergeCell ref="AG97:AM97"/>
    <mergeCell ref="AG98:AM98"/>
    <mergeCell ref="AN98:AP98"/>
    <mergeCell ref="E98:I98"/>
    <mergeCell ref="K98:AF98"/>
    <mergeCell ref="AN99:AP99"/>
    <mergeCell ref="AG99:AM99"/>
    <mergeCell ref="E99:I99"/>
    <mergeCell ref="K99:AF99"/>
    <mergeCell ref="AN100:AP100"/>
    <mergeCell ref="AG100:AM100"/>
    <mergeCell ref="E100:I100"/>
    <mergeCell ref="K100:AF100"/>
    <mergeCell ref="AN101:AP101"/>
    <mergeCell ref="AG101:AM101"/>
    <mergeCell ref="E101:I101"/>
    <mergeCell ref="K101:AF101"/>
    <mergeCell ref="AN102:AP102"/>
    <mergeCell ref="AG102:AM102"/>
    <mergeCell ref="E102:I102"/>
    <mergeCell ref="K102:AF102"/>
    <mergeCell ref="AG94:AM94"/>
    <mergeCell ref="AN94:AP94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AK29:AO29"/>
    <mergeCell ref="W29:AE29"/>
    <mergeCell ref="L29:P29"/>
    <mergeCell ref="AK30:AO30"/>
    <mergeCell ref="W30:AE30"/>
    <mergeCell ref="L30:P30"/>
    <mergeCell ref="W31:AE31"/>
    <mergeCell ref="L31:P31"/>
    <mergeCell ref="AK31:AO31"/>
    <mergeCell ref="L32:P32"/>
    <mergeCell ref="W32:AE32"/>
    <mergeCell ref="AK32:AO32"/>
    <mergeCell ref="L33:P33"/>
    <mergeCell ref="W33:AE33"/>
    <mergeCell ref="AK33:AO33"/>
    <mergeCell ref="AK35:AO35"/>
    <mergeCell ref="X35:AB35"/>
    <mergeCell ref="AR2:BE2"/>
  </mergeCells>
  <hyperlinks>
    <hyperlink ref="A96" location="'VRN - Vedlejší a ostatní ...'!C2" display="/"/>
    <hyperlink ref="A98" location="'01_01 - Architektonicko-s...'!C2" display="/"/>
    <hyperlink ref="A99" location="'01_A1 - Zařízení pro vytá...'!C2" display="/"/>
    <hyperlink ref="A100" location="'01_A2 - Zařízení pro vytá...'!C2" display="/"/>
    <hyperlink ref="A101" location="'01_D1 - Zařízení silnopro...'!C2" display="/"/>
    <hyperlink ref="A102" location="'01_D2 - Bleskosvod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93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90</v>
      </c>
    </row>
    <row r="4" s="1" customFormat="1" ht="24.96" customHeight="1">
      <c r="B4" s="22"/>
      <c r="D4" s="23" t="s">
        <v>114</v>
      </c>
      <c r="L4" s="22"/>
      <c r="M4" s="128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29" t="str">
        <f>'Rekapitulace stavby'!K6</f>
        <v>Úspora energií administrativní budovy v areálu KSÚSV v Pelhřimově</v>
      </c>
      <c r="F7" s="32"/>
      <c r="G7" s="32"/>
      <c r="H7" s="32"/>
      <c r="L7" s="22"/>
    </row>
    <row r="8" s="1" customFormat="1" ht="12" customHeight="1">
      <c r="B8" s="22"/>
      <c r="D8" s="32" t="s">
        <v>115</v>
      </c>
      <c r="L8" s="22"/>
    </row>
    <row r="9" s="2" customFormat="1" ht="16.5" customHeight="1">
      <c r="A9" s="38"/>
      <c r="B9" s="39"/>
      <c r="C9" s="38"/>
      <c r="D9" s="38"/>
      <c r="E9" s="129" t="s">
        <v>116</v>
      </c>
      <c r="F9" s="38"/>
      <c r="G9" s="38"/>
      <c r="H9" s="38"/>
      <c r="I9" s="38"/>
      <c r="J9" s="38"/>
      <c r="K9" s="38"/>
      <c r="L9" s="55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 ht="12" customHeight="1">
      <c r="A10" s="38"/>
      <c r="B10" s="39"/>
      <c r="C10" s="38"/>
      <c r="D10" s="32" t="s">
        <v>117</v>
      </c>
      <c r="E10" s="38"/>
      <c r="F10" s="38"/>
      <c r="G10" s="38"/>
      <c r="H10" s="38"/>
      <c r="I10" s="38"/>
      <c r="J10" s="38"/>
      <c r="K10" s="38"/>
      <c r="L10" s="55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6.5" customHeight="1">
      <c r="A11" s="38"/>
      <c r="B11" s="39"/>
      <c r="C11" s="38"/>
      <c r="D11" s="38"/>
      <c r="E11" s="67" t="s">
        <v>116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>
      <c r="A12" s="38"/>
      <c r="B12" s="39"/>
      <c r="C12" s="38"/>
      <c r="D12" s="38"/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2" customHeight="1">
      <c r="A13" s="38"/>
      <c r="B13" s="39"/>
      <c r="C13" s="38"/>
      <c r="D13" s="32" t="s">
        <v>18</v>
      </c>
      <c r="E13" s="38"/>
      <c r="F13" s="27" t="s">
        <v>19</v>
      </c>
      <c r="G13" s="38"/>
      <c r="H13" s="38"/>
      <c r="I13" s="32" t="s">
        <v>20</v>
      </c>
      <c r="J13" s="27" t="s">
        <v>1</v>
      </c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39"/>
      <c r="C14" s="38"/>
      <c r="D14" s="32" t="s">
        <v>21</v>
      </c>
      <c r="E14" s="38"/>
      <c r="F14" s="27" t="s">
        <v>22</v>
      </c>
      <c r="G14" s="38"/>
      <c r="H14" s="38"/>
      <c r="I14" s="32" t="s">
        <v>23</v>
      </c>
      <c r="J14" s="69" t="str">
        <f>'Rekapitulace stavby'!AN8</f>
        <v>6. 2. 2018</v>
      </c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0.8" customHeight="1">
      <c r="A15" s="38"/>
      <c r="B15" s="39"/>
      <c r="C15" s="38"/>
      <c r="D15" s="38"/>
      <c r="E15" s="38"/>
      <c r="F15" s="38"/>
      <c r="G15" s="38"/>
      <c r="H15" s="38"/>
      <c r="I15" s="38"/>
      <c r="J15" s="38"/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25</v>
      </c>
      <c r="E16" s="38"/>
      <c r="F16" s="38"/>
      <c r="G16" s="38"/>
      <c r="H16" s="38"/>
      <c r="I16" s="32" t="s">
        <v>26</v>
      </c>
      <c r="J16" s="27" t="s">
        <v>27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8" customHeight="1">
      <c r="A17" s="38"/>
      <c r="B17" s="39"/>
      <c r="C17" s="38"/>
      <c r="D17" s="38"/>
      <c r="E17" s="27" t="s">
        <v>28</v>
      </c>
      <c r="F17" s="38"/>
      <c r="G17" s="38"/>
      <c r="H17" s="38"/>
      <c r="I17" s="32" t="s">
        <v>29</v>
      </c>
      <c r="J17" s="27" t="s">
        <v>1</v>
      </c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6.96" customHeight="1">
      <c r="A18" s="38"/>
      <c r="B18" s="39"/>
      <c r="C18" s="38"/>
      <c r="D18" s="38"/>
      <c r="E18" s="38"/>
      <c r="F18" s="38"/>
      <c r="G18" s="38"/>
      <c r="H18" s="38"/>
      <c r="I18" s="38"/>
      <c r="J18" s="38"/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2" customHeight="1">
      <c r="A19" s="38"/>
      <c r="B19" s="39"/>
      <c r="C19" s="38"/>
      <c r="D19" s="32" t="s">
        <v>30</v>
      </c>
      <c r="E19" s="38"/>
      <c r="F19" s="38"/>
      <c r="G19" s="38"/>
      <c r="H19" s="38"/>
      <c r="I19" s="32" t="s">
        <v>26</v>
      </c>
      <c r="J19" s="33" t="str">
        <f>'Rekapitulace stavby'!AN13</f>
        <v>Vyplň údaj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8" customHeight="1">
      <c r="A20" s="38"/>
      <c r="B20" s="39"/>
      <c r="C20" s="38"/>
      <c r="D20" s="38"/>
      <c r="E20" s="33" t="str">
        <f>'Rekapitulace stavby'!E14</f>
        <v>Vyplň údaj</v>
      </c>
      <c r="F20" s="27"/>
      <c r="G20" s="27"/>
      <c r="H20" s="27"/>
      <c r="I20" s="32" t="s">
        <v>29</v>
      </c>
      <c r="J20" s="33" t="str">
        <f>'Rekapitulace stavby'!AN14</f>
        <v>Vyplň údaj</v>
      </c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6.96" customHeight="1">
      <c r="A21" s="38"/>
      <c r="B21" s="39"/>
      <c r="C21" s="38"/>
      <c r="D21" s="38"/>
      <c r="E21" s="38"/>
      <c r="F21" s="38"/>
      <c r="G21" s="38"/>
      <c r="H21" s="38"/>
      <c r="I21" s="38"/>
      <c r="J21" s="38"/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2" customHeight="1">
      <c r="A22" s="38"/>
      <c r="B22" s="39"/>
      <c r="C22" s="38"/>
      <c r="D22" s="32" t="s">
        <v>32</v>
      </c>
      <c r="E22" s="38"/>
      <c r="F22" s="38"/>
      <c r="G22" s="38"/>
      <c r="H22" s="38"/>
      <c r="I22" s="32" t="s">
        <v>26</v>
      </c>
      <c r="J22" s="27" t="s">
        <v>33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8" customHeight="1">
      <c r="A23" s="38"/>
      <c r="B23" s="39"/>
      <c r="C23" s="38"/>
      <c r="D23" s="38"/>
      <c r="E23" s="27" t="s">
        <v>34</v>
      </c>
      <c r="F23" s="38"/>
      <c r="G23" s="38"/>
      <c r="H23" s="38"/>
      <c r="I23" s="32" t="s">
        <v>29</v>
      </c>
      <c r="J23" s="27" t="s">
        <v>35</v>
      </c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6.96" customHeight="1">
      <c r="A24" s="38"/>
      <c r="B24" s="39"/>
      <c r="C24" s="38"/>
      <c r="D24" s="38"/>
      <c r="E24" s="38"/>
      <c r="F24" s="38"/>
      <c r="G24" s="38"/>
      <c r="H24" s="38"/>
      <c r="I24" s="38"/>
      <c r="J24" s="38"/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2" customHeight="1">
      <c r="A25" s="38"/>
      <c r="B25" s="39"/>
      <c r="C25" s="38"/>
      <c r="D25" s="32" t="s">
        <v>37</v>
      </c>
      <c r="E25" s="38"/>
      <c r="F25" s="38"/>
      <c r="G25" s="38"/>
      <c r="H25" s="38"/>
      <c r="I25" s="32" t="s">
        <v>26</v>
      </c>
      <c r="J25" s="27" t="str">
        <f>IF('Rekapitulace stavby'!AN19="","",'Rekapitulace stavby'!AN19)</f>
        <v/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8" customHeight="1">
      <c r="A26" s="38"/>
      <c r="B26" s="39"/>
      <c r="C26" s="38"/>
      <c r="D26" s="38"/>
      <c r="E26" s="27" t="str">
        <f>IF('Rekapitulace stavby'!E20="","",'Rekapitulace stavby'!E20)</f>
        <v xml:space="preserve"> </v>
      </c>
      <c r="F26" s="38"/>
      <c r="G26" s="38"/>
      <c r="H26" s="38"/>
      <c r="I26" s="32" t="s">
        <v>29</v>
      </c>
      <c r="J26" s="27" t="str">
        <f>IF('Rekapitulace stavby'!AN20="","",'Rekapitulace stavby'!AN20)</f>
        <v/>
      </c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6.96" customHeight="1">
      <c r="A27" s="38"/>
      <c r="B27" s="39"/>
      <c r="C27" s="38"/>
      <c r="D27" s="38"/>
      <c r="E27" s="38"/>
      <c r="F27" s="38"/>
      <c r="G27" s="38"/>
      <c r="H27" s="38"/>
      <c r="I27" s="38"/>
      <c r="J27" s="38"/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2" customHeight="1">
      <c r="A28" s="38"/>
      <c r="B28" s="39"/>
      <c r="C28" s="38"/>
      <c r="D28" s="32" t="s">
        <v>39</v>
      </c>
      <c r="E28" s="38"/>
      <c r="F28" s="38"/>
      <c r="G28" s="38"/>
      <c r="H28" s="38"/>
      <c r="I28" s="38"/>
      <c r="J28" s="38"/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8" customFormat="1" ht="226.5" customHeight="1">
      <c r="A29" s="130"/>
      <c r="B29" s="131"/>
      <c r="C29" s="130"/>
      <c r="D29" s="130"/>
      <c r="E29" s="36" t="s">
        <v>118</v>
      </c>
      <c r="F29" s="36"/>
      <c r="G29" s="36"/>
      <c r="H29" s="36"/>
      <c r="I29" s="130"/>
      <c r="J29" s="130"/>
      <c r="K29" s="130"/>
      <c r="L29" s="132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</row>
    <row r="30" s="2" customFormat="1" ht="6.96" customHeight="1">
      <c r="A30" s="38"/>
      <c r="B30" s="39"/>
      <c r="C30" s="38"/>
      <c r="D30" s="38"/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39"/>
      <c r="C31" s="38"/>
      <c r="D31" s="90"/>
      <c r="E31" s="90"/>
      <c r="F31" s="90"/>
      <c r="G31" s="90"/>
      <c r="H31" s="90"/>
      <c r="I31" s="90"/>
      <c r="J31" s="90"/>
      <c r="K31" s="90"/>
      <c r="L31" s="55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25.44" customHeight="1">
      <c r="A32" s="38"/>
      <c r="B32" s="39"/>
      <c r="C32" s="38"/>
      <c r="D32" s="133" t="s">
        <v>41</v>
      </c>
      <c r="E32" s="38"/>
      <c r="F32" s="38"/>
      <c r="G32" s="38"/>
      <c r="H32" s="38"/>
      <c r="I32" s="38"/>
      <c r="J32" s="96">
        <f>ROUND(J122, 2)</f>
        <v>0</v>
      </c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39"/>
      <c r="C34" s="38"/>
      <c r="D34" s="38"/>
      <c r="E34" s="38"/>
      <c r="F34" s="43" t="s">
        <v>43</v>
      </c>
      <c r="G34" s="38"/>
      <c r="H34" s="38"/>
      <c r="I34" s="43" t="s">
        <v>42</v>
      </c>
      <c r="J34" s="43" t="s">
        <v>44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14.4" customHeight="1">
      <c r="A35" s="38"/>
      <c r="B35" s="39"/>
      <c r="C35" s="38"/>
      <c r="D35" s="134" t="s">
        <v>45</v>
      </c>
      <c r="E35" s="32" t="s">
        <v>46</v>
      </c>
      <c r="F35" s="135">
        <f>ROUND((SUM(BE122:BE148)),  2)</f>
        <v>0</v>
      </c>
      <c r="G35" s="38"/>
      <c r="H35" s="38"/>
      <c r="I35" s="136">
        <v>0.20999999999999999</v>
      </c>
      <c r="J35" s="135">
        <f>ROUND(((SUM(BE122:BE148))*I35),  2)</f>
        <v>0</v>
      </c>
      <c r="K35" s="38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2" t="s">
        <v>47</v>
      </c>
      <c r="F36" s="135">
        <f>ROUND((SUM(BF122:BF148)),  2)</f>
        <v>0</v>
      </c>
      <c r="G36" s="38"/>
      <c r="H36" s="38"/>
      <c r="I36" s="136">
        <v>0.14999999999999999</v>
      </c>
      <c r="J36" s="135">
        <f>ROUND(((SUM(BF122:BF148))*I36),  2)</f>
        <v>0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39"/>
      <c r="C37" s="38"/>
      <c r="D37" s="38"/>
      <c r="E37" s="32" t="s">
        <v>48</v>
      </c>
      <c r="F37" s="135">
        <f>ROUND((SUM(BG122:BG148)),  2)</f>
        <v>0</v>
      </c>
      <c r="G37" s="38"/>
      <c r="H37" s="38"/>
      <c r="I37" s="136">
        <v>0.20999999999999999</v>
      </c>
      <c r="J37" s="135">
        <f>0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hidden="1" s="2" customFormat="1" ht="14.4" customHeight="1">
      <c r="A38" s="38"/>
      <c r="B38" s="39"/>
      <c r="C38" s="38"/>
      <c r="D38" s="38"/>
      <c r="E38" s="32" t="s">
        <v>49</v>
      </c>
      <c r="F38" s="135">
        <f>ROUND((SUM(BH122:BH148)),  2)</f>
        <v>0</v>
      </c>
      <c r="G38" s="38"/>
      <c r="H38" s="38"/>
      <c r="I38" s="136">
        <v>0.14999999999999999</v>
      </c>
      <c r="J38" s="135">
        <f>0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50</v>
      </c>
      <c r="F39" s="135">
        <f>ROUND((SUM(BI122:BI148)),  2)</f>
        <v>0</v>
      </c>
      <c r="G39" s="38"/>
      <c r="H39" s="38"/>
      <c r="I39" s="136">
        <v>0</v>
      </c>
      <c r="J39" s="135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6.96" customHeight="1">
      <c r="A40" s="38"/>
      <c r="B40" s="39"/>
      <c r="C40" s="38"/>
      <c r="D40" s="38"/>
      <c r="E40" s="38"/>
      <c r="F40" s="38"/>
      <c r="G40" s="38"/>
      <c r="H40" s="38"/>
      <c r="I40" s="38"/>
      <c r="J40" s="38"/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2" customFormat="1" ht="25.44" customHeight="1">
      <c r="A41" s="38"/>
      <c r="B41" s="39"/>
      <c r="C41" s="137"/>
      <c r="D41" s="138" t="s">
        <v>51</v>
      </c>
      <c r="E41" s="81"/>
      <c r="F41" s="81"/>
      <c r="G41" s="139" t="s">
        <v>52</v>
      </c>
      <c r="H41" s="140" t="s">
        <v>53</v>
      </c>
      <c r="I41" s="81"/>
      <c r="J41" s="141">
        <f>SUM(J32:J39)</f>
        <v>0</v>
      </c>
      <c r="K41" s="142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14.4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1" customFormat="1" ht="14.4" customHeight="1">
      <c r="B43" s="22"/>
      <c r="L43" s="22"/>
    </row>
    <row r="44" s="1" customFormat="1" ht="14.4" customHeight="1">
      <c r="B44" s="22"/>
      <c r="L44" s="22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54</v>
      </c>
      <c r="E50" s="57"/>
      <c r="F50" s="57"/>
      <c r="G50" s="56" t="s">
        <v>55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56</v>
      </c>
      <c r="E61" s="41"/>
      <c r="F61" s="143" t="s">
        <v>57</v>
      </c>
      <c r="G61" s="58" t="s">
        <v>56</v>
      </c>
      <c r="H61" s="41"/>
      <c r="I61" s="41"/>
      <c r="J61" s="144" t="s">
        <v>57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58</v>
      </c>
      <c r="E65" s="59"/>
      <c r="F65" s="59"/>
      <c r="G65" s="56" t="s">
        <v>59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56</v>
      </c>
      <c r="E76" s="41"/>
      <c r="F76" s="143" t="s">
        <v>57</v>
      </c>
      <c r="G76" s="58" t="s">
        <v>56</v>
      </c>
      <c r="H76" s="41"/>
      <c r="I76" s="41"/>
      <c r="J76" s="144" t="s">
        <v>57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119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29" t="str">
        <f>E7</f>
        <v>Úspora energií administrativní budovy v areálu KSÚSV v Pelhřimově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115</v>
      </c>
      <c r="L86" s="22"/>
    </row>
    <row r="87" s="2" customFormat="1" ht="16.5" customHeight="1">
      <c r="A87" s="38"/>
      <c r="B87" s="39"/>
      <c r="C87" s="38"/>
      <c r="D87" s="38"/>
      <c r="E87" s="129" t="s">
        <v>116</v>
      </c>
      <c r="F87" s="38"/>
      <c r="G87" s="38"/>
      <c r="H87" s="38"/>
      <c r="I87" s="38"/>
      <c r="J87" s="38"/>
      <c r="K87" s="38"/>
      <c r="L87" s="55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12" customHeight="1">
      <c r="A88" s="38"/>
      <c r="B88" s="39"/>
      <c r="C88" s="32" t="s">
        <v>117</v>
      </c>
      <c r="D88" s="38"/>
      <c r="E88" s="38"/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6.5" customHeight="1">
      <c r="A89" s="38"/>
      <c r="B89" s="39"/>
      <c r="C89" s="38"/>
      <c r="D89" s="38"/>
      <c r="E89" s="67" t="str">
        <f>E11</f>
        <v>VRN - Vedlejší a ostatní rozpočtové náklady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38"/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2" customHeight="1">
      <c r="A91" s="38"/>
      <c r="B91" s="39"/>
      <c r="C91" s="32" t="s">
        <v>21</v>
      </c>
      <c r="D91" s="38"/>
      <c r="E91" s="38"/>
      <c r="F91" s="27" t="str">
        <f>F14</f>
        <v xml:space="preserve">Pelhřimov, ul. Myslotínská, areál KSUSV </v>
      </c>
      <c r="G91" s="38"/>
      <c r="H91" s="38"/>
      <c r="I91" s="32" t="s">
        <v>23</v>
      </c>
      <c r="J91" s="69" t="str">
        <f>IF(J14="","",J14)</f>
        <v>6. 2. 2018</v>
      </c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25.65" customHeight="1">
      <c r="A93" s="38"/>
      <c r="B93" s="39"/>
      <c r="C93" s="32" t="s">
        <v>25</v>
      </c>
      <c r="D93" s="38"/>
      <c r="E93" s="38"/>
      <c r="F93" s="27" t="str">
        <f>E17</f>
        <v>Krajská správa a údržba silnic Vysočiny, p.o.</v>
      </c>
      <c r="G93" s="38"/>
      <c r="H93" s="38"/>
      <c r="I93" s="32" t="s">
        <v>32</v>
      </c>
      <c r="J93" s="36" t="str">
        <f>E23</f>
        <v>PROJEKT CENTRUM NOVA s.r.o.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15.15" customHeight="1">
      <c r="A94" s="38"/>
      <c r="B94" s="39"/>
      <c r="C94" s="32" t="s">
        <v>30</v>
      </c>
      <c r="D94" s="38"/>
      <c r="E94" s="38"/>
      <c r="F94" s="27" t="str">
        <f>IF(E20="","",E20)</f>
        <v>Vyplň údaj</v>
      </c>
      <c r="G94" s="38"/>
      <c r="H94" s="38"/>
      <c r="I94" s="32" t="s">
        <v>37</v>
      </c>
      <c r="J94" s="36" t="str">
        <f>E26</f>
        <v xml:space="preserve"> </v>
      </c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38"/>
      <c r="D95" s="38"/>
      <c r="E95" s="38"/>
      <c r="F95" s="38"/>
      <c r="G95" s="38"/>
      <c r="H95" s="38"/>
      <c r="I95" s="38"/>
      <c r="J95" s="38"/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9.28" customHeight="1">
      <c r="A96" s="38"/>
      <c r="B96" s="39"/>
      <c r="C96" s="145" t="s">
        <v>120</v>
      </c>
      <c r="D96" s="137"/>
      <c r="E96" s="137"/>
      <c r="F96" s="137"/>
      <c r="G96" s="137"/>
      <c r="H96" s="137"/>
      <c r="I96" s="137"/>
      <c r="J96" s="146" t="s">
        <v>121</v>
      </c>
      <c r="K96" s="137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2.8" customHeight="1">
      <c r="A98" s="38"/>
      <c r="B98" s="39"/>
      <c r="C98" s="147" t="s">
        <v>122</v>
      </c>
      <c r="D98" s="38"/>
      <c r="E98" s="38"/>
      <c r="F98" s="38"/>
      <c r="G98" s="38"/>
      <c r="H98" s="38"/>
      <c r="I98" s="38"/>
      <c r="J98" s="96">
        <f>J122</f>
        <v>0</v>
      </c>
      <c r="K98" s="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U98" s="19" t="s">
        <v>123</v>
      </c>
    </row>
    <row r="99" s="9" customFormat="1" ht="24.96" customHeight="1">
      <c r="A99" s="9"/>
      <c r="B99" s="148"/>
      <c r="C99" s="9"/>
      <c r="D99" s="149" t="s">
        <v>124</v>
      </c>
      <c r="E99" s="150"/>
      <c r="F99" s="150"/>
      <c r="G99" s="150"/>
      <c r="H99" s="150"/>
      <c r="I99" s="150"/>
      <c r="J99" s="151">
        <f>J123</f>
        <v>0</v>
      </c>
      <c r="K99" s="9"/>
      <c r="L99" s="148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52"/>
      <c r="C100" s="10"/>
      <c r="D100" s="153" t="s">
        <v>125</v>
      </c>
      <c r="E100" s="154"/>
      <c r="F100" s="154"/>
      <c r="G100" s="154"/>
      <c r="H100" s="154"/>
      <c r="I100" s="154"/>
      <c r="J100" s="155">
        <f>J124</f>
        <v>0</v>
      </c>
      <c r="K100" s="10"/>
      <c r="L100" s="152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2" customFormat="1" ht="21.84" customHeight="1">
      <c r="A101" s="38"/>
      <c r="B101" s="39"/>
      <c r="C101" s="38"/>
      <c r="D101" s="38"/>
      <c r="E101" s="38"/>
      <c r="F101" s="38"/>
      <c r="G101" s="38"/>
      <c r="H101" s="38"/>
      <c r="I101" s="38"/>
      <c r="J101" s="38"/>
      <c r="K101" s="38"/>
      <c r="L101" s="55"/>
      <c r="S101" s="38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8"/>
    </row>
    <row r="102" s="2" customFormat="1" ht="6.96" customHeight="1">
      <c r="A102" s="38"/>
      <c r="B102" s="60"/>
      <c r="C102" s="61"/>
      <c r="D102" s="61"/>
      <c r="E102" s="61"/>
      <c r="F102" s="61"/>
      <c r="G102" s="61"/>
      <c r="H102" s="61"/>
      <c r="I102" s="61"/>
      <c r="J102" s="61"/>
      <c r="K102" s="61"/>
      <c r="L102" s="55"/>
      <c r="S102" s="38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</row>
    <row r="106" s="2" customFormat="1" ht="6.96" customHeight="1">
      <c r="A106" s="38"/>
      <c r="B106" s="62"/>
      <c r="C106" s="63"/>
      <c r="D106" s="63"/>
      <c r="E106" s="63"/>
      <c r="F106" s="63"/>
      <c r="G106" s="63"/>
      <c r="H106" s="63"/>
      <c r="I106" s="63"/>
      <c r="J106" s="63"/>
      <c r="K106" s="63"/>
      <c r="L106" s="55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</row>
    <row r="107" s="2" customFormat="1" ht="24.96" customHeight="1">
      <c r="A107" s="38"/>
      <c r="B107" s="39"/>
      <c r="C107" s="23" t="s">
        <v>126</v>
      </c>
      <c r="D107" s="38"/>
      <c r="E107" s="38"/>
      <c r="F107" s="38"/>
      <c r="G107" s="38"/>
      <c r="H107" s="38"/>
      <c r="I107" s="38"/>
      <c r="J107" s="38"/>
      <c r="K107" s="38"/>
      <c r="L107" s="55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08" s="2" customFormat="1" ht="6.96" customHeight="1">
      <c r="A108" s="38"/>
      <c r="B108" s="39"/>
      <c r="C108" s="38"/>
      <c r="D108" s="38"/>
      <c r="E108" s="38"/>
      <c r="F108" s="38"/>
      <c r="G108" s="38"/>
      <c r="H108" s="38"/>
      <c r="I108" s="38"/>
      <c r="J108" s="38"/>
      <c r="K108" s="38"/>
      <c r="L108" s="55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12" customHeight="1">
      <c r="A109" s="38"/>
      <c r="B109" s="39"/>
      <c r="C109" s="32" t="s">
        <v>16</v>
      </c>
      <c r="D109" s="38"/>
      <c r="E109" s="38"/>
      <c r="F109" s="38"/>
      <c r="G109" s="38"/>
      <c r="H109" s="38"/>
      <c r="I109" s="38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16.5" customHeight="1">
      <c r="A110" s="38"/>
      <c r="B110" s="39"/>
      <c r="C110" s="38"/>
      <c r="D110" s="38"/>
      <c r="E110" s="129" t="str">
        <f>E7</f>
        <v>Úspora energií administrativní budovy v areálu KSÚSV v Pelhřimově</v>
      </c>
      <c r="F110" s="32"/>
      <c r="G110" s="32"/>
      <c r="H110" s="32"/>
      <c r="I110" s="38"/>
      <c r="J110" s="38"/>
      <c r="K110" s="38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1" customFormat="1" ht="12" customHeight="1">
      <c r="B111" s="22"/>
      <c r="C111" s="32" t="s">
        <v>115</v>
      </c>
      <c r="L111" s="22"/>
    </row>
    <row r="112" s="2" customFormat="1" ht="16.5" customHeight="1">
      <c r="A112" s="38"/>
      <c r="B112" s="39"/>
      <c r="C112" s="38"/>
      <c r="D112" s="38"/>
      <c r="E112" s="129" t="s">
        <v>116</v>
      </c>
      <c r="F112" s="38"/>
      <c r="G112" s="38"/>
      <c r="H112" s="38"/>
      <c r="I112" s="38"/>
      <c r="J112" s="38"/>
      <c r="K112" s="38"/>
      <c r="L112" s="55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12" customHeight="1">
      <c r="A113" s="38"/>
      <c r="B113" s="39"/>
      <c r="C113" s="32" t="s">
        <v>117</v>
      </c>
      <c r="D113" s="38"/>
      <c r="E113" s="38"/>
      <c r="F113" s="38"/>
      <c r="G113" s="38"/>
      <c r="H113" s="38"/>
      <c r="I113" s="38"/>
      <c r="J113" s="38"/>
      <c r="K113" s="38"/>
      <c r="L113" s="55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16.5" customHeight="1">
      <c r="A114" s="38"/>
      <c r="B114" s="39"/>
      <c r="C114" s="38"/>
      <c r="D114" s="38"/>
      <c r="E114" s="67" t="str">
        <f>E11</f>
        <v>VRN - Vedlejší a ostatní rozpočtové náklady</v>
      </c>
      <c r="F114" s="38"/>
      <c r="G114" s="38"/>
      <c r="H114" s="38"/>
      <c r="I114" s="38"/>
      <c r="J114" s="38"/>
      <c r="K114" s="38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6.96" customHeight="1">
      <c r="A115" s="38"/>
      <c r="B115" s="39"/>
      <c r="C115" s="38"/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2" customHeight="1">
      <c r="A116" s="38"/>
      <c r="B116" s="39"/>
      <c r="C116" s="32" t="s">
        <v>21</v>
      </c>
      <c r="D116" s="38"/>
      <c r="E116" s="38"/>
      <c r="F116" s="27" t="str">
        <f>F14</f>
        <v xml:space="preserve">Pelhřimov, ul. Myslotínská, areál KSUSV </v>
      </c>
      <c r="G116" s="38"/>
      <c r="H116" s="38"/>
      <c r="I116" s="32" t="s">
        <v>23</v>
      </c>
      <c r="J116" s="69" t="str">
        <f>IF(J14="","",J14)</f>
        <v>6. 2. 2018</v>
      </c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6.96" customHeight="1">
      <c r="A117" s="38"/>
      <c r="B117" s="39"/>
      <c r="C117" s="38"/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25.65" customHeight="1">
      <c r="A118" s="38"/>
      <c r="B118" s="39"/>
      <c r="C118" s="32" t="s">
        <v>25</v>
      </c>
      <c r="D118" s="38"/>
      <c r="E118" s="38"/>
      <c r="F118" s="27" t="str">
        <f>E17</f>
        <v>Krajská správa a údržba silnic Vysočiny, p.o.</v>
      </c>
      <c r="G118" s="38"/>
      <c r="H118" s="38"/>
      <c r="I118" s="32" t="s">
        <v>32</v>
      </c>
      <c r="J118" s="36" t="str">
        <f>E23</f>
        <v>PROJEKT CENTRUM NOVA s.r.o.</v>
      </c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5.15" customHeight="1">
      <c r="A119" s="38"/>
      <c r="B119" s="39"/>
      <c r="C119" s="32" t="s">
        <v>30</v>
      </c>
      <c r="D119" s="38"/>
      <c r="E119" s="38"/>
      <c r="F119" s="27" t="str">
        <f>IF(E20="","",E20)</f>
        <v>Vyplň údaj</v>
      </c>
      <c r="G119" s="38"/>
      <c r="H119" s="38"/>
      <c r="I119" s="32" t="s">
        <v>37</v>
      </c>
      <c r="J119" s="36" t="str">
        <f>E26</f>
        <v xml:space="preserve"> </v>
      </c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0.32" customHeight="1">
      <c r="A120" s="38"/>
      <c r="B120" s="39"/>
      <c r="C120" s="38"/>
      <c r="D120" s="38"/>
      <c r="E120" s="38"/>
      <c r="F120" s="38"/>
      <c r="G120" s="38"/>
      <c r="H120" s="38"/>
      <c r="I120" s="38"/>
      <c r="J120" s="38"/>
      <c r="K120" s="38"/>
      <c r="L120" s="55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11" customFormat="1" ht="29.28" customHeight="1">
      <c r="A121" s="156"/>
      <c r="B121" s="157"/>
      <c r="C121" s="158" t="s">
        <v>127</v>
      </c>
      <c r="D121" s="159" t="s">
        <v>66</v>
      </c>
      <c r="E121" s="159" t="s">
        <v>62</v>
      </c>
      <c r="F121" s="159" t="s">
        <v>63</v>
      </c>
      <c r="G121" s="159" t="s">
        <v>128</v>
      </c>
      <c r="H121" s="159" t="s">
        <v>129</v>
      </c>
      <c r="I121" s="159" t="s">
        <v>130</v>
      </c>
      <c r="J121" s="159" t="s">
        <v>121</v>
      </c>
      <c r="K121" s="160" t="s">
        <v>131</v>
      </c>
      <c r="L121" s="161"/>
      <c r="M121" s="86" t="s">
        <v>1</v>
      </c>
      <c r="N121" s="87" t="s">
        <v>45</v>
      </c>
      <c r="O121" s="87" t="s">
        <v>132</v>
      </c>
      <c r="P121" s="87" t="s">
        <v>133</v>
      </c>
      <c r="Q121" s="87" t="s">
        <v>134</v>
      </c>
      <c r="R121" s="87" t="s">
        <v>135</v>
      </c>
      <c r="S121" s="87" t="s">
        <v>136</v>
      </c>
      <c r="T121" s="88" t="s">
        <v>137</v>
      </c>
      <c r="U121" s="156"/>
      <c r="V121" s="156"/>
      <c r="W121" s="156"/>
      <c r="X121" s="156"/>
      <c r="Y121" s="156"/>
      <c r="Z121" s="156"/>
      <c r="AA121" s="156"/>
      <c r="AB121" s="156"/>
      <c r="AC121" s="156"/>
      <c r="AD121" s="156"/>
      <c r="AE121" s="156"/>
    </row>
    <row r="122" s="2" customFormat="1" ht="22.8" customHeight="1">
      <c r="A122" s="38"/>
      <c r="B122" s="39"/>
      <c r="C122" s="93" t="s">
        <v>138</v>
      </c>
      <c r="D122" s="38"/>
      <c r="E122" s="38"/>
      <c r="F122" s="38"/>
      <c r="G122" s="38"/>
      <c r="H122" s="38"/>
      <c r="I122" s="38"/>
      <c r="J122" s="162">
        <f>BK122</f>
        <v>0</v>
      </c>
      <c r="K122" s="38"/>
      <c r="L122" s="39"/>
      <c r="M122" s="89"/>
      <c r="N122" s="73"/>
      <c r="O122" s="90"/>
      <c r="P122" s="163">
        <f>P123</f>
        <v>0</v>
      </c>
      <c r="Q122" s="90"/>
      <c r="R122" s="163">
        <f>R123</f>
        <v>0</v>
      </c>
      <c r="S122" s="90"/>
      <c r="T122" s="164">
        <f>T123</f>
        <v>0</v>
      </c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  <c r="AT122" s="19" t="s">
        <v>80</v>
      </c>
      <c r="AU122" s="19" t="s">
        <v>123</v>
      </c>
      <c r="BK122" s="165">
        <f>BK123</f>
        <v>0</v>
      </c>
    </row>
    <row r="123" s="12" customFormat="1" ht="25.92" customHeight="1">
      <c r="A123" s="12"/>
      <c r="B123" s="166"/>
      <c r="C123" s="12"/>
      <c r="D123" s="167" t="s">
        <v>80</v>
      </c>
      <c r="E123" s="168" t="s">
        <v>139</v>
      </c>
      <c r="F123" s="168" t="s">
        <v>140</v>
      </c>
      <c r="G123" s="12"/>
      <c r="H123" s="12"/>
      <c r="I123" s="169"/>
      <c r="J123" s="170">
        <f>BK123</f>
        <v>0</v>
      </c>
      <c r="K123" s="12"/>
      <c r="L123" s="166"/>
      <c r="M123" s="171"/>
      <c r="N123" s="172"/>
      <c r="O123" s="172"/>
      <c r="P123" s="173">
        <f>P124</f>
        <v>0</v>
      </c>
      <c r="Q123" s="172"/>
      <c r="R123" s="173">
        <f>R124</f>
        <v>0</v>
      </c>
      <c r="S123" s="172"/>
      <c r="T123" s="174">
        <f>T124</f>
        <v>0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167" t="s">
        <v>141</v>
      </c>
      <c r="AT123" s="175" t="s">
        <v>80</v>
      </c>
      <c r="AU123" s="175" t="s">
        <v>81</v>
      </c>
      <c r="AY123" s="167" t="s">
        <v>142</v>
      </c>
      <c r="BK123" s="176">
        <f>BK124</f>
        <v>0</v>
      </c>
    </row>
    <row r="124" s="12" customFormat="1" ht="22.8" customHeight="1">
      <c r="A124" s="12"/>
      <c r="B124" s="166"/>
      <c r="C124" s="12"/>
      <c r="D124" s="167" t="s">
        <v>80</v>
      </c>
      <c r="E124" s="177" t="s">
        <v>143</v>
      </c>
      <c r="F124" s="177" t="s">
        <v>144</v>
      </c>
      <c r="G124" s="12"/>
      <c r="H124" s="12"/>
      <c r="I124" s="169"/>
      <c r="J124" s="178">
        <f>BK124</f>
        <v>0</v>
      </c>
      <c r="K124" s="12"/>
      <c r="L124" s="166"/>
      <c r="M124" s="171"/>
      <c r="N124" s="172"/>
      <c r="O124" s="172"/>
      <c r="P124" s="173">
        <f>SUM(P125:P148)</f>
        <v>0</v>
      </c>
      <c r="Q124" s="172"/>
      <c r="R124" s="173">
        <f>SUM(R125:R148)</f>
        <v>0</v>
      </c>
      <c r="S124" s="172"/>
      <c r="T124" s="174">
        <f>SUM(T125:T148)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167" t="s">
        <v>141</v>
      </c>
      <c r="AT124" s="175" t="s">
        <v>80</v>
      </c>
      <c r="AU124" s="175" t="s">
        <v>88</v>
      </c>
      <c r="AY124" s="167" t="s">
        <v>142</v>
      </c>
      <c r="BK124" s="176">
        <f>SUM(BK125:BK148)</f>
        <v>0</v>
      </c>
    </row>
    <row r="125" s="2" customFormat="1" ht="16.5" customHeight="1">
      <c r="A125" s="38"/>
      <c r="B125" s="179"/>
      <c r="C125" s="180" t="s">
        <v>88</v>
      </c>
      <c r="D125" s="180" t="s">
        <v>145</v>
      </c>
      <c r="E125" s="181" t="s">
        <v>146</v>
      </c>
      <c r="F125" s="182" t="s">
        <v>147</v>
      </c>
      <c r="G125" s="183" t="s">
        <v>148</v>
      </c>
      <c r="H125" s="184">
        <v>1</v>
      </c>
      <c r="I125" s="185"/>
      <c r="J125" s="186">
        <f>ROUND(I125*H125,2)</f>
        <v>0</v>
      </c>
      <c r="K125" s="182" t="s">
        <v>1</v>
      </c>
      <c r="L125" s="39"/>
      <c r="M125" s="187" t="s">
        <v>1</v>
      </c>
      <c r="N125" s="188" t="s">
        <v>46</v>
      </c>
      <c r="O125" s="77"/>
      <c r="P125" s="189">
        <f>O125*H125</f>
        <v>0</v>
      </c>
      <c r="Q125" s="189">
        <v>0</v>
      </c>
      <c r="R125" s="189">
        <f>Q125*H125</f>
        <v>0</v>
      </c>
      <c r="S125" s="189">
        <v>0</v>
      </c>
      <c r="T125" s="190">
        <f>S125*H125</f>
        <v>0</v>
      </c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R125" s="191" t="s">
        <v>141</v>
      </c>
      <c r="AT125" s="191" t="s">
        <v>145</v>
      </c>
      <c r="AU125" s="191" t="s">
        <v>90</v>
      </c>
      <c r="AY125" s="19" t="s">
        <v>142</v>
      </c>
      <c r="BE125" s="192">
        <f>IF(N125="základní",J125,0)</f>
        <v>0</v>
      </c>
      <c r="BF125" s="192">
        <f>IF(N125="snížená",J125,0)</f>
        <v>0</v>
      </c>
      <c r="BG125" s="192">
        <f>IF(N125="zákl. přenesená",J125,0)</f>
        <v>0</v>
      </c>
      <c r="BH125" s="192">
        <f>IF(N125="sníž. přenesená",J125,0)</f>
        <v>0</v>
      </c>
      <c r="BI125" s="192">
        <f>IF(N125="nulová",J125,0)</f>
        <v>0</v>
      </c>
      <c r="BJ125" s="19" t="s">
        <v>88</v>
      </c>
      <c r="BK125" s="192">
        <f>ROUND(I125*H125,2)</f>
        <v>0</v>
      </c>
      <c r="BL125" s="19" t="s">
        <v>141</v>
      </c>
      <c r="BM125" s="191" t="s">
        <v>149</v>
      </c>
    </row>
    <row r="126" s="2" customFormat="1">
      <c r="A126" s="38"/>
      <c r="B126" s="39"/>
      <c r="C126" s="38"/>
      <c r="D126" s="193" t="s">
        <v>150</v>
      </c>
      <c r="E126" s="38"/>
      <c r="F126" s="194" t="s">
        <v>151</v>
      </c>
      <c r="G126" s="38"/>
      <c r="H126" s="38"/>
      <c r="I126" s="195"/>
      <c r="J126" s="38"/>
      <c r="K126" s="38"/>
      <c r="L126" s="39"/>
      <c r="M126" s="196"/>
      <c r="N126" s="197"/>
      <c r="O126" s="77"/>
      <c r="P126" s="77"/>
      <c r="Q126" s="77"/>
      <c r="R126" s="77"/>
      <c r="S126" s="77"/>
      <c r="T126" s="7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T126" s="19" t="s">
        <v>150</v>
      </c>
      <c r="AU126" s="19" t="s">
        <v>90</v>
      </c>
    </row>
    <row r="127" s="2" customFormat="1" ht="16.5" customHeight="1">
      <c r="A127" s="38"/>
      <c r="B127" s="179"/>
      <c r="C127" s="180" t="s">
        <v>90</v>
      </c>
      <c r="D127" s="180" t="s">
        <v>145</v>
      </c>
      <c r="E127" s="181" t="s">
        <v>152</v>
      </c>
      <c r="F127" s="182" t="s">
        <v>153</v>
      </c>
      <c r="G127" s="183" t="s">
        <v>148</v>
      </c>
      <c r="H127" s="184">
        <v>1</v>
      </c>
      <c r="I127" s="185"/>
      <c r="J127" s="186">
        <f>ROUND(I127*H127,2)</f>
        <v>0</v>
      </c>
      <c r="K127" s="182" t="s">
        <v>1</v>
      </c>
      <c r="L127" s="39"/>
      <c r="M127" s="187" t="s">
        <v>1</v>
      </c>
      <c r="N127" s="188" t="s">
        <v>46</v>
      </c>
      <c r="O127" s="77"/>
      <c r="P127" s="189">
        <f>O127*H127</f>
        <v>0</v>
      </c>
      <c r="Q127" s="189">
        <v>0</v>
      </c>
      <c r="R127" s="189">
        <f>Q127*H127</f>
        <v>0</v>
      </c>
      <c r="S127" s="189">
        <v>0</v>
      </c>
      <c r="T127" s="190">
        <f>S127*H127</f>
        <v>0</v>
      </c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R127" s="191" t="s">
        <v>141</v>
      </c>
      <c r="AT127" s="191" t="s">
        <v>145</v>
      </c>
      <c r="AU127" s="191" t="s">
        <v>90</v>
      </c>
      <c r="AY127" s="19" t="s">
        <v>142</v>
      </c>
      <c r="BE127" s="192">
        <f>IF(N127="základní",J127,0)</f>
        <v>0</v>
      </c>
      <c r="BF127" s="192">
        <f>IF(N127="snížená",J127,0)</f>
        <v>0</v>
      </c>
      <c r="BG127" s="192">
        <f>IF(N127="zákl. přenesená",J127,0)</f>
        <v>0</v>
      </c>
      <c r="BH127" s="192">
        <f>IF(N127="sníž. přenesená",J127,0)</f>
        <v>0</v>
      </c>
      <c r="BI127" s="192">
        <f>IF(N127="nulová",J127,0)</f>
        <v>0</v>
      </c>
      <c r="BJ127" s="19" t="s">
        <v>88</v>
      </c>
      <c r="BK127" s="192">
        <f>ROUND(I127*H127,2)</f>
        <v>0</v>
      </c>
      <c r="BL127" s="19" t="s">
        <v>141</v>
      </c>
      <c r="BM127" s="191" t="s">
        <v>154</v>
      </c>
    </row>
    <row r="128" s="2" customFormat="1">
      <c r="A128" s="38"/>
      <c r="B128" s="39"/>
      <c r="C128" s="38"/>
      <c r="D128" s="193" t="s">
        <v>150</v>
      </c>
      <c r="E128" s="38"/>
      <c r="F128" s="194" t="s">
        <v>155</v>
      </c>
      <c r="G128" s="38"/>
      <c r="H128" s="38"/>
      <c r="I128" s="195"/>
      <c r="J128" s="38"/>
      <c r="K128" s="38"/>
      <c r="L128" s="39"/>
      <c r="M128" s="196"/>
      <c r="N128" s="197"/>
      <c r="O128" s="77"/>
      <c r="P128" s="77"/>
      <c r="Q128" s="77"/>
      <c r="R128" s="77"/>
      <c r="S128" s="77"/>
      <c r="T128" s="7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T128" s="19" t="s">
        <v>150</v>
      </c>
      <c r="AU128" s="19" t="s">
        <v>90</v>
      </c>
    </row>
    <row r="129" s="2" customFormat="1">
      <c r="A129" s="38"/>
      <c r="B129" s="179"/>
      <c r="C129" s="180" t="s">
        <v>156</v>
      </c>
      <c r="D129" s="180" t="s">
        <v>145</v>
      </c>
      <c r="E129" s="181" t="s">
        <v>157</v>
      </c>
      <c r="F129" s="182" t="s">
        <v>158</v>
      </c>
      <c r="G129" s="183" t="s">
        <v>148</v>
      </c>
      <c r="H129" s="184">
        <v>1</v>
      </c>
      <c r="I129" s="185"/>
      <c r="J129" s="186">
        <f>ROUND(I129*H129,2)</f>
        <v>0</v>
      </c>
      <c r="K129" s="182" t="s">
        <v>1</v>
      </c>
      <c r="L129" s="39"/>
      <c r="M129" s="187" t="s">
        <v>1</v>
      </c>
      <c r="N129" s="188" t="s">
        <v>46</v>
      </c>
      <c r="O129" s="77"/>
      <c r="P129" s="189">
        <f>O129*H129</f>
        <v>0</v>
      </c>
      <c r="Q129" s="189">
        <v>0</v>
      </c>
      <c r="R129" s="189">
        <f>Q129*H129</f>
        <v>0</v>
      </c>
      <c r="S129" s="189">
        <v>0</v>
      </c>
      <c r="T129" s="190">
        <f>S129*H129</f>
        <v>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R129" s="191" t="s">
        <v>141</v>
      </c>
      <c r="AT129" s="191" t="s">
        <v>145</v>
      </c>
      <c r="AU129" s="191" t="s">
        <v>90</v>
      </c>
      <c r="AY129" s="19" t="s">
        <v>142</v>
      </c>
      <c r="BE129" s="192">
        <f>IF(N129="základní",J129,0)</f>
        <v>0</v>
      </c>
      <c r="BF129" s="192">
        <f>IF(N129="snížená",J129,0)</f>
        <v>0</v>
      </c>
      <c r="BG129" s="192">
        <f>IF(N129="zákl. přenesená",J129,0)</f>
        <v>0</v>
      </c>
      <c r="BH129" s="192">
        <f>IF(N129="sníž. přenesená",J129,0)</f>
        <v>0</v>
      </c>
      <c r="BI129" s="192">
        <f>IF(N129="nulová",J129,0)</f>
        <v>0</v>
      </c>
      <c r="BJ129" s="19" t="s">
        <v>88</v>
      </c>
      <c r="BK129" s="192">
        <f>ROUND(I129*H129,2)</f>
        <v>0</v>
      </c>
      <c r="BL129" s="19" t="s">
        <v>141</v>
      </c>
      <c r="BM129" s="191" t="s">
        <v>159</v>
      </c>
    </row>
    <row r="130" s="2" customFormat="1">
      <c r="A130" s="38"/>
      <c r="B130" s="39"/>
      <c r="C130" s="38"/>
      <c r="D130" s="193" t="s">
        <v>150</v>
      </c>
      <c r="E130" s="38"/>
      <c r="F130" s="194" t="s">
        <v>160</v>
      </c>
      <c r="G130" s="38"/>
      <c r="H130" s="38"/>
      <c r="I130" s="195"/>
      <c r="J130" s="38"/>
      <c r="K130" s="38"/>
      <c r="L130" s="39"/>
      <c r="M130" s="196"/>
      <c r="N130" s="197"/>
      <c r="O130" s="77"/>
      <c r="P130" s="77"/>
      <c r="Q130" s="77"/>
      <c r="R130" s="77"/>
      <c r="S130" s="77"/>
      <c r="T130" s="7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T130" s="19" t="s">
        <v>150</v>
      </c>
      <c r="AU130" s="19" t="s">
        <v>90</v>
      </c>
    </row>
    <row r="131" s="2" customFormat="1" ht="16.5" customHeight="1">
      <c r="A131" s="38"/>
      <c r="B131" s="179"/>
      <c r="C131" s="180" t="s">
        <v>141</v>
      </c>
      <c r="D131" s="180" t="s">
        <v>145</v>
      </c>
      <c r="E131" s="181" t="s">
        <v>161</v>
      </c>
      <c r="F131" s="182" t="s">
        <v>162</v>
      </c>
      <c r="G131" s="183" t="s">
        <v>148</v>
      </c>
      <c r="H131" s="184">
        <v>1</v>
      </c>
      <c r="I131" s="185"/>
      <c r="J131" s="186">
        <f>ROUND(I131*H131,2)</f>
        <v>0</v>
      </c>
      <c r="K131" s="182" t="s">
        <v>1</v>
      </c>
      <c r="L131" s="39"/>
      <c r="M131" s="187" t="s">
        <v>1</v>
      </c>
      <c r="N131" s="188" t="s">
        <v>46</v>
      </c>
      <c r="O131" s="77"/>
      <c r="P131" s="189">
        <f>O131*H131</f>
        <v>0</v>
      </c>
      <c r="Q131" s="189">
        <v>0</v>
      </c>
      <c r="R131" s="189">
        <f>Q131*H131</f>
        <v>0</v>
      </c>
      <c r="S131" s="189">
        <v>0</v>
      </c>
      <c r="T131" s="190">
        <f>S131*H131</f>
        <v>0</v>
      </c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R131" s="191" t="s">
        <v>141</v>
      </c>
      <c r="AT131" s="191" t="s">
        <v>145</v>
      </c>
      <c r="AU131" s="191" t="s">
        <v>90</v>
      </c>
      <c r="AY131" s="19" t="s">
        <v>142</v>
      </c>
      <c r="BE131" s="192">
        <f>IF(N131="základní",J131,0)</f>
        <v>0</v>
      </c>
      <c r="BF131" s="192">
        <f>IF(N131="snížená",J131,0)</f>
        <v>0</v>
      </c>
      <c r="BG131" s="192">
        <f>IF(N131="zákl. přenesená",J131,0)</f>
        <v>0</v>
      </c>
      <c r="BH131" s="192">
        <f>IF(N131="sníž. přenesená",J131,0)</f>
        <v>0</v>
      </c>
      <c r="BI131" s="192">
        <f>IF(N131="nulová",J131,0)</f>
        <v>0</v>
      </c>
      <c r="BJ131" s="19" t="s">
        <v>88</v>
      </c>
      <c r="BK131" s="192">
        <f>ROUND(I131*H131,2)</f>
        <v>0</v>
      </c>
      <c r="BL131" s="19" t="s">
        <v>141</v>
      </c>
      <c r="BM131" s="191" t="s">
        <v>163</v>
      </c>
    </row>
    <row r="132" s="2" customFormat="1">
      <c r="A132" s="38"/>
      <c r="B132" s="39"/>
      <c r="C132" s="38"/>
      <c r="D132" s="193" t="s">
        <v>150</v>
      </c>
      <c r="E132" s="38"/>
      <c r="F132" s="194" t="s">
        <v>164</v>
      </c>
      <c r="G132" s="38"/>
      <c r="H132" s="38"/>
      <c r="I132" s="195"/>
      <c r="J132" s="38"/>
      <c r="K132" s="38"/>
      <c r="L132" s="39"/>
      <c r="M132" s="196"/>
      <c r="N132" s="197"/>
      <c r="O132" s="77"/>
      <c r="P132" s="77"/>
      <c r="Q132" s="77"/>
      <c r="R132" s="77"/>
      <c r="S132" s="77"/>
      <c r="T132" s="78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T132" s="19" t="s">
        <v>150</v>
      </c>
      <c r="AU132" s="19" t="s">
        <v>90</v>
      </c>
    </row>
    <row r="133" s="2" customFormat="1">
      <c r="A133" s="38"/>
      <c r="B133" s="179"/>
      <c r="C133" s="180" t="s">
        <v>165</v>
      </c>
      <c r="D133" s="180" t="s">
        <v>145</v>
      </c>
      <c r="E133" s="181" t="s">
        <v>166</v>
      </c>
      <c r="F133" s="182" t="s">
        <v>167</v>
      </c>
      <c r="G133" s="183" t="s">
        <v>148</v>
      </c>
      <c r="H133" s="184">
        <v>1</v>
      </c>
      <c r="I133" s="185"/>
      <c r="J133" s="186">
        <f>ROUND(I133*H133,2)</f>
        <v>0</v>
      </c>
      <c r="K133" s="182" t="s">
        <v>1</v>
      </c>
      <c r="L133" s="39"/>
      <c r="M133" s="187" t="s">
        <v>1</v>
      </c>
      <c r="N133" s="188" t="s">
        <v>46</v>
      </c>
      <c r="O133" s="77"/>
      <c r="P133" s="189">
        <f>O133*H133</f>
        <v>0</v>
      </c>
      <c r="Q133" s="189">
        <v>0</v>
      </c>
      <c r="R133" s="189">
        <f>Q133*H133</f>
        <v>0</v>
      </c>
      <c r="S133" s="189">
        <v>0</v>
      </c>
      <c r="T133" s="190">
        <f>S133*H133</f>
        <v>0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R133" s="191" t="s">
        <v>141</v>
      </c>
      <c r="AT133" s="191" t="s">
        <v>145</v>
      </c>
      <c r="AU133" s="191" t="s">
        <v>90</v>
      </c>
      <c r="AY133" s="19" t="s">
        <v>142</v>
      </c>
      <c r="BE133" s="192">
        <f>IF(N133="základní",J133,0)</f>
        <v>0</v>
      </c>
      <c r="BF133" s="192">
        <f>IF(N133="snížená",J133,0)</f>
        <v>0</v>
      </c>
      <c r="BG133" s="192">
        <f>IF(N133="zákl. přenesená",J133,0)</f>
        <v>0</v>
      </c>
      <c r="BH133" s="192">
        <f>IF(N133="sníž. přenesená",J133,0)</f>
        <v>0</v>
      </c>
      <c r="BI133" s="192">
        <f>IF(N133="nulová",J133,0)</f>
        <v>0</v>
      </c>
      <c r="BJ133" s="19" t="s">
        <v>88</v>
      </c>
      <c r="BK133" s="192">
        <f>ROUND(I133*H133,2)</f>
        <v>0</v>
      </c>
      <c r="BL133" s="19" t="s">
        <v>141</v>
      </c>
      <c r="BM133" s="191" t="s">
        <v>168</v>
      </c>
    </row>
    <row r="134" s="2" customFormat="1">
      <c r="A134" s="38"/>
      <c r="B134" s="39"/>
      <c r="C134" s="38"/>
      <c r="D134" s="193" t="s">
        <v>150</v>
      </c>
      <c r="E134" s="38"/>
      <c r="F134" s="194" t="s">
        <v>169</v>
      </c>
      <c r="G134" s="38"/>
      <c r="H134" s="38"/>
      <c r="I134" s="195"/>
      <c r="J134" s="38"/>
      <c r="K134" s="38"/>
      <c r="L134" s="39"/>
      <c r="M134" s="196"/>
      <c r="N134" s="197"/>
      <c r="O134" s="77"/>
      <c r="P134" s="77"/>
      <c r="Q134" s="77"/>
      <c r="R134" s="77"/>
      <c r="S134" s="77"/>
      <c r="T134" s="78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T134" s="19" t="s">
        <v>150</v>
      </c>
      <c r="AU134" s="19" t="s">
        <v>90</v>
      </c>
    </row>
    <row r="135" s="2" customFormat="1" ht="16.5" customHeight="1">
      <c r="A135" s="38"/>
      <c r="B135" s="179"/>
      <c r="C135" s="180" t="s">
        <v>170</v>
      </c>
      <c r="D135" s="180" t="s">
        <v>145</v>
      </c>
      <c r="E135" s="181" t="s">
        <v>171</v>
      </c>
      <c r="F135" s="182" t="s">
        <v>172</v>
      </c>
      <c r="G135" s="183" t="s">
        <v>148</v>
      </c>
      <c r="H135" s="184">
        <v>1</v>
      </c>
      <c r="I135" s="185"/>
      <c r="J135" s="186">
        <f>ROUND(I135*H135,2)</f>
        <v>0</v>
      </c>
      <c r="K135" s="182" t="s">
        <v>1</v>
      </c>
      <c r="L135" s="39"/>
      <c r="M135" s="187" t="s">
        <v>1</v>
      </c>
      <c r="N135" s="188" t="s">
        <v>46</v>
      </c>
      <c r="O135" s="77"/>
      <c r="P135" s="189">
        <f>O135*H135</f>
        <v>0</v>
      </c>
      <c r="Q135" s="189">
        <v>0</v>
      </c>
      <c r="R135" s="189">
        <f>Q135*H135</f>
        <v>0</v>
      </c>
      <c r="S135" s="189">
        <v>0</v>
      </c>
      <c r="T135" s="190">
        <f>S135*H135</f>
        <v>0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91" t="s">
        <v>141</v>
      </c>
      <c r="AT135" s="191" t="s">
        <v>145</v>
      </c>
      <c r="AU135" s="191" t="s">
        <v>90</v>
      </c>
      <c r="AY135" s="19" t="s">
        <v>142</v>
      </c>
      <c r="BE135" s="192">
        <f>IF(N135="základní",J135,0)</f>
        <v>0</v>
      </c>
      <c r="BF135" s="192">
        <f>IF(N135="snížená",J135,0)</f>
        <v>0</v>
      </c>
      <c r="BG135" s="192">
        <f>IF(N135="zákl. přenesená",J135,0)</f>
        <v>0</v>
      </c>
      <c r="BH135" s="192">
        <f>IF(N135="sníž. přenesená",J135,0)</f>
        <v>0</v>
      </c>
      <c r="BI135" s="192">
        <f>IF(N135="nulová",J135,0)</f>
        <v>0</v>
      </c>
      <c r="BJ135" s="19" t="s">
        <v>88</v>
      </c>
      <c r="BK135" s="192">
        <f>ROUND(I135*H135,2)</f>
        <v>0</v>
      </c>
      <c r="BL135" s="19" t="s">
        <v>141</v>
      </c>
      <c r="BM135" s="191" t="s">
        <v>173</v>
      </c>
    </row>
    <row r="136" s="2" customFormat="1">
      <c r="A136" s="38"/>
      <c r="B136" s="39"/>
      <c r="C136" s="38"/>
      <c r="D136" s="193" t="s">
        <v>150</v>
      </c>
      <c r="E136" s="38"/>
      <c r="F136" s="194" t="s">
        <v>174</v>
      </c>
      <c r="G136" s="38"/>
      <c r="H136" s="38"/>
      <c r="I136" s="195"/>
      <c r="J136" s="38"/>
      <c r="K136" s="38"/>
      <c r="L136" s="39"/>
      <c r="M136" s="196"/>
      <c r="N136" s="197"/>
      <c r="O136" s="77"/>
      <c r="P136" s="77"/>
      <c r="Q136" s="77"/>
      <c r="R136" s="77"/>
      <c r="S136" s="77"/>
      <c r="T136" s="7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9" t="s">
        <v>150</v>
      </c>
      <c r="AU136" s="19" t="s">
        <v>90</v>
      </c>
    </row>
    <row r="137" s="2" customFormat="1" ht="16.5" customHeight="1">
      <c r="A137" s="38"/>
      <c r="B137" s="179"/>
      <c r="C137" s="180" t="s">
        <v>175</v>
      </c>
      <c r="D137" s="180" t="s">
        <v>145</v>
      </c>
      <c r="E137" s="181" t="s">
        <v>176</v>
      </c>
      <c r="F137" s="182" t="s">
        <v>177</v>
      </c>
      <c r="G137" s="183" t="s">
        <v>148</v>
      </c>
      <c r="H137" s="184">
        <v>1</v>
      </c>
      <c r="I137" s="185"/>
      <c r="J137" s="186">
        <f>ROUND(I137*H137,2)</f>
        <v>0</v>
      </c>
      <c r="K137" s="182" t="s">
        <v>1</v>
      </c>
      <c r="L137" s="39"/>
      <c r="M137" s="187" t="s">
        <v>1</v>
      </c>
      <c r="N137" s="188" t="s">
        <v>46</v>
      </c>
      <c r="O137" s="77"/>
      <c r="P137" s="189">
        <f>O137*H137</f>
        <v>0</v>
      </c>
      <c r="Q137" s="189">
        <v>0</v>
      </c>
      <c r="R137" s="189">
        <f>Q137*H137</f>
        <v>0</v>
      </c>
      <c r="S137" s="189">
        <v>0</v>
      </c>
      <c r="T137" s="190">
        <f>S137*H137</f>
        <v>0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191" t="s">
        <v>141</v>
      </c>
      <c r="AT137" s="191" t="s">
        <v>145</v>
      </c>
      <c r="AU137" s="191" t="s">
        <v>90</v>
      </c>
      <c r="AY137" s="19" t="s">
        <v>142</v>
      </c>
      <c r="BE137" s="192">
        <f>IF(N137="základní",J137,0)</f>
        <v>0</v>
      </c>
      <c r="BF137" s="192">
        <f>IF(N137="snížená",J137,0)</f>
        <v>0</v>
      </c>
      <c r="BG137" s="192">
        <f>IF(N137="zákl. přenesená",J137,0)</f>
        <v>0</v>
      </c>
      <c r="BH137" s="192">
        <f>IF(N137="sníž. přenesená",J137,0)</f>
        <v>0</v>
      </c>
      <c r="BI137" s="192">
        <f>IF(N137="nulová",J137,0)</f>
        <v>0</v>
      </c>
      <c r="BJ137" s="19" t="s">
        <v>88</v>
      </c>
      <c r="BK137" s="192">
        <f>ROUND(I137*H137,2)</f>
        <v>0</v>
      </c>
      <c r="BL137" s="19" t="s">
        <v>141</v>
      </c>
      <c r="BM137" s="191" t="s">
        <v>178</v>
      </c>
    </row>
    <row r="138" s="2" customFormat="1">
      <c r="A138" s="38"/>
      <c r="B138" s="39"/>
      <c r="C138" s="38"/>
      <c r="D138" s="193" t="s">
        <v>150</v>
      </c>
      <c r="E138" s="38"/>
      <c r="F138" s="194" t="s">
        <v>179</v>
      </c>
      <c r="G138" s="38"/>
      <c r="H138" s="38"/>
      <c r="I138" s="195"/>
      <c r="J138" s="38"/>
      <c r="K138" s="38"/>
      <c r="L138" s="39"/>
      <c r="M138" s="196"/>
      <c r="N138" s="197"/>
      <c r="O138" s="77"/>
      <c r="P138" s="77"/>
      <c r="Q138" s="77"/>
      <c r="R138" s="77"/>
      <c r="S138" s="77"/>
      <c r="T138" s="7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9" t="s">
        <v>150</v>
      </c>
      <c r="AU138" s="19" t="s">
        <v>90</v>
      </c>
    </row>
    <row r="139" s="2" customFormat="1">
      <c r="A139" s="38"/>
      <c r="B139" s="179"/>
      <c r="C139" s="180" t="s">
        <v>180</v>
      </c>
      <c r="D139" s="180" t="s">
        <v>145</v>
      </c>
      <c r="E139" s="181" t="s">
        <v>181</v>
      </c>
      <c r="F139" s="182" t="s">
        <v>182</v>
      </c>
      <c r="G139" s="183" t="s">
        <v>148</v>
      </c>
      <c r="H139" s="184">
        <v>1</v>
      </c>
      <c r="I139" s="185"/>
      <c r="J139" s="186">
        <f>ROUND(I139*H139,2)</f>
        <v>0</v>
      </c>
      <c r="K139" s="182" t="s">
        <v>1</v>
      </c>
      <c r="L139" s="39"/>
      <c r="M139" s="187" t="s">
        <v>1</v>
      </c>
      <c r="N139" s="188" t="s">
        <v>46</v>
      </c>
      <c r="O139" s="77"/>
      <c r="P139" s="189">
        <f>O139*H139</f>
        <v>0</v>
      </c>
      <c r="Q139" s="189">
        <v>0</v>
      </c>
      <c r="R139" s="189">
        <f>Q139*H139</f>
        <v>0</v>
      </c>
      <c r="S139" s="189">
        <v>0</v>
      </c>
      <c r="T139" s="190">
        <f>S139*H139</f>
        <v>0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191" t="s">
        <v>141</v>
      </c>
      <c r="AT139" s="191" t="s">
        <v>145</v>
      </c>
      <c r="AU139" s="191" t="s">
        <v>90</v>
      </c>
      <c r="AY139" s="19" t="s">
        <v>142</v>
      </c>
      <c r="BE139" s="192">
        <f>IF(N139="základní",J139,0)</f>
        <v>0</v>
      </c>
      <c r="BF139" s="192">
        <f>IF(N139="snížená",J139,0)</f>
        <v>0</v>
      </c>
      <c r="BG139" s="192">
        <f>IF(N139="zákl. přenesená",J139,0)</f>
        <v>0</v>
      </c>
      <c r="BH139" s="192">
        <f>IF(N139="sníž. přenesená",J139,0)</f>
        <v>0</v>
      </c>
      <c r="BI139" s="192">
        <f>IF(N139="nulová",J139,0)</f>
        <v>0</v>
      </c>
      <c r="BJ139" s="19" t="s">
        <v>88</v>
      </c>
      <c r="BK139" s="192">
        <f>ROUND(I139*H139,2)</f>
        <v>0</v>
      </c>
      <c r="BL139" s="19" t="s">
        <v>141</v>
      </c>
      <c r="BM139" s="191" t="s">
        <v>183</v>
      </c>
    </row>
    <row r="140" s="2" customFormat="1">
      <c r="A140" s="38"/>
      <c r="B140" s="39"/>
      <c r="C140" s="38"/>
      <c r="D140" s="193" t="s">
        <v>150</v>
      </c>
      <c r="E140" s="38"/>
      <c r="F140" s="194" t="s">
        <v>184</v>
      </c>
      <c r="G140" s="38"/>
      <c r="H140" s="38"/>
      <c r="I140" s="195"/>
      <c r="J140" s="38"/>
      <c r="K140" s="38"/>
      <c r="L140" s="39"/>
      <c r="M140" s="196"/>
      <c r="N140" s="197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150</v>
      </c>
      <c r="AU140" s="19" t="s">
        <v>90</v>
      </c>
    </row>
    <row r="141" s="2" customFormat="1">
      <c r="A141" s="38"/>
      <c r="B141" s="179"/>
      <c r="C141" s="180" t="s">
        <v>185</v>
      </c>
      <c r="D141" s="180" t="s">
        <v>145</v>
      </c>
      <c r="E141" s="181" t="s">
        <v>186</v>
      </c>
      <c r="F141" s="182" t="s">
        <v>187</v>
      </c>
      <c r="G141" s="183" t="s">
        <v>148</v>
      </c>
      <c r="H141" s="184">
        <v>1</v>
      </c>
      <c r="I141" s="185"/>
      <c r="J141" s="186">
        <f>ROUND(I141*H141,2)</f>
        <v>0</v>
      </c>
      <c r="K141" s="182" t="s">
        <v>1</v>
      </c>
      <c r="L141" s="39"/>
      <c r="M141" s="187" t="s">
        <v>1</v>
      </c>
      <c r="N141" s="188" t="s">
        <v>46</v>
      </c>
      <c r="O141" s="77"/>
      <c r="P141" s="189">
        <f>O141*H141</f>
        <v>0</v>
      </c>
      <c r="Q141" s="189">
        <v>0</v>
      </c>
      <c r="R141" s="189">
        <f>Q141*H141</f>
        <v>0</v>
      </c>
      <c r="S141" s="189">
        <v>0</v>
      </c>
      <c r="T141" s="190">
        <f>S141*H141</f>
        <v>0</v>
      </c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R141" s="191" t="s">
        <v>141</v>
      </c>
      <c r="AT141" s="191" t="s">
        <v>145</v>
      </c>
      <c r="AU141" s="191" t="s">
        <v>90</v>
      </c>
      <c r="AY141" s="19" t="s">
        <v>142</v>
      </c>
      <c r="BE141" s="192">
        <f>IF(N141="základní",J141,0)</f>
        <v>0</v>
      </c>
      <c r="BF141" s="192">
        <f>IF(N141="snížená",J141,0)</f>
        <v>0</v>
      </c>
      <c r="BG141" s="192">
        <f>IF(N141="zákl. přenesená",J141,0)</f>
        <v>0</v>
      </c>
      <c r="BH141" s="192">
        <f>IF(N141="sníž. přenesená",J141,0)</f>
        <v>0</v>
      </c>
      <c r="BI141" s="192">
        <f>IF(N141="nulová",J141,0)</f>
        <v>0</v>
      </c>
      <c r="BJ141" s="19" t="s">
        <v>88</v>
      </c>
      <c r="BK141" s="192">
        <f>ROUND(I141*H141,2)</f>
        <v>0</v>
      </c>
      <c r="BL141" s="19" t="s">
        <v>141</v>
      </c>
      <c r="BM141" s="191" t="s">
        <v>188</v>
      </c>
    </row>
    <row r="142" s="2" customFormat="1">
      <c r="A142" s="38"/>
      <c r="B142" s="39"/>
      <c r="C142" s="38"/>
      <c r="D142" s="193" t="s">
        <v>150</v>
      </c>
      <c r="E142" s="38"/>
      <c r="F142" s="194" t="s">
        <v>189</v>
      </c>
      <c r="G142" s="38"/>
      <c r="H142" s="38"/>
      <c r="I142" s="195"/>
      <c r="J142" s="38"/>
      <c r="K142" s="38"/>
      <c r="L142" s="39"/>
      <c r="M142" s="196"/>
      <c r="N142" s="197"/>
      <c r="O142" s="77"/>
      <c r="P142" s="77"/>
      <c r="Q142" s="77"/>
      <c r="R142" s="77"/>
      <c r="S142" s="77"/>
      <c r="T142" s="78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T142" s="19" t="s">
        <v>150</v>
      </c>
      <c r="AU142" s="19" t="s">
        <v>90</v>
      </c>
    </row>
    <row r="143" s="2" customFormat="1">
      <c r="A143" s="38"/>
      <c r="B143" s="179"/>
      <c r="C143" s="180" t="s">
        <v>190</v>
      </c>
      <c r="D143" s="180" t="s">
        <v>145</v>
      </c>
      <c r="E143" s="181" t="s">
        <v>191</v>
      </c>
      <c r="F143" s="182" t="s">
        <v>192</v>
      </c>
      <c r="G143" s="183" t="s">
        <v>148</v>
      </c>
      <c r="H143" s="184">
        <v>1</v>
      </c>
      <c r="I143" s="185"/>
      <c r="J143" s="186">
        <f>ROUND(I143*H143,2)</f>
        <v>0</v>
      </c>
      <c r="K143" s="182" t="s">
        <v>1</v>
      </c>
      <c r="L143" s="39"/>
      <c r="M143" s="187" t="s">
        <v>1</v>
      </c>
      <c r="N143" s="188" t="s">
        <v>46</v>
      </c>
      <c r="O143" s="77"/>
      <c r="P143" s="189">
        <f>O143*H143</f>
        <v>0</v>
      </c>
      <c r="Q143" s="189">
        <v>0</v>
      </c>
      <c r="R143" s="189">
        <f>Q143*H143</f>
        <v>0</v>
      </c>
      <c r="S143" s="189">
        <v>0</v>
      </c>
      <c r="T143" s="190">
        <f>S143*H143</f>
        <v>0</v>
      </c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R143" s="191" t="s">
        <v>141</v>
      </c>
      <c r="AT143" s="191" t="s">
        <v>145</v>
      </c>
      <c r="AU143" s="191" t="s">
        <v>90</v>
      </c>
      <c r="AY143" s="19" t="s">
        <v>142</v>
      </c>
      <c r="BE143" s="192">
        <f>IF(N143="základní",J143,0)</f>
        <v>0</v>
      </c>
      <c r="BF143" s="192">
        <f>IF(N143="snížená",J143,0)</f>
        <v>0</v>
      </c>
      <c r="BG143" s="192">
        <f>IF(N143="zákl. přenesená",J143,0)</f>
        <v>0</v>
      </c>
      <c r="BH143" s="192">
        <f>IF(N143="sníž. přenesená",J143,0)</f>
        <v>0</v>
      </c>
      <c r="BI143" s="192">
        <f>IF(N143="nulová",J143,0)</f>
        <v>0</v>
      </c>
      <c r="BJ143" s="19" t="s">
        <v>88</v>
      </c>
      <c r="BK143" s="192">
        <f>ROUND(I143*H143,2)</f>
        <v>0</v>
      </c>
      <c r="BL143" s="19" t="s">
        <v>141</v>
      </c>
      <c r="BM143" s="191" t="s">
        <v>193</v>
      </c>
    </row>
    <row r="144" s="2" customFormat="1">
      <c r="A144" s="38"/>
      <c r="B144" s="39"/>
      <c r="C144" s="38"/>
      <c r="D144" s="193" t="s">
        <v>150</v>
      </c>
      <c r="E144" s="38"/>
      <c r="F144" s="194" t="s">
        <v>194</v>
      </c>
      <c r="G144" s="38"/>
      <c r="H144" s="38"/>
      <c r="I144" s="195"/>
      <c r="J144" s="38"/>
      <c r="K144" s="38"/>
      <c r="L144" s="39"/>
      <c r="M144" s="196"/>
      <c r="N144" s="197"/>
      <c r="O144" s="77"/>
      <c r="P144" s="77"/>
      <c r="Q144" s="77"/>
      <c r="R144" s="77"/>
      <c r="S144" s="77"/>
      <c r="T144" s="78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T144" s="19" t="s">
        <v>150</v>
      </c>
      <c r="AU144" s="19" t="s">
        <v>90</v>
      </c>
    </row>
    <row r="145" s="2" customFormat="1">
      <c r="A145" s="38"/>
      <c r="B145" s="179"/>
      <c r="C145" s="180" t="s">
        <v>195</v>
      </c>
      <c r="D145" s="180" t="s">
        <v>145</v>
      </c>
      <c r="E145" s="181" t="s">
        <v>196</v>
      </c>
      <c r="F145" s="182" t="s">
        <v>197</v>
      </c>
      <c r="G145" s="183" t="s">
        <v>148</v>
      </c>
      <c r="H145" s="184">
        <v>1</v>
      </c>
      <c r="I145" s="185"/>
      <c r="J145" s="186">
        <f>ROUND(I145*H145,2)</f>
        <v>0</v>
      </c>
      <c r="K145" s="182" t="s">
        <v>1</v>
      </c>
      <c r="L145" s="39"/>
      <c r="M145" s="187" t="s">
        <v>1</v>
      </c>
      <c r="N145" s="188" t="s">
        <v>46</v>
      </c>
      <c r="O145" s="77"/>
      <c r="P145" s="189">
        <f>O145*H145</f>
        <v>0</v>
      </c>
      <c r="Q145" s="189">
        <v>0</v>
      </c>
      <c r="R145" s="189">
        <f>Q145*H145</f>
        <v>0</v>
      </c>
      <c r="S145" s="189">
        <v>0</v>
      </c>
      <c r="T145" s="190">
        <f>S145*H145</f>
        <v>0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191" t="s">
        <v>141</v>
      </c>
      <c r="AT145" s="191" t="s">
        <v>145</v>
      </c>
      <c r="AU145" s="191" t="s">
        <v>90</v>
      </c>
      <c r="AY145" s="19" t="s">
        <v>142</v>
      </c>
      <c r="BE145" s="192">
        <f>IF(N145="základní",J145,0)</f>
        <v>0</v>
      </c>
      <c r="BF145" s="192">
        <f>IF(N145="snížená",J145,0)</f>
        <v>0</v>
      </c>
      <c r="BG145" s="192">
        <f>IF(N145="zákl. přenesená",J145,0)</f>
        <v>0</v>
      </c>
      <c r="BH145" s="192">
        <f>IF(N145="sníž. přenesená",J145,0)</f>
        <v>0</v>
      </c>
      <c r="BI145" s="192">
        <f>IF(N145="nulová",J145,0)</f>
        <v>0</v>
      </c>
      <c r="BJ145" s="19" t="s">
        <v>88</v>
      </c>
      <c r="BK145" s="192">
        <f>ROUND(I145*H145,2)</f>
        <v>0</v>
      </c>
      <c r="BL145" s="19" t="s">
        <v>141</v>
      </c>
      <c r="BM145" s="191" t="s">
        <v>198</v>
      </c>
    </row>
    <row r="146" s="2" customFormat="1">
      <c r="A146" s="38"/>
      <c r="B146" s="39"/>
      <c r="C146" s="38"/>
      <c r="D146" s="193" t="s">
        <v>150</v>
      </c>
      <c r="E146" s="38"/>
      <c r="F146" s="194" t="s">
        <v>199</v>
      </c>
      <c r="G146" s="38"/>
      <c r="H146" s="38"/>
      <c r="I146" s="195"/>
      <c r="J146" s="38"/>
      <c r="K146" s="38"/>
      <c r="L146" s="39"/>
      <c r="M146" s="196"/>
      <c r="N146" s="197"/>
      <c r="O146" s="77"/>
      <c r="P146" s="77"/>
      <c r="Q146" s="77"/>
      <c r="R146" s="77"/>
      <c r="S146" s="77"/>
      <c r="T146" s="7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T146" s="19" t="s">
        <v>150</v>
      </c>
      <c r="AU146" s="19" t="s">
        <v>90</v>
      </c>
    </row>
    <row r="147" s="2" customFormat="1" ht="16.5" customHeight="1">
      <c r="A147" s="38"/>
      <c r="B147" s="179"/>
      <c r="C147" s="180" t="s">
        <v>200</v>
      </c>
      <c r="D147" s="180" t="s">
        <v>145</v>
      </c>
      <c r="E147" s="181" t="s">
        <v>201</v>
      </c>
      <c r="F147" s="182" t="s">
        <v>202</v>
      </c>
      <c r="G147" s="183" t="s">
        <v>148</v>
      </c>
      <c r="H147" s="184">
        <v>1</v>
      </c>
      <c r="I147" s="185"/>
      <c r="J147" s="186">
        <f>ROUND(I147*H147,2)</f>
        <v>0</v>
      </c>
      <c r="K147" s="182" t="s">
        <v>1</v>
      </c>
      <c r="L147" s="39"/>
      <c r="M147" s="187" t="s">
        <v>1</v>
      </c>
      <c r="N147" s="188" t="s">
        <v>46</v>
      </c>
      <c r="O147" s="77"/>
      <c r="P147" s="189">
        <f>O147*H147</f>
        <v>0</v>
      </c>
      <c r="Q147" s="189">
        <v>0</v>
      </c>
      <c r="R147" s="189">
        <f>Q147*H147</f>
        <v>0</v>
      </c>
      <c r="S147" s="189">
        <v>0</v>
      </c>
      <c r="T147" s="190">
        <f>S147*H147</f>
        <v>0</v>
      </c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R147" s="191" t="s">
        <v>141</v>
      </c>
      <c r="AT147" s="191" t="s">
        <v>145</v>
      </c>
      <c r="AU147" s="191" t="s">
        <v>90</v>
      </c>
      <c r="AY147" s="19" t="s">
        <v>142</v>
      </c>
      <c r="BE147" s="192">
        <f>IF(N147="základní",J147,0)</f>
        <v>0</v>
      </c>
      <c r="BF147" s="192">
        <f>IF(N147="snížená",J147,0)</f>
        <v>0</v>
      </c>
      <c r="BG147" s="192">
        <f>IF(N147="zákl. přenesená",J147,0)</f>
        <v>0</v>
      </c>
      <c r="BH147" s="192">
        <f>IF(N147="sníž. přenesená",J147,0)</f>
        <v>0</v>
      </c>
      <c r="BI147" s="192">
        <f>IF(N147="nulová",J147,0)</f>
        <v>0</v>
      </c>
      <c r="BJ147" s="19" t="s">
        <v>88</v>
      </c>
      <c r="BK147" s="192">
        <f>ROUND(I147*H147,2)</f>
        <v>0</v>
      </c>
      <c r="BL147" s="19" t="s">
        <v>141</v>
      </c>
      <c r="BM147" s="191" t="s">
        <v>203</v>
      </c>
    </row>
    <row r="148" s="2" customFormat="1">
      <c r="A148" s="38"/>
      <c r="B148" s="39"/>
      <c r="C148" s="38"/>
      <c r="D148" s="193" t="s">
        <v>150</v>
      </c>
      <c r="E148" s="38"/>
      <c r="F148" s="194" t="s">
        <v>204</v>
      </c>
      <c r="G148" s="38"/>
      <c r="H148" s="38"/>
      <c r="I148" s="195"/>
      <c r="J148" s="38"/>
      <c r="K148" s="38"/>
      <c r="L148" s="39"/>
      <c r="M148" s="198"/>
      <c r="N148" s="199"/>
      <c r="O148" s="200"/>
      <c r="P148" s="200"/>
      <c r="Q148" s="200"/>
      <c r="R148" s="200"/>
      <c r="S148" s="200"/>
      <c r="T148" s="201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T148" s="19" t="s">
        <v>150</v>
      </c>
      <c r="AU148" s="19" t="s">
        <v>90</v>
      </c>
    </row>
    <row r="149" s="2" customFormat="1" ht="6.96" customHeight="1">
      <c r="A149" s="38"/>
      <c r="B149" s="60"/>
      <c r="C149" s="61"/>
      <c r="D149" s="61"/>
      <c r="E149" s="61"/>
      <c r="F149" s="61"/>
      <c r="G149" s="61"/>
      <c r="H149" s="61"/>
      <c r="I149" s="61"/>
      <c r="J149" s="61"/>
      <c r="K149" s="61"/>
      <c r="L149" s="39"/>
      <c r="M149" s="38"/>
      <c r="O149" s="38"/>
      <c r="P149" s="38"/>
      <c r="Q149" s="38"/>
      <c r="R149" s="38"/>
      <c r="S149" s="38"/>
      <c r="T149" s="3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</row>
  </sheetData>
  <autoFilter ref="C121:K148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0:H110"/>
    <mergeCell ref="E112:H112"/>
    <mergeCell ref="E114:H11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100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90</v>
      </c>
    </row>
    <row r="4" s="1" customFormat="1" ht="24.96" customHeight="1">
      <c r="B4" s="22"/>
      <c r="D4" s="23" t="s">
        <v>114</v>
      </c>
      <c r="L4" s="22"/>
      <c r="M4" s="128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29" t="str">
        <f>'Rekapitulace stavby'!K6</f>
        <v>Úspora energií administrativní budovy v areálu KSÚSV v Pelhřimově</v>
      </c>
      <c r="F7" s="32"/>
      <c r="G7" s="32"/>
      <c r="H7" s="32"/>
      <c r="L7" s="22"/>
    </row>
    <row r="8" s="1" customFormat="1" ht="12" customHeight="1">
      <c r="B8" s="22"/>
      <c r="D8" s="32" t="s">
        <v>115</v>
      </c>
      <c r="L8" s="22"/>
    </row>
    <row r="9" s="2" customFormat="1" ht="16.5" customHeight="1">
      <c r="A9" s="38"/>
      <c r="B9" s="39"/>
      <c r="C9" s="38"/>
      <c r="D9" s="38"/>
      <c r="E9" s="129" t="s">
        <v>205</v>
      </c>
      <c r="F9" s="38"/>
      <c r="G9" s="38"/>
      <c r="H9" s="38"/>
      <c r="I9" s="38"/>
      <c r="J9" s="38"/>
      <c r="K9" s="38"/>
      <c r="L9" s="55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 ht="12" customHeight="1">
      <c r="A10" s="38"/>
      <c r="B10" s="39"/>
      <c r="C10" s="38"/>
      <c r="D10" s="32" t="s">
        <v>117</v>
      </c>
      <c r="E10" s="38"/>
      <c r="F10" s="38"/>
      <c r="G10" s="38"/>
      <c r="H10" s="38"/>
      <c r="I10" s="38"/>
      <c r="J10" s="38"/>
      <c r="K10" s="38"/>
      <c r="L10" s="55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6.5" customHeight="1">
      <c r="A11" s="38"/>
      <c r="B11" s="39"/>
      <c r="C11" s="38"/>
      <c r="D11" s="38"/>
      <c r="E11" s="67" t="s">
        <v>206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>
      <c r="A12" s="38"/>
      <c r="B12" s="39"/>
      <c r="C12" s="38"/>
      <c r="D12" s="38"/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2" customHeight="1">
      <c r="A13" s="38"/>
      <c r="B13" s="39"/>
      <c r="C13" s="38"/>
      <c r="D13" s="32" t="s">
        <v>18</v>
      </c>
      <c r="E13" s="38"/>
      <c r="F13" s="27" t="s">
        <v>19</v>
      </c>
      <c r="G13" s="38"/>
      <c r="H13" s="38"/>
      <c r="I13" s="32" t="s">
        <v>20</v>
      </c>
      <c r="J13" s="27" t="s">
        <v>1</v>
      </c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39"/>
      <c r="C14" s="38"/>
      <c r="D14" s="32" t="s">
        <v>21</v>
      </c>
      <c r="E14" s="38"/>
      <c r="F14" s="27" t="s">
        <v>22</v>
      </c>
      <c r="G14" s="38"/>
      <c r="H14" s="38"/>
      <c r="I14" s="32" t="s">
        <v>23</v>
      </c>
      <c r="J14" s="69" t="str">
        <f>'Rekapitulace stavby'!AN8</f>
        <v>6. 2. 2018</v>
      </c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0.8" customHeight="1">
      <c r="A15" s="38"/>
      <c r="B15" s="39"/>
      <c r="C15" s="38"/>
      <c r="D15" s="38"/>
      <c r="E15" s="38"/>
      <c r="F15" s="38"/>
      <c r="G15" s="38"/>
      <c r="H15" s="38"/>
      <c r="I15" s="38"/>
      <c r="J15" s="38"/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25</v>
      </c>
      <c r="E16" s="38"/>
      <c r="F16" s="38"/>
      <c r="G16" s="38"/>
      <c r="H16" s="38"/>
      <c r="I16" s="32" t="s">
        <v>26</v>
      </c>
      <c r="J16" s="27" t="s">
        <v>27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8" customHeight="1">
      <c r="A17" s="38"/>
      <c r="B17" s="39"/>
      <c r="C17" s="38"/>
      <c r="D17" s="38"/>
      <c r="E17" s="27" t="s">
        <v>28</v>
      </c>
      <c r="F17" s="38"/>
      <c r="G17" s="38"/>
      <c r="H17" s="38"/>
      <c r="I17" s="32" t="s">
        <v>29</v>
      </c>
      <c r="J17" s="27" t="s">
        <v>1</v>
      </c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6.96" customHeight="1">
      <c r="A18" s="38"/>
      <c r="B18" s="39"/>
      <c r="C18" s="38"/>
      <c r="D18" s="38"/>
      <c r="E18" s="38"/>
      <c r="F18" s="38"/>
      <c r="G18" s="38"/>
      <c r="H18" s="38"/>
      <c r="I18" s="38"/>
      <c r="J18" s="38"/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2" customHeight="1">
      <c r="A19" s="38"/>
      <c r="B19" s="39"/>
      <c r="C19" s="38"/>
      <c r="D19" s="32" t="s">
        <v>30</v>
      </c>
      <c r="E19" s="38"/>
      <c r="F19" s="38"/>
      <c r="G19" s="38"/>
      <c r="H19" s="38"/>
      <c r="I19" s="32" t="s">
        <v>26</v>
      </c>
      <c r="J19" s="33" t="str">
        <f>'Rekapitulace stavby'!AN13</f>
        <v>Vyplň údaj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8" customHeight="1">
      <c r="A20" s="38"/>
      <c r="B20" s="39"/>
      <c r="C20" s="38"/>
      <c r="D20" s="38"/>
      <c r="E20" s="33" t="str">
        <f>'Rekapitulace stavby'!E14</f>
        <v>Vyplň údaj</v>
      </c>
      <c r="F20" s="27"/>
      <c r="G20" s="27"/>
      <c r="H20" s="27"/>
      <c r="I20" s="32" t="s">
        <v>29</v>
      </c>
      <c r="J20" s="33" t="str">
        <f>'Rekapitulace stavby'!AN14</f>
        <v>Vyplň údaj</v>
      </c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6.96" customHeight="1">
      <c r="A21" s="38"/>
      <c r="B21" s="39"/>
      <c r="C21" s="38"/>
      <c r="D21" s="38"/>
      <c r="E21" s="38"/>
      <c r="F21" s="38"/>
      <c r="G21" s="38"/>
      <c r="H21" s="38"/>
      <c r="I21" s="38"/>
      <c r="J21" s="38"/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2" customHeight="1">
      <c r="A22" s="38"/>
      <c r="B22" s="39"/>
      <c r="C22" s="38"/>
      <c r="D22" s="32" t="s">
        <v>32</v>
      </c>
      <c r="E22" s="38"/>
      <c r="F22" s="38"/>
      <c r="G22" s="38"/>
      <c r="H22" s="38"/>
      <c r="I22" s="32" t="s">
        <v>26</v>
      </c>
      <c r="J22" s="27" t="s">
        <v>33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8" customHeight="1">
      <c r="A23" s="38"/>
      <c r="B23" s="39"/>
      <c r="C23" s="38"/>
      <c r="D23" s="38"/>
      <c r="E23" s="27" t="s">
        <v>34</v>
      </c>
      <c r="F23" s="38"/>
      <c r="G23" s="38"/>
      <c r="H23" s="38"/>
      <c r="I23" s="32" t="s">
        <v>29</v>
      </c>
      <c r="J23" s="27" t="s">
        <v>35</v>
      </c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6.96" customHeight="1">
      <c r="A24" s="38"/>
      <c r="B24" s="39"/>
      <c r="C24" s="38"/>
      <c r="D24" s="38"/>
      <c r="E24" s="38"/>
      <c r="F24" s="38"/>
      <c r="G24" s="38"/>
      <c r="H24" s="38"/>
      <c r="I24" s="38"/>
      <c r="J24" s="38"/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2" customHeight="1">
      <c r="A25" s="38"/>
      <c r="B25" s="39"/>
      <c r="C25" s="38"/>
      <c r="D25" s="32" t="s">
        <v>37</v>
      </c>
      <c r="E25" s="38"/>
      <c r="F25" s="38"/>
      <c r="G25" s="38"/>
      <c r="H25" s="38"/>
      <c r="I25" s="32" t="s">
        <v>26</v>
      </c>
      <c r="J25" s="27" t="str">
        <f>IF('Rekapitulace stavby'!AN19="","",'Rekapitulace stavby'!AN19)</f>
        <v/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8" customHeight="1">
      <c r="A26" s="38"/>
      <c r="B26" s="39"/>
      <c r="C26" s="38"/>
      <c r="D26" s="38"/>
      <c r="E26" s="27" t="str">
        <f>IF('Rekapitulace stavby'!E20="","",'Rekapitulace stavby'!E20)</f>
        <v xml:space="preserve"> </v>
      </c>
      <c r="F26" s="38"/>
      <c r="G26" s="38"/>
      <c r="H26" s="38"/>
      <c r="I26" s="32" t="s">
        <v>29</v>
      </c>
      <c r="J26" s="27" t="str">
        <f>IF('Rekapitulace stavby'!AN20="","",'Rekapitulace stavby'!AN20)</f>
        <v/>
      </c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6.96" customHeight="1">
      <c r="A27" s="38"/>
      <c r="B27" s="39"/>
      <c r="C27" s="38"/>
      <c r="D27" s="38"/>
      <c r="E27" s="38"/>
      <c r="F27" s="38"/>
      <c r="G27" s="38"/>
      <c r="H27" s="38"/>
      <c r="I27" s="38"/>
      <c r="J27" s="38"/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2" customHeight="1">
      <c r="A28" s="38"/>
      <c r="B28" s="39"/>
      <c r="C28" s="38"/>
      <c r="D28" s="32" t="s">
        <v>39</v>
      </c>
      <c r="E28" s="38"/>
      <c r="F28" s="38"/>
      <c r="G28" s="38"/>
      <c r="H28" s="38"/>
      <c r="I28" s="38"/>
      <c r="J28" s="38"/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8" customFormat="1" ht="358.5" customHeight="1">
      <c r="A29" s="130"/>
      <c r="B29" s="131"/>
      <c r="C29" s="130"/>
      <c r="D29" s="130"/>
      <c r="E29" s="36" t="s">
        <v>207</v>
      </c>
      <c r="F29" s="36"/>
      <c r="G29" s="36"/>
      <c r="H29" s="36"/>
      <c r="I29" s="130"/>
      <c r="J29" s="130"/>
      <c r="K29" s="130"/>
      <c r="L29" s="132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</row>
    <row r="30" s="2" customFormat="1" ht="6.96" customHeight="1">
      <c r="A30" s="38"/>
      <c r="B30" s="39"/>
      <c r="C30" s="38"/>
      <c r="D30" s="38"/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39"/>
      <c r="C31" s="38"/>
      <c r="D31" s="90"/>
      <c r="E31" s="90"/>
      <c r="F31" s="90"/>
      <c r="G31" s="90"/>
      <c r="H31" s="90"/>
      <c r="I31" s="90"/>
      <c r="J31" s="90"/>
      <c r="K31" s="90"/>
      <c r="L31" s="55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25.44" customHeight="1">
      <c r="A32" s="38"/>
      <c r="B32" s="39"/>
      <c r="C32" s="38"/>
      <c r="D32" s="133" t="s">
        <v>41</v>
      </c>
      <c r="E32" s="38"/>
      <c r="F32" s="38"/>
      <c r="G32" s="38"/>
      <c r="H32" s="38"/>
      <c r="I32" s="38"/>
      <c r="J32" s="96">
        <f>ROUND(J148, 2)</f>
        <v>0</v>
      </c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39"/>
      <c r="C34" s="38"/>
      <c r="D34" s="38"/>
      <c r="E34" s="38"/>
      <c r="F34" s="43" t="s">
        <v>43</v>
      </c>
      <c r="G34" s="38"/>
      <c r="H34" s="38"/>
      <c r="I34" s="43" t="s">
        <v>42</v>
      </c>
      <c r="J34" s="43" t="s">
        <v>44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14.4" customHeight="1">
      <c r="A35" s="38"/>
      <c r="B35" s="39"/>
      <c r="C35" s="38"/>
      <c r="D35" s="134" t="s">
        <v>45</v>
      </c>
      <c r="E35" s="32" t="s">
        <v>46</v>
      </c>
      <c r="F35" s="135">
        <f>ROUND((SUM(BE148:BE1815)),  2)</f>
        <v>0</v>
      </c>
      <c r="G35" s="38"/>
      <c r="H35" s="38"/>
      <c r="I35" s="136">
        <v>0.20999999999999999</v>
      </c>
      <c r="J35" s="135">
        <f>ROUND(((SUM(BE148:BE1815))*I35),  2)</f>
        <v>0</v>
      </c>
      <c r="K35" s="38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2" t="s">
        <v>47</v>
      </c>
      <c r="F36" s="135">
        <f>ROUND((SUM(BF148:BF1815)),  2)</f>
        <v>0</v>
      </c>
      <c r="G36" s="38"/>
      <c r="H36" s="38"/>
      <c r="I36" s="136">
        <v>0.14999999999999999</v>
      </c>
      <c r="J36" s="135">
        <f>ROUND(((SUM(BF148:BF1815))*I36),  2)</f>
        <v>0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39"/>
      <c r="C37" s="38"/>
      <c r="D37" s="38"/>
      <c r="E37" s="32" t="s">
        <v>48</v>
      </c>
      <c r="F37" s="135">
        <f>ROUND((SUM(BG148:BG1815)),  2)</f>
        <v>0</v>
      </c>
      <c r="G37" s="38"/>
      <c r="H37" s="38"/>
      <c r="I37" s="136">
        <v>0.20999999999999999</v>
      </c>
      <c r="J37" s="135">
        <f>0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hidden="1" s="2" customFormat="1" ht="14.4" customHeight="1">
      <c r="A38" s="38"/>
      <c r="B38" s="39"/>
      <c r="C38" s="38"/>
      <c r="D38" s="38"/>
      <c r="E38" s="32" t="s">
        <v>49</v>
      </c>
      <c r="F38" s="135">
        <f>ROUND((SUM(BH148:BH1815)),  2)</f>
        <v>0</v>
      </c>
      <c r="G38" s="38"/>
      <c r="H38" s="38"/>
      <c r="I38" s="136">
        <v>0.14999999999999999</v>
      </c>
      <c r="J38" s="135">
        <f>0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50</v>
      </c>
      <c r="F39" s="135">
        <f>ROUND((SUM(BI148:BI1815)),  2)</f>
        <v>0</v>
      </c>
      <c r="G39" s="38"/>
      <c r="H39" s="38"/>
      <c r="I39" s="136">
        <v>0</v>
      </c>
      <c r="J39" s="135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6.96" customHeight="1">
      <c r="A40" s="38"/>
      <c r="B40" s="39"/>
      <c r="C40" s="38"/>
      <c r="D40" s="38"/>
      <c r="E40" s="38"/>
      <c r="F40" s="38"/>
      <c r="G40" s="38"/>
      <c r="H40" s="38"/>
      <c r="I40" s="38"/>
      <c r="J40" s="38"/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2" customFormat="1" ht="25.44" customHeight="1">
      <c r="A41" s="38"/>
      <c r="B41" s="39"/>
      <c r="C41" s="137"/>
      <c r="D41" s="138" t="s">
        <v>51</v>
      </c>
      <c r="E41" s="81"/>
      <c r="F41" s="81"/>
      <c r="G41" s="139" t="s">
        <v>52</v>
      </c>
      <c r="H41" s="140" t="s">
        <v>53</v>
      </c>
      <c r="I41" s="81"/>
      <c r="J41" s="141">
        <f>SUM(J32:J39)</f>
        <v>0</v>
      </c>
      <c r="K41" s="142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14.4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1" customFormat="1" ht="14.4" customHeight="1">
      <c r="B43" s="22"/>
      <c r="L43" s="22"/>
    </row>
    <row r="44" s="1" customFormat="1" ht="14.4" customHeight="1">
      <c r="B44" s="22"/>
      <c r="L44" s="22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54</v>
      </c>
      <c r="E50" s="57"/>
      <c r="F50" s="57"/>
      <c r="G50" s="56" t="s">
        <v>55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56</v>
      </c>
      <c r="E61" s="41"/>
      <c r="F61" s="143" t="s">
        <v>57</v>
      </c>
      <c r="G61" s="58" t="s">
        <v>56</v>
      </c>
      <c r="H61" s="41"/>
      <c r="I61" s="41"/>
      <c r="J61" s="144" t="s">
        <v>57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58</v>
      </c>
      <c r="E65" s="59"/>
      <c r="F65" s="59"/>
      <c r="G65" s="56" t="s">
        <v>59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56</v>
      </c>
      <c r="E76" s="41"/>
      <c r="F76" s="143" t="s">
        <v>57</v>
      </c>
      <c r="G76" s="58" t="s">
        <v>56</v>
      </c>
      <c r="H76" s="41"/>
      <c r="I76" s="41"/>
      <c r="J76" s="144" t="s">
        <v>57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119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29" t="str">
        <f>E7</f>
        <v>Úspora energií administrativní budovy v areálu KSÚSV v Pelhřimově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115</v>
      </c>
      <c r="L86" s="22"/>
    </row>
    <row r="87" s="2" customFormat="1" ht="16.5" customHeight="1">
      <c r="A87" s="38"/>
      <c r="B87" s="39"/>
      <c r="C87" s="38"/>
      <c r="D87" s="38"/>
      <c r="E87" s="129" t="s">
        <v>205</v>
      </c>
      <c r="F87" s="38"/>
      <c r="G87" s="38"/>
      <c r="H87" s="38"/>
      <c r="I87" s="38"/>
      <c r="J87" s="38"/>
      <c r="K87" s="38"/>
      <c r="L87" s="55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12" customHeight="1">
      <c r="A88" s="38"/>
      <c r="B88" s="39"/>
      <c r="C88" s="32" t="s">
        <v>117</v>
      </c>
      <c r="D88" s="38"/>
      <c r="E88" s="38"/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6.5" customHeight="1">
      <c r="A89" s="38"/>
      <c r="B89" s="39"/>
      <c r="C89" s="38"/>
      <c r="D89" s="38"/>
      <c r="E89" s="67" t="str">
        <f>E11</f>
        <v>01_01 - Architektonicko-stavební řešení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38"/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2" customHeight="1">
      <c r="A91" s="38"/>
      <c r="B91" s="39"/>
      <c r="C91" s="32" t="s">
        <v>21</v>
      </c>
      <c r="D91" s="38"/>
      <c r="E91" s="38"/>
      <c r="F91" s="27" t="str">
        <f>F14</f>
        <v xml:space="preserve">Pelhřimov, ul. Myslotínská, areál KSUSV </v>
      </c>
      <c r="G91" s="38"/>
      <c r="H91" s="38"/>
      <c r="I91" s="32" t="s">
        <v>23</v>
      </c>
      <c r="J91" s="69" t="str">
        <f>IF(J14="","",J14)</f>
        <v>6. 2. 2018</v>
      </c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25.65" customHeight="1">
      <c r="A93" s="38"/>
      <c r="B93" s="39"/>
      <c r="C93" s="32" t="s">
        <v>25</v>
      </c>
      <c r="D93" s="38"/>
      <c r="E93" s="38"/>
      <c r="F93" s="27" t="str">
        <f>E17</f>
        <v>Krajská správa a údržba silnic Vysočiny, p.o.</v>
      </c>
      <c r="G93" s="38"/>
      <c r="H93" s="38"/>
      <c r="I93" s="32" t="s">
        <v>32</v>
      </c>
      <c r="J93" s="36" t="str">
        <f>E23</f>
        <v>PROJEKT CENTRUM NOVA s.r.o.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15.15" customHeight="1">
      <c r="A94" s="38"/>
      <c r="B94" s="39"/>
      <c r="C94" s="32" t="s">
        <v>30</v>
      </c>
      <c r="D94" s="38"/>
      <c r="E94" s="38"/>
      <c r="F94" s="27" t="str">
        <f>IF(E20="","",E20)</f>
        <v>Vyplň údaj</v>
      </c>
      <c r="G94" s="38"/>
      <c r="H94" s="38"/>
      <c r="I94" s="32" t="s">
        <v>37</v>
      </c>
      <c r="J94" s="36" t="str">
        <f>E26</f>
        <v xml:space="preserve"> </v>
      </c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38"/>
      <c r="D95" s="38"/>
      <c r="E95" s="38"/>
      <c r="F95" s="38"/>
      <c r="G95" s="38"/>
      <c r="H95" s="38"/>
      <c r="I95" s="38"/>
      <c r="J95" s="38"/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9.28" customHeight="1">
      <c r="A96" s="38"/>
      <c r="B96" s="39"/>
      <c r="C96" s="145" t="s">
        <v>120</v>
      </c>
      <c r="D96" s="137"/>
      <c r="E96" s="137"/>
      <c r="F96" s="137"/>
      <c r="G96" s="137"/>
      <c r="H96" s="137"/>
      <c r="I96" s="137"/>
      <c r="J96" s="146" t="s">
        <v>121</v>
      </c>
      <c r="K96" s="137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2.8" customHeight="1">
      <c r="A98" s="38"/>
      <c r="B98" s="39"/>
      <c r="C98" s="147" t="s">
        <v>122</v>
      </c>
      <c r="D98" s="38"/>
      <c r="E98" s="38"/>
      <c r="F98" s="38"/>
      <c r="G98" s="38"/>
      <c r="H98" s="38"/>
      <c r="I98" s="38"/>
      <c r="J98" s="96">
        <f>J148</f>
        <v>0</v>
      </c>
      <c r="K98" s="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U98" s="19" t="s">
        <v>123</v>
      </c>
    </row>
    <row r="99" s="9" customFormat="1" ht="24.96" customHeight="1">
      <c r="A99" s="9"/>
      <c r="B99" s="148"/>
      <c r="C99" s="9"/>
      <c r="D99" s="149" t="s">
        <v>208</v>
      </c>
      <c r="E99" s="150"/>
      <c r="F99" s="150"/>
      <c r="G99" s="150"/>
      <c r="H99" s="150"/>
      <c r="I99" s="150"/>
      <c r="J99" s="151">
        <f>J149</f>
        <v>0</v>
      </c>
      <c r="K99" s="9"/>
      <c r="L99" s="148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52"/>
      <c r="C100" s="10"/>
      <c r="D100" s="153" t="s">
        <v>209</v>
      </c>
      <c r="E100" s="154"/>
      <c r="F100" s="154"/>
      <c r="G100" s="154"/>
      <c r="H100" s="154"/>
      <c r="I100" s="154"/>
      <c r="J100" s="155">
        <f>J150</f>
        <v>0</v>
      </c>
      <c r="K100" s="10"/>
      <c r="L100" s="152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52"/>
      <c r="C101" s="10"/>
      <c r="D101" s="153" t="s">
        <v>210</v>
      </c>
      <c r="E101" s="154"/>
      <c r="F101" s="154"/>
      <c r="G101" s="154"/>
      <c r="H101" s="154"/>
      <c r="I101" s="154"/>
      <c r="J101" s="155">
        <f>J274</f>
        <v>0</v>
      </c>
      <c r="K101" s="10"/>
      <c r="L101" s="152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2"/>
      <c r="C102" s="10"/>
      <c r="D102" s="153" t="s">
        <v>211</v>
      </c>
      <c r="E102" s="154"/>
      <c r="F102" s="154"/>
      <c r="G102" s="154"/>
      <c r="H102" s="154"/>
      <c r="I102" s="154"/>
      <c r="J102" s="155">
        <f>J348</f>
        <v>0</v>
      </c>
      <c r="K102" s="10"/>
      <c r="L102" s="152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2"/>
      <c r="C103" s="10"/>
      <c r="D103" s="153" t="s">
        <v>212</v>
      </c>
      <c r="E103" s="154"/>
      <c r="F103" s="154"/>
      <c r="G103" s="154"/>
      <c r="H103" s="154"/>
      <c r="I103" s="154"/>
      <c r="J103" s="155">
        <f>J368</f>
        <v>0</v>
      </c>
      <c r="K103" s="10"/>
      <c r="L103" s="152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2"/>
      <c r="C104" s="10"/>
      <c r="D104" s="153" t="s">
        <v>213</v>
      </c>
      <c r="E104" s="154"/>
      <c r="F104" s="154"/>
      <c r="G104" s="154"/>
      <c r="H104" s="154"/>
      <c r="I104" s="154"/>
      <c r="J104" s="155">
        <f>J405</f>
        <v>0</v>
      </c>
      <c r="K104" s="10"/>
      <c r="L104" s="152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2"/>
      <c r="C105" s="10"/>
      <c r="D105" s="153" t="s">
        <v>214</v>
      </c>
      <c r="E105" s="154"/>
      <c r="F105" s="154"/>
      <c r="G105" s="154"/>
      <c r="H105" s="154"/>
      <c r="I105" s="154"/>
      <c r="J105" s="155">
        <f>J448</f>
        <v>0</v>
      </c>
      <c r="K105" s="10"/>
      <c r="L105" s="152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4.88" customHeight="1">
      <c r="A106" s="10"/>
      <c r="B106" s="152"/>
      <c r="C106" s="10"/>
      <c r="D106" s="153" t="s">
        <v>215</v>
      </c>
      <c r="E106" s="154"/>
      <c r="F106" s="154"/>
      <c r="G106" s="154"/>
      <c r="H106" s="154"/>
      <c r="I106" s="154"/>
      <c r="J106" s="155">
        <f>J449</f>
        <v>0</v>
      </c>
      <c r="K106" s="10"/>
      <c r="L106" s="152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4.88" customHeight="1">
      <c r="A107" s="10"/>
      <c r="B107" s="152"/>
      <c r="C107" s="10"/>
      <c r="D107" s="153" t="s">
        <v>216</v>
      </c>
      <c r="E107" s="154"/>
      <c r="F107" s="154"/>
      <c r="G107" s="154"/>
      <c r="H107" s="154"/>
      <c r="I107" s="154"/>
      <c r="J107" s="155">
        <f>J470</f>
        <v>0</v>
      </c>
      <c r="K107" s="10"/>
      <c r="L107" s="152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4.88" customHeight="1">
      <c r="A108" s="10"/>
      <c r="B108" s="152"/>
      <c r="C108" s="10"/>
      <c r="D108" s="153" t="s">
        <v>217</v>
      </c>
      <c r="E108" s="154"/>
      <c r="F108" s="154"/>
      <c r="G108" s="154"/>
      <c r="H108" s="154"/>
      <c r="I108" s="154"/>
      <c r="J108" s="155">
        <f>J817</f>
        <v>0</v>
      </c>
      <c r="K108" s="10"/>
      <c r="L108" s="152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4.88" customHeight="1">
      <c r="A109" s="10"/>
      <c r="B109" s="152"/>
      <c r="C109" s="10"/>
      <c r="D109" s="153" t="s">
        <v>218</v>
      </c>
      <c r="E109" s="154"/>
      <c r="F109" s="154"/>
      <c r="G109" s="154"/>
      <c r="H109" s="154"/>
      <c r="I109" s="154"/>
      <c r="J109" s="155">
        <f>J837</f>
        <v>0</v>
      </c>
      <c r="K109" s="10"/>
      <c r="L109" s="152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10" customFormat="1" ht="19.92" customHeight="1">
      <c r="A110" s="10"/>
      <c r="B110" s="152"/>
      <c r="C110" s="10"/>
      <c r="D110" s="153" t="s">
        <v>219</v>
      </c>
      <c r="E110" s="154"/>
      <c r="F110" s="154"/>
      <c r="G110" s="154"/>
      <c r="H110" s="154"/>
      <c r="I110" s="154"/>
      <c r="J110" s="155">
        <f>J861</f>
        <v>0</v>
      </c>
      <c r="K110" s="10"/>
      <c r="L110" s="152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10" customFormat="1" ht="19.92" customHeight="1">
      <c r="A111" s="10"/>
      <c r="B111" s="152"/>
      <c r="C111" s="10"/>
      <c r="D111" s="153" t="s">
        <v>220</v>
      </c>
      <c r="E111" s="154"/>
      <c r="F111" s="154"/>
      <c r="G111" s="154"/>
      <c r="H111" s="154"/>
      <c r="I111" s="154"/>
      <c r="J111" s="155">
        <f>J1184</f>
        <v>0</v>
      </c>
      <c r="K111" s="10"/>
      <c r="L111" s="152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</row>
    <row r="112" s="10" customFormat="1" ht="19.92" customHeight="1">
      <c r="A112" s="10"/>
      <c r="B112" s="152"/>
      <c r="C112" s="10"/>
      <c r="D112" s="153" t="s">
        <v>221</v>
      </c>
      <c r="E112" s="154"/>
      <c r="F112" s="154"/>
      <c r="G112" s="154"/>
      <c r="H112" s="154"/>
      <c r="I112" s="154"/>
      <c r="J112" s="155">
        <f>J1234</f>
        <v>0</v>
      </c>
      <c r="K112" s="10"/>
      <c r="L112" s="152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</row>
    <row r="113" s="9" customFormat="1" ht="24.96" customHeight="1">
      <c r="A113" s="9"/>
      <c r="B113" s="148"/>
      <c r="C113" s="9"/>
      <c r="D113" s="149" t="s">
        <v>222</v>
      </c>
      <c r="E113" s="150"/>
      <c r="F113" s="150"/>
      <c r="G113" s="150"/>
      <c r="H113" s="150"/>
      <c r="I113" s="150"/>
      <c r="J113" s="151">
        <f>J1237</f>
        <v>0</v>
      </c>
      <c r="K113" s="9"/>
      <c r="L113" s="148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</row>
    <row r="114" s="10" customFormat="1" ht="19.92" customHeight="1">
      <c r="A114" s="10"/>
      <c r="B114" s="152"/>
      <c r="C114" s="10"/>
      <c r="D114" s="153" t="s">
        <v>223</v>
      </c>
      <c r="E114" s="154"/>
      <c r="F114" s="154"/>
      <c r="G114" s="154"/>
      <c r="H114" s="154"/>
      <c r="I114" s="154"/>
      <c r="J114" s="155">
        <f>J1238</f>
        <v>0</v>
      </c>
      <c r="K114" s="10"/>
      <c r="L114" s="152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</row>
    <row r="115" s="10" customFormat="1" ht="19.92" customHeight="1">
      <c r="A115" s="10"/>
      <c r="B115" s="152"/>
      <c r="C115" s="10"/>
      <c r="D115" s="153" t="s">
        <v>224</v>
      </c>
      <c r="E115" s="154"/>
      <c r="F115" s="154"/>
      <c r="G115" s="154"/>
      <c r="H115" s="154"/>
      <c r="I115" s="154"/>
      <c r="J115" s="155">
        <f>J1302</f>
        <v>0</v>
      </c>
      <c r="K115" s="10"/>
      <c r="L115" s="152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</row>
    <row r="116" s="10" customFormat="1" ht="19.92" customHeight="1">
      <c r="A116" s="10"/>
      <c r="B116" s="152"/>
      <c r="C116" s="10"/>
      <c r="D116" s="153" t="s">
        <v>225</v>
      </c>
      <c r="E116" s="154"/>
      <c r="F116" s="154"/>
      <c r="G116" s="154"/>
      <c r="H116" s="154"/>
      <c r="I116" s="154"/>
      <c r="J116" s="155">
        <f>J1397</f>
        <v>0</v>
      </c>
      <c r="K116" s="10"/>
      <c r="L116" s="152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</row>
    <row r="117" s="10" customFormat="1" ht="19.92" customHeight="1">
      <c r="A117" s="10"/>
      <c r="B117" s="152"/>
      <c r="C117" s="10"/>
      <c r="D117" s="153" t="s">
        <v>226</v>
      </c>
      <c r="E117" s="154"/>
      <c r="F117" s="154"/>
      <c r="G117" s="154"/>
      <c r="H117" s="154"/>
      <c r="I117" s="154"/>
      <c r="J117" s="155">
        <f>J1456</f>
        <v>0</v>
      </c>
      <c r="K117" s="10"/>
      <c r="L117" s="152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</row>
    <row r="118" s="10" customFormat="1" ht="19.92" customHeight="1">
      <c r="A118" s="10"/>
      <c r="B118" s="152"/>
      <c r="C118" s="10"/>
      <c r="D118" s="153" t="s">
        <v>227</v>
      </c>
      <c r="E118" s="154"/>
      <c r="F118" s="154"/>
      <c r="G118" s="154"/>
      <c r="H118" s="154"/>
      <c r="I118" s="154"/>
      <c r="J118" s="155">
        <f>J1466</f>
        <v>0</v>
      </c>
      <c r="K118" s="10"/>
      <c r="L118" s="152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</row>
    <row r="119" s="10" customFormat="1" ht="19.92" customHeight="1">
      <c r="A119" s="10"/>
      <c r="B119" s="152"/>
      <c r="C119" s="10"/>
      <c r="D119" s="153" t="s">
        <v>228</v>
      </c>
      <c r="E119" s="154"/>
      <c r="F119" s="154"/>
      <c r="G119" s="154"/>
      <c r="H119" s="154"/>
      <c r="I119" s="154"/>
      <c r="J119" s="155">
        <f>J1502</f>
        <v>0</v>
      </c>
      <c r="K119" s="10"/>
      <c r="L119" s="152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</row>
    <row r="120" s="10" customFormat="1" ht="19.92" customHeight="1">
      <c r="A120" s="10"/>
      <c r="B120" s="152"/>
      <c r="C120" s="10"/>
      <c r="D120" s="153" t="s">
        <v>229</v>
      </c>
      <c r="E120" s="154"/>
      <c r="F120" s="154"/>
      <c r="G120" s="154"/>
      <c r="H120" s="154"/>
      <c r="I120" s="154"/>
      <c r="J120" s="155">
        <f>J1538</f>
        <v>0</v>
      </c>
      <c r="K120" s="10"/>
      <c r="L120" s="152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</row>
    <row r="121" s="10" customFormat="1" ht="19.92" customHeight="1">
      <c r="A121" s="10"/>
      <c r="B121" s="152"/>
      <c r="C121" s="10"/>
      <c r="D121" s="153" t="s">
        <v>230</v>
      </c>
      <c r="E121" s="154"/>
      <c r="F121" s="154"/>
      <c r="G121" s="154"/>
      <c r="H121" s="154"/>
      <c r="I121" s="154"/>
      <c r="J121" s="155">
        <f>J1628</f>
        <v>0</v>
      </c>
      <c r="K121" s="10"/>
      <c r="L121" s="152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</row>
    <row r="122" s="10" customFormat="1" ht="19.92" customHeight="1">
      <c r="A122" s="10"/>
      <c r="B122" s="152"/>
      <c r="C122" s="10"/>
      <c r="D122" s="153" t="s">
        <v>231</v>
      </c>
      <c r="E122" s="154"/>
      <c r="F122" s="154"/>
      <c r="G122" s="154"/>
      <c r="H122" s="154"/>
      <c r="I122" s="154"/>
      <c r="J122" s="155">
        <f>J1650</f>
        <v>0</v>
      </c>
      <c r="K122" s="10"/>
      <c r="L122" s="152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</row>
    <row r="123" s="10" customFormat="1" ht="19.92" customHeight="1">
      <c r="A123" s="10"/>
      <c r="B123" s="152"/>
      <c r="C123" s="10"/>
      <c r="D123" s="153" t="s">
        <v>232</v>
      </c>
      <c r="E123" s="154"/>
      <c r="F123" s="154"/>
      <c r="G123" s="154"/>
      <c r="H123" s="154"/>
      <c r="I123" s="154"/>
      <c r="J123" s="155">
        <f>J1677</f>
        <v>0</v>
      </c>
      <c r="K123" s="10"/>
      <c r="L123" s="152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</row>
    <row r="124" s="10" customFormat="1" ht="19.92" customHeight="1">
      <c r="A124" s="10"/>
      <c r="B124" s="152"/>
      <c r="C124" s="10"/>
      <c r="D124" s="153" t="s">
        <v>233</v>
      </c>
      <c r="E124" s="154"/>
      <c r="F124" s="154"/>
      <c r="G124" s="154"/>
      <c r="H124" s="154"/>
      <c r="I124" s="154"/>
      <c r="J124" s="155">
        <f>J1744</f>
        <v>0</v>
      </c>
      <c r="K124" s="10"/>
      <c r="L124" s="152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</row>
    <row r="125" s="10" customFormat="1" ht="19.92" customHeight="1">
      <c r="A125" s="10"/>
      <c r="B125" s="152"/>
      <c r="C125" s="10"/>
      <c r="D125" s="153" t="s">
        <v>234</v>
      </c>
      <c r="E125" s="154"/>
      <c r="F125" s="154"/>
      <c r="G125" s="154"/>
      <c r="H125" s="154"/>
      <c r="I125" s="154"/>
      <c r="J125" s="155">
        <f>J1769</f>
        <v>0</v>
      </c>
      <c r="K125" s="10"/>
      <c r="L125" s="152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</row>
    <row r="126" s="10" customFormat="1" ht="19.92" customHeight="1">
      <c r="A126" s="10"/>
      <c r="B126" s="152"/>
      <c r="C126" s="10"/>
      <c r="D126" s="153" t="s">
        <v>235</v>
      </c>
      <c r="E126" s="154"/>
      <c r="F126" s="154"/>
      <c r="G126" s="154"/>
      <c r="H126" s="154"/>
      <c r="I126" s="154"/>
      <c r="J126" s="155">
        <f>J1785</f>
        <v>0</v>
      </c>
      <c r="K126" s="10"/>
      <c r="L126" s="152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</row>
    <row r="127" s="2" customFormat="1" ht="21.84" customHeight="1">
      <c r="A127" s="38"/>
      <c r="B127" s="39"/>
      <c r="C127" s="38"/>
      <c r="D127" s="38"/>
      <c r="E127" s="38"/>
      <c r="F127" s="38"/>
      <c r="G127" s="38"/>
      <c r="H127" s="38"/>
      <c r="I127" s="38"/>
      <c r="J127" s="38"/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6.96" customHeight="1">
      <c r="A128" s="38"/>
      <c r="B128" s="60"/>
      <c r="C128" s="61"/>
      <c r="D128" s="61"/>
      <c r="E128" s="61"/>
      <c r="F128" s="61"/>
      <c r="G128" s="61"/>
      <c r="H128" s="61"/>
      <c r="I128" s="61"/>
      <c r="J128" s="61"/>
      <c r="K128" s="61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32" s="2" customFormat="1" ht="6.96" customHeight="1">
      <c r="A132" s="38"/>
      <c r="B132" s="62"/>
      <c r="C132" s="63"/>
      <c r="D132" s="63"/>
      <c r="E132" s="63"/>
      <c r="F132" s="63"/>
      <c r="G132" s="63"/>
      <c r="H132" s="63"/>
      <c r="I132" s="63"/>
      <c r="J132" s="63"/>
      <c r="K132" s="63"/>
      <c r="L132" s="55"/>
      <c r="S132" s="38"/>
      <c r="T132" s="38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</row>
    <row r="133" s="2" customFormat="1" ht="24.96" customHeight="1">
      <c r="A133" s="38"/>
      <c r="B133" s="39"/>
      <c r="C133" s="23" t="s">
        <v>126</v>
      </c>
      <c r="D133" s="38"/>
      <c r="E133" s="38"/>
      <c r="F133" s="38"/>
      <c r="G133" s="38"/>
      <c r="H133" s="38"/>
      <c r="I133" s="38"/>
      <c r="J133" s="38"/>
      <c r="K133" s="38"/>
      <c r="L133" s="55"/>
      <c r="S133" s="38"/>
      <c r="T133" s="38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</row>
    <row r="134" s="2" customFormat="1" ht="6.96" customHeight="1">
      <c r="A134" s="38"/>
      <c r="B134" s="39"/>
      <c r="C134" s="38"/>
      <c r="D134" s="38"/>
      <c r="E134" s="38"/>
      <c r="F134" s="38"/>
      <c r="G134" s="38"/>
      <c r="H134" s="38"/>
      <c r="I134" s="38"/>
      <c r="J134" s="38"/>
      <c r="K134" s="38"/>
      <c r="L134" s="55"/>
      <c r="S134" s="38"/>
      <c r="T134" s="38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</row>
    <row r="135" s="2" customFormat="1" ht="12" customHeight="1">
      <c r="A135" s="38"/>
      <c r="B135" s="39"/>
      <c r="C135" s="32" t="s">
        <v>16</v>
      </c>
      <c r="D135" s="38"/>
      <c r="E135" s="38"/>
      <c r="F135" s="38"/>
      <c r="G135" s="38"/>
      <c r="H135" s="38"/>
      <c r="I135" s="38"/>
      <c r="J135" s="38"/>
      <c r="K135" s="38"/>
      <c r="L135" s="55"/>
      <c r="S135" s="38"/>
      <c r="T135" s="38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</row>
    <row r="136" s="2" customFormat="1" ht="16.5" customHeight="1">
      <c r="A136" s="38"/>
      <c r="B136" s="39"/>
      <c r="C136" s="38"/>
      <c r="D136" s="38"/>
      <c r="E136" s="129" t="str">
        <f>E7</f>
        <v>Úspora energií administrativní budovy v areálu KSÚSV v Pelhřimově</v>
      </c>
      <c r="F136" s="32"/>
      <c r="G136" s="32"/>
      <c r="H136" s="32"/>
      <c r="I136" s="38"/>
      <c r="J136" s="38"/>
      <c r="K136" s="38"/>
      <c r="L136" s="55"/>
      <c r="S136" s="38"/>
      <c r="T136" s="3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</row>
    <row r="137" s="1" customFormat="1" ht="12" customHeight="1">
      <c r="B137" s="22"/>
      <c r="C137" s="32" t="s">
        <v>115</v>
      </c>
      <c r="L137" s="22"/>
    </row>
    <row r="138" s="2" customFormat="1" ht="16.5" customHeight="1">
      <c r="A138" s="38"/>
      <c r="B138" s="39"/>
      <c r="C138" s="38"/>
      <c r="D138" s="38"/>
      <c r="E138" s="129" t="s">
        <v>205</v>
      </c>
      <c r="F138" s="38"/>
      <c r="G138" s="38"/>
      <c r="H138" s="38"/>
      <c r="I138" s="38"/>
      <c r="J138" s="38"/>
      <c r="K138" s="38"/>
      <c r="L138" s="55"/>
      <c r="S138" s="38"/>
      <c r="T138" s="3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</row>
    <row r="139" s="2" customFormat="1" ht="12" customHeight="1">
      <c r="A139" s="38"/>
      <c r="B139" s="39"/>
      <c r="C139" s="32" t="s">
        <v>117</v>
      </c>
      <c r="D139" s="38"/>
      <c r="E139" s="38"/>
      <c r="F139" s="38"/>
      <c r="G139" s="38"/>
      <c r="H139" s="38"/>
      <c r="I139" s="38"/>
      <c r="J139" s="38"/>
      <c r="K139" s="38"/>
      <c r="L139" s="55"/>
      <c r="S139" s="38"/>
      <c r="T139" s="3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</row>
    <row r="140" s="2" customFormat="1" ht="16.5" customHeight="1">
      <c r="A140" s="38"/>
      <c r="B140" s="39"/>
      <c r="C140" s="38"/>
      <c r="D140" s="38"/>
      <c r="E140" s="67" t="str">
        <f>E11</f>
        <v>01_01 - Architektonicko-stavební řešení</v>
      </c>
      <c r="F140" s="38"/>
      <c r="G140" s="38"/>
      <c r="H140" s="38"/>
      <c r="I140" s="38"/>
      <c r="J140" s="38"/>
      <c r="K140" s="38"/>
      <c r="L140" s="55"/>
      <c r="S140" s="38"/>
      <c r="T140" s="3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</row>
    <row r="141" s="2" customFormat="1" ht="6.96" customHeight="1">
      <c r="A141" s="38"/>
      <c r="B141" s="39"/>
      <c r="C141" s="38"/>
      <c r="D141" s="38"/>
      <c r="E141" s="38"/>
      <c r="F141" s="38"/>
      <c r="G141" s="38"/>
      <c r="H141" s="38"/>
      <c r="I141" s="38"/>
      <c r="J141" s="38"/>
      <c r="K141" s="38"/>
      <c r="L141" s="55"/>
      <c r="S141" s="38"/>
      <c r="T141" s="3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</row>
    <row r="142" s="2" customFormat="1" ht="12" customHeight="1">
      <c r="A142" s="38"/>
      <c r="B142" s="39"/>
      <c r="C142" s="32" t="s">
        <v>21</v>
      </c>
      <c r="D142" s="38"/>
      <c r="E142" s="38"/>
      <c r="F142" s="27" t="str">
        <f>F14</f>
        <v xml:space="preserve">Pelhřimov, ul. Myslotínská, areál KSUSV </v>
      </c>
      <c r="G142" s="38"/>
      <c r="H142" s="38"/>
      <c r="I142" s="32" t="s">
        <v>23</v>
      </c>
      <c r="J142" s="69" t="str">
        <f>IF(J14="","",J14)</f>
        <v>6. 2. 2018</v>
      </c>
      <c r="K142" s="38"/>
      <c r="L142" s="55"/>
      <c r="S142" s="38"/>
      <c r="T142" s="38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</row>
    <row r="143" s="2" customFormat="1" ht="6.96" customHeight="1">
      <c r="A143" s="38"/>
      <c r="B143" s="39"/>
      <c r="C143" s="38"/>
      <c r="D143" s="38"/>
      <c r="E143" s="38"/>
      <c r="F143" s="38"/>
      <c r="G143" s="38"/>
      <c r="H143" s="38"/>
      <c r="I143" s="38"/>
      <c r="J143" s="38"/>
      <c r="K143" s="38"/>
      <c r="L143" s="55"/>
      <c r="S143" s="38"/>
      <c r="T143" s="38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</row>
    <row r="144" s="2" customFormat="1" ht="25.65" customHeight="1">
      <c r="A144" s="38"/>
      <c r="B144" s="39"/>
      <c r="C144" s="32" t="s">
        <v>25</v>
      </c>
      <c r="D144" s="38"/>
      <c r="E144" s="38"/>
      <c r="F144" s="27" t="str">
        <f>E17</f>
        <v>Krajská správa a údržba silnic Vysočiny, p.o.</v>
      </c>
      <c r="G144" s="38"/>
      <c r="H144" s="38"/>
      <c r="I144" s="32" t="s">
        <v>32</v>
      </c>
      <c r="J144" s="36" t="str">
        <f>E23</f>
        <v>PROJEKT CENTRUM NOVA s.r.o.</v>
      </c>
      <c r="K144" s="38"/>
      <c r="L144" s="55"/>
      <c r="S144" s="38"/>
      <c r="T144" s="38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</row>
    <row r="145" s="2" customFormat="1" ht="15.15" customHeight="1">
      <c r="A145" s="38"/>
      <c r="B145" s="39"/>
      <c r="C145" s="32" t="s">
        <v>30</v>
      </c>
      <c r="D145" s="38"/>
      <c r="E145" s="38"/>
      <c r="F145" s="27" t="str">
        <f>IF(E20="","",E20)</f>
        <v>Vyplň údaj</v>
      </c>
      <c r="G145" s="38"/>
      <c r="H145" s="38"/>
      <c r="I145" s="32" t="s">
        <v>37</v>
      </c>
      <c r="J145" s="36" t="str">
        <f>E26</f>
        <v xml:space="preserve"> </v>
      </c>
      <c r="K145" s="38"/>
      <c r="L145" s="55"/>
      <c r="S145" s="38"/>
      <c r="T145" s="3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</row>
    <row r="146" s="2" customFormat="1" ht="10.32" customHeight="1">
      <c r="A146" s="38"/>
      <c r="B146" s="39"/>
      <c r="C146" s="38"/>
      <c r="D146" s="38"/>
      <c r="E146" s="38"/>
      <c r="F146" s="38"/>
      <c r="G146" s="38"/>
      <c r="H146" s="38"/>
      <c r="I146" s="38"/>
      <c r="J146" s="38"/>
      <c r="K146" s="38"/>
      <c r="L146" s="55"/>
      <c r="S146" s="38"/>
      <c r="T146" s="3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</row>
    <row r="147" s="11" customFormat="1" ht="29.28" customHeight="1">
      <c r="A147" s="156"/>
      <c r="B147" s="157"/>
      <c r="C147" s="158" t="s">
        <v>127</v>
      </c>
      <c r="D147" s="159" t="s">
        <v>66</v>
      </c>
      <c r="E147" s="159" t="s">
        <v>62</v>
      </c>
      <c r="F147" s="159" t="s">
        <v>63</v>
      </c>
      <c r="G147" s="159" t="s">
        <v>128</v>
      </c>
      <c r="H147" s="159" t="s">
        <v>129</v>
      </c>
      <c r="I147" s="159" t="s">
        <v>130</v>
      </c>
      <c r="J147" s="159" t="s">
        <v>121</v>
      </c>
      <c r="K147" s="160" t="s">
        <v>131</v>
      </c>
      <c r="L147" s="161"/>
      <c r="M147" s="86" t="s">
        <v>1</v>
      </c>
      <c r="N147" s="87" t="s">
        <v>45</v>
      </c>
      <c r="O147" s="87" t="s">
        <v>132</v>
      </c>
      <c r="P147" s="87" t="s">
        <v>133</v>
      </c>
      <c r="Q147" s="87" t="s">
        <v>134</v>
      </c>
      <c r="R147" s="87" t="s">
        <v>135</v>
      </c>
      <c r="S147" s="87" t="s">
        <v>136</v>
      </c>
      <c r="T147" s="88" t="s">
        <v>137</v>
      </c>
      <c r="U147" s="156"/>
      <c r="V147" s="156"/>
      <c r="W147" s="156"/>
      <c r="X147" s="156"/>
      <c r="Y147" s="156"/>
      <c r="Z147" s="156"/>
      <c r="AA147" s="156"/>
      <c r="AB147" s="156"/>
      <c r="AC147" s="156"/>
      <c r="AD147" s="156"/>
      <c r="AE147" s="156"/>
    </row>
    <row r="148" s="2" customFormat="1" ht="22.8" customHeight="1">
      <c r="A148" s="38"/>
      <c r="B148" s="39"/>
      <c r="C148" s="93" t="s">
        <v>138</v>
      </c>
      <c r="D148" s="38"/>
      <c r="E148" s="38"/>
      <c r="F148" s="38"/>
      <c r="G148" s="38"/>
      <c r="H148" s="38"/>
      <c r="I148" s="38"/>
      <c r="J148" s="162">
        <f>BK148</f>
        <v>0</v>
      </c>
      <c r="K148" s="38"/>
      <c r="L148" s="39"/>
      <c r="M148" s="89"/>
      <c r="N148" s="73"/>
      <c r="O148" s="90"/>
      <c r="P148" s="163">
        <f>P149+P1237</f>
        <v>0</v>
      </c>
      <c r="Q148" s="90"/>
      <c r="R148" s="163">
        <f>R149+R1237</f>
        <v>285.88309288000005</v>
      </c>
      <c r="S148" s="90"/>
      <c r="T148" s="164">
        <f>T149+T1237</f>
        <v>144.44506870000004</v>
      </c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T148" s="19" t="s">
        <v>80</v>
      </c>
      <c r="AU148" s="19" t="s">
        <v>123</v>
      </c>
      <c r="BK148" s="165">
        <f>BK149+BK1237</f>
        <v>0</v>
      </c>
    </row>
    <row r="149" s="12" customFormat="1" ht="25.92" customHeight="1">
      <c r="A149" s="12"/>
      <c r="B149" s="166"/>
      <c r="C149" s="12"/>
      <c r="D149" s="167" t="s">
        <v>80</v>
      </c>
      <c r="E149" s="168" t="s">
        <v>236</v>
      </c>
      <c r="F149" s="168" t="s">
        <v>237</v>
      </c>
      <c r="G149" s="12"/>
      <c r="H149" s="12"/>
      <c r="I149" s="169"/>
      <c r="J149" s="170">
        <f>BK149</f>
        <v>0</v>
      </c>
      <c r="K149" s="12"/>
      <c r="L149" s="166"/>
      <c r="M149" s="171"/>
      <c r="N149" s="172"/>
      <c r="O149" s="172"/>
      <c r="P149" s="173">
        <f>P150+P274+P348+P368+P405+P448+P861+P1184+P1234</f>
        <v>0</v>
      </c>
      <c r="Q149" s="172"/>
      <c r="R149" s="173">
        <f>R150+R274+R348+R368+R405+R448+R861+R1184+R1234</f>
        <v>270.87724896000003</v>
      </c>
      <c r="S149" s="172"/>
      <c r="T149" s="174">
        <f>T150+T274+T348+T368+T405+T448+T861+T1184+T1234</f>
        <v>141.67734500000003</v>
      </c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R149" s="167" t="s">
        <v>88</v>
      </c>
      <c r="AT149" s="175" t="s">
        <v>80</v>
      </c>
      <c r="AU149" s="175" t="s">
        <v>81</v>
      </c>
      <c r="AY149" s="167" t="s">
        <v>142</v>
      </c>
      <c r="BK149" s="176">
        <f>BK150+BK274+BK348+BK368+BK405+BK448+BK861+BK1184+BK1234</f>
        <v>0</v>
      </c>
    </row>
    <row r="150" s="12" customFormat="1" ht="22.8" customHeight="1">
      <c r="A150" s="12"/>
      <c r="B150" s="166"/>
      <c r="C150" s="12"/>
      <c r="D150" s="167" t="s">
        <v>80</v>
      </c>
      <c r="E150" s="177" t="s">
        <v>88</v>
      </c>
      <c r="F150" s="177" t="s">
        <v>238</v>
      </c>
      <c r="G150" s="12"/>
      <c r="H150" s="12"/>
      <c r="I150" s="169"/>
      <c r="J150" s="178">
        <f>BK150</f>
        <v>0</v>
      </c>
      <c r="K150" s="12"/>
      <c r="L150" s="166"/>
      <c r="M150" s="171"/>
      <c r="N150" s="172"/>
      <c r="O150" s="172"/>
      <c r="P150" s="173">
        <f>SUM(P151:P273)</f>
        <v>0</v>
      </c>
      <c r="Q150" s="172"/>
      <c r="R150" s="173">
        <f>SUM(R151:R273)</f>
        <v>30.867330000000003</v>
      </c>
      <c r="S150" s="172"/>
      <c r="T150" s="174">
        <f>SUM(T151:T273)</f>
        <v>70.215000000000003</v>
      </c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R150" s="167" t="s">
        <v>88</v>
      </c>
      <c r="AT150" s="175" t="s">
        <v>80</v>
      </c>
      <c r="AU150" s="175" t="s">
        <v>88</v>
      </c>
      <c r="AY150" s="167" t="s">
        <v>142</v>
      </c>
      <c r="BK150" s="176">
        <f>SUM(BK151:BK273)</f>
        <v>0</v>
      </c>
    </row>
    <row r="151" s="2" customFormat="1" ht="33" customHeight="1">
      <c r="A151" s="38"/>
      <c r="B151" s="179"/>
      <c r="C151" s="180" t="s">
        <v>88</v>
      </c>
      <c r="D151" s="180" t="s">
        <v>145</v>
      </c>
      <c r="E151" s="181" t="s">
        <v>239</v>
      </c>
      <c r="F151" s="182" t="s">
        <v>240</v>
      </c>
      <c r="G151" s="183" t="s">
        <v>241</v>
      </c>
      <c r="H151" s="184">
        <v>8</v>
      </c>
      <c r="I151" s="185"/>
      <c r="J151" s="186">
        <f>ROUND(I151*H151,2)</f>
        <v>0</v>
      </c>
      <c r="K151" s="182" t="s">
        <v>242</v>
      </c>
      <c r="L151" s="39"/>
      <c r="M151" s="187" t="s">
        <v>1</v>
      </c>
      <c r="N151" s="188" t="s">
        <v>46</v>
      </c>
      <c r="O151" s="77"/>
      <c r="P151" s="189">
        <f>O151*H151</f>
        <v>0</v>
      </c>
      <c r="Q151" s="189">
        <v>0</v>
      </c>
      <c r="R151" s="189">
        <f>Q151*H151</f>
        <v>0</v>
      </c>
      <c r="S151" s="189">
        <v>0</v>
      </c>
      <c r="T151" s="190">
        <f>S151*H151</f>
        <v>0</v>
      </c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R151" s="191" t="s">
        <v>141</v>
      </c>
      <c r="AT151" s="191" t="s">
        <v>145</v>
      </c>
      <c r="AU151" s="191" t="s">
        <v>90</v>
      </c>
      <c r="AY151" s="19" t="s">
        <v>142</v>
      </c>
      <c r="BE151" s="192">
        <f>IF(N151="základní",J151,0)</f>
        <v>0</v>
      </c>
      <c r="BF151" s="192">
        <f>IF(N151="snížená",J151,0)</f>
        <v>0</v>
      </c>
      <c r="BG151" s="192">
        <f>IF(N151="zákl. přenesená",J151,0)</f>
        <v>0</v>
      </c>
      <c r="BH151" s="192">
        <f>IF(N151="sníž. přenesená",J151,0)</f>
        <v>0</v>
      </c>
      <c r="BI151" s="192">
        <f>IF(N151="nulová",J151,0)</f>
        <v>0</v>
      </c>
      <c r="BJ151" s="19" t="s">
        <v>88</v>
      </c>
      <c r="BK151" s="192">
        <f>ROUND(I151*H151,2)</f>
        <v>0</v>
      </c>
      <c r="BL151" s="19" t="s">
        <v>141</v>
      </c>
      <c r="BM151" s="191" t="s">
        <v>243</v>
      </c>
    </row>
    <row r="152" s="2" customFormat="1">
      <c r="A152" s="38"/>
      <c r="B152" s="39"/>
      <c r="C152" s="38"/>
      <c r="D152" s="193" t="s">
        <v>150</v>
      </c>
      <c r="E152" s="38"/>
      <c r="F152" s="194" t="s">
        <v>244</v>
      </c>
      <c r="G152" s="38"/>
      <c r="H152" s="38"/>
      <c r="I152" s="195"/>
      <c r="J152" s="38"/>
      <c r="K152" s="38"/>
      <c r="L152" s="39"/>
      <c r="M152" s="196"/>
      <c r="N152" s="197"/>
      <c r="O152" s="77"/>
      <c r="P152" s="77"/>
      <c r="Q152" s="77"/>
      <c r="R152" s="77"/>
      <c r="S152" s="77"/>
      <c r="T152" s="78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T152" s="19" t="s">
        <v>150</v>
      </c>
      <c r="AU152" s="19" t="s">
        <v>90</v>
      </c>
    </row>
    <row r="153" s="13" customFormat="1">
      <c r="A153" s="13"/>
      <c r="B153" s="202"/>
      <c r="C153" s="13"/>
      <c r="D153" s="193" t="s">
        <v>245</v>
      </c>
      <c r="E153" s="203" t="s">
        <v>1</v>
      </c>
      <c r="F153" s="204" t="s">
        <v>246</v>
      </c>
      <c r="G153" s="13"/>
      <c r="H153" s="203" t="s">
        <v>1</v>
      </c>
      <c r="I153" s="205"/>
      <c r="J153" s="13"/>
      <c r="K153" s="13"/>
      <c r="L153" s="202"/>
      <c r="M153" s="206"/>
      <c r="N153" s="207"/>
      <c r="O153" s="207"/>
      <c r="P153" s="207"/>
      <c r="Q153" s="207"/>
      <c r="R153" s="207"/>
      <c r="S153" s="207"/>
      <c r="T153" s="208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03" t="s">
        <v>245</v>
      </c>
      <c r="AU153" s="203" t="s">
        <v>90</v>
      </c>
      <c r="AV153" s="13" t="s">
        <v>88</v>
      </c>
      <c r="AW153" s="13" t="s">
        <v>36</v>
      </c>
      <c r="AX153" s="13" t="s">
        <v>81</v>
      </c>
      <c r="AY153" s="203" t="s">
        <v>142</v>
      </c>
    </row>
    <row r="154" s="13" customFormat="1">
      <c r="A154" s="13"/>
      <c r="B154" s="202"/>
      <c r="C154" s="13"/>
      <c r="D154" s="193" t="s">
        <v>245</v>
      </c>
      <c r="E154" s="203" t="s">
        <v>1</v>
      </c>
      <c r="F154" s="204" t="s">
        <v>247</v>
      </c>
      <c r="G154" s="13"/>
      <c r="H154" s="203" t="s">
        <v>1</v>
      </c>
      <c r="I154" s="205"/>
      <c r="J154" s="13"/>
      <c r="K154" s="13"/>
      <c r="L154" s="202"/>
      <c r="M154" s="206"/>
      <c r="N154" s="207"/>
      <c r="O154" s="207"/>
      <c r="P154" s="207"/>
      <c r="Q154" s="207"/>
      <c r="R154" s="207"/>
      <c r="S154" s="207"/>
      <c r="T154" s="208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03" t="s">
        <v>245</v>
      </c>
      <c r="AU154" s="203" t="s">
        <v>90</v>
      </c>
      <c r="AV154" s="13" t="s">
        <v>88</v>
      </c>
      <c r="AW154" s="13" t="s">
        <v>36</v>
      </c>
      <c r="AX154" s="13" t="s">
        <v>81</v>
      </c>
      <c r="AY154" s="203" t="s">
        <v>142</v>
      </c>
    </row>
    <row r="155" s="14" customFormat="1">
      <c r="A155" s="14"/>
      <c r="B155" s="209"/>
      <c r="C155" s="14"/>
      <c r="D155" s="193" t="s">
        <v>245</v>
      </c>
      <c r="E155" s="210" t="s">
        <v>1</v>
      </c>
      <c r="F155" s="211" t="s">
        <v>248</v>
      </c>
      <c r="G155" s="14"/>
      <c r="H155" s="212">
        <v>8</v>
      </c>
      <c r="I155" s="213"/>
      <c r="J155" s="14"/>
      <c r="K155" s="14"/>
      <c r="L155" s="209"/>
      <c r="M155" s="214"/>
      <c r="N155" s="215"/>
      <c r="O155" s="215"/>
      <c r="P155" s="215"/>
      <c r="Q155" s="215"/>
      <c r="R155" s="215"/>
      <c r="S155" s="215"/>
      <c r="T155" s="216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10" t="s">
        <v>245</v>
      </c>
      <c r="AU155" s="210" t="s">
        <v>90</v>
      </c>
      <c r="AV155" s="14" t="s">
        <v>90</v>
      </c>
      <c r="AW155" s="14" t="s">
        <v>36</v>
      </c>
      <c r="AX155" s="14" t="s">
        <v>81</v>
      </c>
      <c r="AY155" s="210" t="s">
        <v>142</v>
      </c>
    </row>
    <row r="156" s="15" customFormat="1">
      <c r="A156" s="15"/>
      <c r="B156" s="217"/>
      <c r="C156" s="15"/>
      <c r="D156" s="193" t="s">
        <v>245</v>
      </c>
      <c r="E156" s="218" t="s">
        <v>1</v>
      </c>
      <c r="F156" s="219" t="s">
        <v>249</v>
      </c>
      <c r="G156" s="15"/>
      <c r="H156" s="220">
        <v>8</v>
      </c>
      <c r="I156" s="221"/>
      <c r="J156" s="15"/>
      <c r="K156" s="15"/>
      <c r="L156" s="217"/>
      <c r="M156" s="222"/>
      <c r="N156" s="223"/>
      <c r="O156" s="223"/>
      <c r="P156" s="223"/>
      <c r="Q156" s="223"/>
      <c r="R156" s="223"/>
      <c r="S156" s="223"/>
      <c r="T156" s="224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T156" s="218" t="s">
        <v>245</v>
      </c>
      <c r="AU156" s="218" t="s">
        <v>90</v>
      </c>
      <c r="AV156" s="15" t="s">
        <v>141</v>
      </c>
      <c r="AW156" s="15" t="s">
        <v>36</v>
      </c>
      <c r="AX156" s="15" t="s">
        <v>88</v>
      </c>
      <c r="AY156" s="218" t="s">
        <v>142</v>
      </c>
    </row>
    <row r="157" s="2" customFormat="1">
      <c r="A157" s="38"/>
      <c r="B157" s="179"/>
      <c r="C157" s="180" t="s">
        <v>90</v>
      </c>
      <c r="D157" s="180" t="s">
        <v>145</v>
      </c>
      <c r="E157" s="181" t="s">
        <v>250</v>
      </c>
      <c r="F157" s="182" t="s">
        <v>251</v>
      </c>
      <c r="G157" s="183" t="s">
        <v>241</v>
      </c>
      <c r="H157" s="184">
        <v>26</v>
      </c>
      <c r="I157" s="185"/>
      <c r="J157" s="186">
        <f>ROUND(I157*H157,2)</f>
        <v>0</v>
      </c>
      <c r="K157" s="182" t="s">
        <v>242</v>
      </c>
      <c r="L157" s="39"/>
      <c r="M157" s="187" t="s">
        <v>1</v>
      </c>
      <c r="N157" s="188" t="s">
        <v>46</v>
      </c>
      <c r="O157" s="77"/>
      <c r="P157" s="189">
        <f>O157*H157</f>
        <v>0</v>
      </c>
      <c r="Q157" s="189">
        <v>0</v>
      </c>
      <c r="R157" s="189">
        <f>Q157*H157</f>
        <v>0</v>
      </c>
      <c r="S157" s="189">
        <v>0.255</v>
      </c>
      <c r="T157" s="190">
        <f>S157*H157</f>
        <v>6.6299999999999999</v>
      </c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R157" s="191" t="s">
        <v>141</v>
      </c>
      <c r="AT157" s="191" t="s">
        <v>145</v>
      </c>
      <c r="AU157" s="191" t="s">
        <v>90</v>
      </c>
      <c r="AY157" s="19" t="s">
        <v>142</v>
      </c>
      <c r="BE157" s="192">
        <f>IF(N157="základní",J157,0)</f>
        <v>0</v>
      </c>
      <c r="BF157" s="192">
        <f>IF(N157="snížená",J157,0)</f>
        <v>0</v>
      </c>
      <c r="BG157" s="192">
        <f>IF(N157="zákl. přenesená",J157,0)</f>
        <v>0</v>
      </c>
      <c r="BH157" s="192">
        <f>IF(N157="sníž. přenesená",J157,0)</f>
        <v>0</v>
      </c>
      <c r="BI157" s="192">
        <f>IF(N157="nulová",J157,0)</f>
        <v>0</v>
      </c>
      <c r="BJ157" s="19" t="s">
        <v>88</v>
      </c>
      <c r="BK157" s="192">
        <f>ROUND(I157*H157,2)</f>
        <v>0</v>
      </c>
      <c r="BL157" s="19" t="s">
        <v>141</v>
      </c>
      <c r="BM157" s="191" t="s">
        <v>252</v>
      </c>
    </row>
    <row r="158" s="2" customFormat="1">
      <c r="A158" s="38"/>
      <c r="B158" s="39"/>
      <c r="C158" s="38"/>
      <c r="D158" s="193" t="s">
        <v>150</v>
      </c>
      <c r="E158" s="38"/>
      <c r="F158" s="194" t="s">
        <v>253</v>
      </c>
      <c r="G158" s="38"/>
      <c r="H158" s="38"/>
      <c r="I158" s="195"/>
      <c r="J158" s="38"/>
      <c r="K158" s="38"/>
      <c r="L158" s="39"/>
      <c r="M158" s="196"/>
      <c r="N158" s="197"/>
      <c r="O158" s="77"/>
      <c r="P158" s="77"/>
      <c r="Q158" s="77"/>
      <c r="R158" s="77"/>
      <c r="S158" s="77"/>
      <c r="T158" s="78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T158" s="19" t="s">
        <v>150</v>
      </c>
      <c r="AU158" s="19" t="s">
        <v>90</v>
      </c>
    </row>
    <row r="159" s="2" customFormat="1">
      <c r="A159" s="38"/>
      <c r="B159" s="179"/>
      <c r="C159" s="180" t="s">
        <v>156</v>
      </c>
      <c r="D159" s="180" t="s">
        <v>145</v>
      </c>
      <c r="E159" s="181" t="s">
        <v>254</v>
      </c>
      <c r="F159" s="182" t="s">
        <v>255</v>
      </c>
      <c r="G159" s="183" t="s">
        <v>241</v>
      </c>
      <c r="H159" s="184">
        <v>26</v>
      </c>
      <c r="I159" s="185"/>
      <c r="J159" s="186">
        <f>ROUND(I159*H159,2)</f>
        <v>0</v>
      </c>
      <c r="K159" s="182" t="s">
        <v>242</v>
      </c>
      <c r="L159" s="39"/>
      <c r="M159" s="187" t="s">
        <v>1</v>
      </c>
      <c r="N159" s="188" t="s">
        <v>46</v>
      </c>
      <c r="O159" s="77"/>
      <c r="P159" s="189">
        <f>O159*H159</f>
        <v>0</v>
      </c>
      <c r="Q159" s="189">
        <v>0</v>
      </c>
      <c r="R159" s="189">
        <f>Q159*H159</f>
        <v>0</v>
      </c>
      <c r="S159" s="189">
        <v>0.28999999999999998</v>
      </c>
      <c r="T159" s="190">
        <f>S159*H159</f>
        <v>7.5399999999999991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191" t="s">
        <v>141</v>
      </c>
      <c r="AT159" s="191" t="s">
        <v>145</v>
      </c>
      <c r="AU159" s="191" t="s">
        <v>90</v>
      </c>
      <c r="AY159" s="19" t="s">
        <v>142</v>
      </c>
      <c r="BE159" s="192">
        <f>IF(N159="základní",J159,0)</f>
        <v>0</v>
      </c>
      <c r="BF159" s="192">
        <f>IF(N159="snížená",J159,0)</f>
        <v>0</v>
      </c>
      <c r="BG159" s="192">
        <f>IF(N159="zákl. přenesená",J159,0)</f>
        <v>0</v>
      </c>
      <c r="BH159" s="192">
        <f>IF(N159="sníž. přenesená",J159,0)</f>
        <v>0</v>
      </c>
      <c r="BI159" s="192">
        <f>IF(N159="nulová",J159,0)</f>
        <v>0</v>
      </c>
      <c r="BJ159" s="19" t="s">
        <v>88</v>
      </c>
      <c r="BK159" s="192">
        <f>ROUND(I159*H159,2)</f>
        <v>0</v>
      </c>
      <c r="BL159" s="19" t="s">
        <v>141</v>
      </c>
      <c r="BM159" s="191" t="s">
        <v>256</v>
      </c>
    </row>
    <row r="160" s="2" customFormat="1">
      <c r="A160" s="38"/>
      <c r="B160" s="39"/>
      <c r="C160" s="38"/>
      <c r="D160" s="193" t="s">
        <v>150</v>
      </c>
      <c r="E160" s="38"/>
      <c r="F160" s="194" t="s">
        <v>257</v>
      </c>
      <c r="G160" s="38"/>
      <c r="H160" s="38"/>
      <c r="I160" s="195"/>
      <c r="J160" s="38"/>
      <c r="K160" s="38"/>
      <c r="L160" s="39"/>
      <c r="M160" s="196"/>
      <c r="N160" s="197"/>
      <c r="O160" s="77"/>
      <c r="P160" s="77"/>
      <c r="Q160" s="77"/>
      <c r="R160" s="77"/>
      <c r="S160" s="77"/>
      <c r="T160" s="7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T160" s="19" t="s">
        <v>150</v>
      </c>
      <c r="AU160" s="19" t="s">
        <v>90</v>
      </c>
    </row>
    <row r="161" s="2" customFormat="1">
      <c r="A161" s="38"/>
      <c r="B161" s="179"/>
      <c r="C161" s="180" t="s">
        <v>141</v>
      </c>
      <c r="D161" s="180" t="s">
        <v>145</v>
      </c>
      <c r="E161" s="181" t="s">
        <v>258</v>
      </c>
      <c r="F161" s="182" t="s">
        <v>259</v>
      </c>
      <c r="G161" s="183" t="s">
        <v>241</v>
      </c>
      <c r="H161" s="184">
        <v>25</v>
      </c>
      <c r="I161" s="185"/>
      <c r="J161" s="186">
        <f>ROUND(I161*H161,2)</f>
        <v>0</v>
      </c>
      <c r="K161" s="182" t="s">
        <v>242</v>
      </c>
      <c r="L161" s="39"/>
      <c r="M161" s="187" t="s">
        <v>1</v>
      </c>
      <c r="N161" s="188" t="s">
        <v>46</v>
      </c>
      <c r="O161" s="77"/>
      <c r="P161" s="189">
        <f>O161*H161</f>
        <v>0</v>
      </c>
      <c r="Q161" s="189">
        <v>0</v>
      </c>
      <c r="R161" s="189">
        <f>Q161*H161</f>
        <v>0</v>
      </c>
      <c r="S161" s="189">
        <v>0.57999999999999996</v>
      </c>
      <c r="T161" s="190">
        <f>S161*H161</f>
        <v>14.499999999999998</v>
      </c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R161" s="191" t="s">
        <v>141</v>
      </c>
      <c r="AT161" s="191" t="s">
        <v>145</v>
      </c>
      <c r="AU161" s="191" t="s">
        <v>90</v>
      </c>
      <c r="AY161" s="19" t="s">
        <v>142</v>
      </c>
      <c r="BE161" s="192">
        <f>IF(N161="základní",J161,0)</f>
        <v>0</v>
      </c>
      <c r="BF161" s="192">
        <f>IF(N161="snížená",J161,0)</f>
        <v>0</v>
      </c>
      <c r="BG161" s="192">
        <f>IF(N161="zákl. přenesená",J161,0)</f>
        <v>0</v>
      </c>
      <c r="BH161" s="192">
        <f>IF(N161="sníž. přenesená",J161,0)</f>
        <v>0</v>
      </c>
      <c r="BI161" s="192">
        <f>IF(N161="nulová",J161,0)</f>
        <v>0</v>
      </c>
      <c r="BJ161" s="19" t="s">
        <v>88</v>
      </c>
      <c r="BK161" s="192">
        <f>ROUND(I161*H161,2)</f>
        <v>0</v>
      </c>
      <c r="BL161" s="19" t="s">
        <v>141</v>
      </c>
      <c r="BM161" s="191" t="s">
        <v>260</v>
      </c>
    </row>
    <row r="162" s="2" customFormat="1">
      <c r="A162" s="38"/>
      <c r="B162" s="39"/>
      <c r="C162" s="38"/>
      <c r="D162" s="193" t="s">
        <v>150</v>
      </c>
      <c r="E162" s="38"/>
      <c r="F162" s="194" t="s">
        <v>261</v>
      </c>
      <c r="G162" s="38"/>
      <c r="H162" s="38"/>
      <c r="I162" s="195"/>
      <c r="J162" s="38"/>
      <c r="K162" s="38"/>
      <c r="L162" s="39"/>
      <c r="M162" s="196"/>
      <c r="N162" s="197"/>
      <c r="O162" s="77"/>
      <c r="P162" s="77"/>
      <c r="Q162" s="77"/>
      <c r="R162" s="77"/>
      <c r="S162" s="77"/>
      <c r="T162" s="78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T162" s="19" t="s">
        <v>150</v>
      </c>
      <c r="AU162" s="19" t="s">
        <v>90</v>
      </c>
    </row>
    <row r="163" s="2" customFormat="1" ht="21.75" customHeight="1">
      <c r="A163" s="38"/>
      <c r="B163" s="179"/>
      <c r="C163" s="180" t="s">
        <v>165</v>
      </c>
      <c r="D163" s="180" t="s">
        <v>145</v>
      </c>
      <c r="E163" s="181" t="s">
        <v>262</v>
      </c>
      <c r="F163" s="182" t="s">
        <v>263</v>
      </c>
      <c r="G163" s="183" t="s">
        <v>241</v>
      </c>
      <c r="H163" s="184">
        <v>25</v>
      </c>
      <c r="I163" s="185"/>
      <c r="J163" s="186">
        <f>ROUND(I163*H163,2)</f>
        <v>0</v>
      </c>
      <c r="K163" s="182" t="s">
        <v>242</v>
      </c>
      <c r="L163" s="39"/>
      <c r="M163" s="187" t="s">
        <v>1</v>
      </c>
      <c r="N163" s="188" t="s">
        <v>46</v>
      </c>
      <c r="O163" s="77"/>
      <c r="P163" s="189">
        <f>O163*H163</f>
        <v>0</v>
      </c>
      <c r="Q163" s="189">
        <v>0</v>
      </c>
      <c r="R163" s="189">
        <f>Q163*H163</f>
        <v>0</v>
      </c>
      <c r="S163" s="189">
        <v>0.316</v>
      </c>
      <c r="T163" s="190">
        <f>S163*H163</f>
        <v>7.9000000000000004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191" t="s">
        <v>141</v>
      </c>
      <c r="AT163" s="191" t="s">
        <v>145</v>
      </c>
      <c r="AU163" s="191" t="s">
        <v>90</v>
      </c>
      <c r="AY163" s="19" t="s">
        <v>142</v>
      </c>
      <c r="BE163" s="192">
        <f>IF(N163="základní",J163,0)</f>
        <v>0</v>
      </c>
      <c r="BF163" s="192">
        <f>IF(N163="snížená",J163,0)</f>
        <v>0</v>
      </c>
      <c r="BG163" s="192">
        <f>IF(N163="zákl. přenesená",J163,0)</f>
        <v>0</v>
      </c>
      <c r="BH163" s="192">
        <f>IF(N163="sníž. přenesená",J163,0)</f>
        <v>0</v>
      </c>
      <c r="BI163" s="192">
        <f>IF(N163="nulová",J163,0)</f>
        <v>0</v>
      </c>
      <c r="BJ163" s="19" t="s">
        <v>88</v>
      </c>
      <c r="BK163" s="192">
        <f>ROUND(I163*H163,2)</f>
        <v>0</v>
      </c>
      <c r="BL163" s="19" t="s">
        <v>141</v>
      </c>
      <c r="BM163" s="191" t="s">
        <v>264</v>
      </c>
    </row>
    <row r="164" s="2" customFormat="1">
      <c r="A164" s="38"/>
      <c r="B164" s="39"/>
      <c r="C164" s="38"/>
      <c r="D164" s="193" t="s">
        <v>150</v>
      </c>
      <c r="E164" s="38"/>
      <c r="F164" s="194" t="s">
        <v>265</v>
      </c>
      <c r="G164" s="38"/>
      <c r="H164" s="38"/>
      <c r="I164" s="195"/>
      <c r="J164" s="38"/>
      <c r="K164" s="38"/>
      <c r="L164" s="39"/>
      <c r="M164" s="196"/>
      <c r="N164" s="197"/>
      <c r="O164" s="77"/>
      <c r="P164" s="77"/>
      <c r="Q164" s="77"/>
      <c r="R164" s="77"/>
      <c r="S164" s="77"/>
      <c r="T164" s="7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T164" s="19" t="s">
        <v>150</v>
      </c>
      <c r="AU164" s="19" t="s">
        <v>90</v>
      </c>
    </row>
    <row r="165" s="2" customFormat="1">
      <c r="A165" s="38"/>
      <c r="B165" s="179"/>
      <c r="C165" s="180" t="s">
        <v>170</v>
      </c>
      <c r="D165" s="180" t="s">
        <v>145</v>
      </c>
      <c r="E165" s="181" t="s">
        <v>266</v>
      </c>
      <c r="F165" s="182" t="s">
        <v>267</v>
      </c>
      <c r="G165" s="183" t="s">
        <v>241</v>
      </c>
      <c r="H165" s="184">
        <v>41.25</v>
      </c>
      <c r="I165" s="185"/>
      <c r="J165" s="186">
        <f>ROUND(I165*H165,2)</f>
        <v>0</v>
      </c>
      <c r="K165" s="182" t="s">
        <v>242</v>
      </c>
      <c r="L165" s="39"/>
      <c r="M165" s="187" t="s">
        <v>1</v>
      </c>
      <c r="N165" s="188" t="s">
        <v>46</v>
      </c>
      <c r="O165" s="77"/>
      <c r="P165" s="189">
        <f>O165*H165</f>
        <v>0</v>
      </c>
      <c r="Q165" s="189">
        <v>0</v>
      </c>
      <c r="R165" s="189">
        <f>Q165*H165</f>
        <v>0</v>
      </c>
      <c r="S165" s="189">
        <v>0.44</v>
      </c>
      <c r="T165" s="190">
        <f>S165*H165</f>
        <v>18.149999999999999</v>
      </c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R165" s="191" t="s">
        <v>141</v>
      </c>
      <c r="AT165" s="191" t="s">
        <v>145</v>
      </c>
      <c r="AU165" s="191" t="s">
        <v>90</v>
      </c>
      <c r="AY165" s="19" t="s">
        <v>142</v>
      </c>
      <c r="BE165" s="192">
        <f>IF(N165="základní",J165,0)</f>
        <v>0</v>
      </c>
      <c r="BF165" s="192">
        <f>IF(N165="snížená",J165,0)</f>
        <v>0</v>
      </c>
      <c r="BG165" s="192">
        <f>IF(N165="zákl. přenesená",J165,0)</f>
        <v>0</v>
      </c>
      <c r="BH165" s="192">
        <f>IF(N165="sníž. přenesená",J165,0)</f>
        <v>0</v>
      </c>
      <c r="BI165" s="192">
        <f>IF(N165="nulová",J165,0)</f>
        <v>0</v>
      </c>
      <c r="BJ165" s="19" t="s">
        <v>88</v>
      </c>
      <c r="BK165" s="192">
        <f>ROUND(I165*H165,2)</f>
        <v>0</v>
      </c>
      <c r="BL165" s="19" t="s">
        <v>141</v>
      </c>
      <c r="BM165" s="191" t="s">
        <v>268</v>
      </c>
    </row>
    <row r="166" s="2" customFormat="1">
      <c r="A166" s="38"/>
      <c r="B166" s="39"/>
      <c r="C166" s="38"/>
      <c r="D166" s="193" t="s">
        <v>150</v>
      </c>
      <c r="E166" s="38"/>
      <c r="F166" s="194" t="s">
        <v>269</v>
      </c>
      <c r="G166" s="38"/>
      <c r="H166" s="38"/>
      <c r="I166" s="195"/>
      <c r="J166" s="38"/>
      <c r="K166" s="38"/>
      <c r="L166" s="39"/>
      <c r="M166" s="196"/>
      <c r="N166" s="197"/>
      <c r="O166" s="77"/>
      <c r="P166" s="77"/>
      <c r="Q166" s="77"/>
      <c r="R166" s="77"/>
      <c r="S166" s="77"/>
      <c r="T166" s="7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T166" s="19" t="s">
        <v>150</v>
      </c>
      <c r="AU166" s="19" t="s">
        <v>90</v>
      </c>
    </row>
    <row r="167" s="13" customFormat="1">
      <c r="A167" s="13"/>
      <c r="B167" s="202"/>
      <c r="C167" s="13"/>
      <c r="D167" s="193" t="s">
        <v>245</v>
      </c>
      <c r="E167" s="203" t="s">
        <v>1</v>
      </c>
      <c r="F167" s="204" t="s">
        <v>270</v>
      </c>
      <c r="G167" s="13"/>
      <c r="H167" s="203" t="s">
        <v>1</v>
      </c>
      <c r="I167" s="205"/>
      <c r="J167" s="13"/>
      <c r="K167" s="13"/>
      <c r="L167" s="202"/>
      <c r="M167" s="206"/>
      <c r="N167" s="207"/>
      <c r="O167" s="207"/>
      <c r="P167" s="207"/>
      <c r="Q167" s="207"/>
      <c r="R167" s="207"/>
      <c r="S167" s="207"/>
      <c r="T167" s="208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03" t="s">
        <v>245</v>
      </c>
      <c r="AU167" s="203" t="s">
        <v>90</v>
      </c>
      <c r="AV167" s="13" t="s">
        <v>88</v>
      </c>
      <c r="AW167" s="13" t="s">
        <v>36</v>
      </c>
      <c r="AX167" s="13" t="s">
        <v>81</v>
      </c>
      <c r="AY167" s="203" t="s">
        <v>142</v>
      </c>
    </row>
    <row r="168" s="14" customFormat="1">
      <c r="A168" s="14"/>
      <c r="B168" s="209"/>
      <c r="C168" s="14"/>
      <c r="D168" s="193" t="s">
        <v>245</v>
      </c>
      <c r="E168" s="210" t="s">
        <v>1</v>
      </c>
      <c r="F168" s="211" t="s">
        <v>271</v>
      </c>
      <c r="G168" s="14"/>
      <c r="H168" s="212">
        <v>28.5</v>
      </c>
      <c r="I168" s="213"/>
      <c r="J168" s="14"/>
      <c r="K168" s="14"/>
      <c r="L168" s="209"/>
      <c r="M168" s="214"/>
      <c r="N168" s="215"/>
      <c r="O168" s="215"/>
      <c r="P168" s="215"/>
      <c r="Q168" s="215"/>
      <c r="R168" s="215"/>
      <c r="S168" s="215"/>
      <c r="T168" s="216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10" t="s">
        <v>245</v>
      </c>
      <c r="AU168" s="210" t="s">
        <v>90</v>
      </c>
      <c r="AV168" s="14" t="s">
        <v>90</v>
      </c>
      <c r="AW168" s="14" t="s">
        <v>36</v>
      </c>
      <c r="AX168" s="14" t="s">
        <v>81</v>
      </c>
      <c r="AY168" s="210" t="s">
        <v>142</v>
      </c>
    </row>
    <row r="169" s="14" customFormat="1">
      <c r="A169" s="14"/>
      <c r="B169" s="209"/>
      <c r="C169" s="14"/>
      <c r="D169" s="193" t="s">
        <v>245</v>
      </c>
      <c r="E169" s="210" t="s">
        <v>1</v>
      </c>
      <c r="F169" s="211" t="s">
        <v>272</v>
      </c>
      <c r="G169" s="14"/>
      <c r="H169" s="212">
        <v>12.75</v>
      </c>
      <c r="I169" s="213"/>
      <c r="J169" s="14"/>
      <c r="K169" s="14"/>
      <c r="L169" s="209"/>
      <c r="M169" s="214"/>
      <c r="N169" s="215"/>
      <c r="O169" s="215"/>
      <c r="P169" s="215"/>
      <c r="Q169" s="215"/>
      <c r="R169" s="215"/>
      <c r="S169" s="215"/>
      <c r="T169" s="216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10" t="s">
        <v>245</v>
      </c>
      <c r="AU169" s="210" t="s">
        <v>90</v>
      </c>
      <c r="AV169" s="14" t="s">
        <v>90</v>
      </c>
      <c r="AW169" s="14" t="s">
        <v>36</v>
      </c>
      <c r="AX169" s="14" t="s">
        <v>81</v>
      </c>
      <c r="AY169" s="210" t="s">
        <v>142</v>
      </c>
    </row>
    <row r="170" s="15" customFormat="1">
      <c r="A170" s="15"/>
      <c r="B170" s="217"/>
      <c r="C170" s="15"/>
      <c r="D170" s="193" t="s">
        <v>245</v>
      </c>
      <c r="E170" s="218" t="s">
        <v>1</v>
      </c>
      <c r="F170" s="219" t="s">
        <v>249</v>
      </c>
      <c r="G170" s="15"/>
      <c r="H170" s="220">
        <v>41.25</v>
      </c>
      <c r="I170" s="221"/>
      <c r="J170" s="15"/>
      <c r="K170" s="15"/>
      <c r="L170" s="217"/>
      <c r="M170" s="222"/>
      <c r="N170" s="223"/>
      <c r="O170" s="223"/>
      <c r="P170" s="223"/>
      <c r="Q170" s="223"/>
      <c r="R170" s="223"/>
      <c r="S170" s="223"/>
      <c r="T170" s="224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T170" s="218" t="s">
        <v>245</v>
      </c>
      <c r="AU170" s="218" t="s">
        <v>90</v>
      </c>
      <c r="AV170" s="15" t="s">
        <v>141</v>
      </c>
      <c r="AW170" s="15" t="s">
        <v>36</v>
      </c>
      <c r="AX170" s="15" t="s">
        <v>88</v>
      </c>
      <c r="AY170" s="218" t="s">
        <v>142</v>
      </c>
    </row>
    <row r="171" s="2" customFormat="1">
      <c r="A171" s="38"/>
      <c r="B171" s="179"/>
      <c r="C171" s="180" t="s">
        <v>175</v>
      </c>
      <c r="D171" s="180" t="s">
        <v>145</v>
      </c>
      <c r="E171" s="181" t="s">
        <v>273</v>
      </c>
      <c r="F171" s="182" t="s">
        <v>274</v>
      </c>
      <c r="G171" s="183" t="s">
        <v>241</v>
      </c>
      <c r="H171" s="184">
        <v>41.25</v>
      </c>
      <c r="I171" s="185"/>
      <c r="J171" s="186">
        <f>ROUND(I171*H171,2)</f>
        <v>0</v>
      </c>
      <c r="K171" s="182" t="s">
        <v>242</v>
      </c>
      <c r="L171" s="39"/>
      <c r="M171" s="187" t="s">
        <v>1</v>
      </c>
      <c r="N171" s="188" t="s">
        <v>46</v>
      </c>
      <c r="O171" s="77"/>
      <c r="P171" s="189">
        <f>O171*H171</f>
        <v>0</v>
      </c>
      <c r="Q171" s="189">
        <v>0</v>
      </c>
      <c r="R171" s="189">
        <f>Q171*H171</f>
        <v>0</v>
      </c>
      <c r="S171" s="189">
        <v>0.316</v>
      </c>
      <c r="T171" s="190">
        <f>S171*H171</f>
        <v>13.035</v>
      </c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R171" s="191" t="s">
        <v>141</v>
      </c>
      <c r="AT171" s="191" t="s">
        <v>145</v>
      </c>
      <c r="AU171" s="191" t="s">
        <v>90</v>
      </c>
      <c r="AY171" s="19" t="s">
        <v>142</v>
      </c>
      <c r="BE171" s="192">
        <f>IF(N171="základní",J171,0)</f>
        <v>0</v>
      </c>
      <c r="BF171" s="192">
        <f>IF(N171="snížená",J171,0)</f>
        <v>0</v>
      </c>
      <c r="BG171" s="192">
        <f>IF(N171="zákl. přenesená",J171,0)</f>
        <v>0</v>
      </c>
      <c r="BH171" s="192">
        <f>IF(N171="sníž. přenesená",J171,0)</f>
        <v>0</v>
      </c>
      <c r="BI171" s="192">
        <f>IF(N171="nulová",J171,0)</f>
        <v>0</v>
      </c>
      <c r="BJ171" s="19" t="s">
        <v>88</v>
      </c>
      <c r="BK171" s="192">
        <f>ROUND(I171*H171,2)</f>
        <v>0</v>
      </c>
      <c r="BL171" s="19" t="s">
        <v>141</v>
      </c>
      <c r="BM171" s="191" t="s">
        <v>275</v>
      </c>
    </row>
    <row r="172" s="2" customFormat="1">
      <c r="A172" s="38"/>
      <c r="B172" s="39"/>
      <c r="C172" s="38"/>
      <c r="D172" s="193" t="s">
        <v>150</v>
      </c>
      <c r="E172" s="38"/>
      <c r="F172" s="194" t="s">
        <v>276</v>
      </c>
      <c r="G172" s="38"/>
      <c r="H172" s="38"/>
      <c r="I172" s="195"/>
      <c r="J172" s="38"/>
      <c r="K172" s="38"/>
      <c r="L172" s="39"/>
      <c r="M172" s="196"/>
      <c r="N172" s="197"/>
      <c r="O172" s="77"/>
      <c r="P172" s="77"/>
      <c r="Q172" s="77"/>
      <c r="R172" s="77"/>
      <c r="S172" s="77"/>
      <c r="T172" s="7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T172" s="19" t="s">
        <v>150</v>
      </c>
      <c r="AU172" s="19" t="s">
        <v>90</v>
      </c>
    </row>
    <row r="173" s="2" customFormat="1" ht="16.5" customHeight="1">
      <c r="A173" s="38"/>
      <c r="B173" s="179"/>
      <c r="C173" s="180" t="s">
        <v>180</v>
      </c>
      <c r="D173" s="180" t="s">
        <v>145</v>
      </c>
      <c r="E173" s="181" t="s">
        <v>277</v>
      </c>
      <c r="F173" s="182" t="s">
        <v>278</v>
      </c>
      <c r="G173" s="183" t="s">
        <v>279</v>
      </c>
      <c r="H173" s="184">
        <v>12</v>
      </c>
      <c r="I173" s="185"/>
      <c r="J173" s="186">
        <f>ROUND(I173*H173,2)</f>
        <v>0</v>
      </c>
      <c r="K173" s="182" t="s">
        <v>242</v>
      </c>
      <c r="L173" s="39"/>
      <c r="M173" s="187" t="s">
        <v>1</v>
      </c>
      <c r="N173" s="188" t="s">
        <v>46</v>
      </c>
      <c r="O173" s="77"/>
      <c r="P173" s="189">
        <f>O173*H173</f>
        <v>0</v>
      </c>
      <c r="Q173" s="189">
        <v>0</v>
      </c>
      <c r="R173" s="189">
        <f>Q173*H173</f>
        <v>0</v>
      </c>
      <c r="S173" s="189">
        <v>0.20499999999999999</v>
      </c>
      <c r="T173" s="190">
        <f>S173*H173</f>
        <v>2.46</v>
      </c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R173" s="191" t="s">
        <v>141</v>
      </c>
      <c r="AT173" s="191" t="s">
        <v>145</v>
      </c>
      <c r="AU173" s="191" t="s">
        <v>90</v>
      </c>
      <c r="AY173" s="19" t="s">
        <v>142</v>
      </c>
      <c r="BE173" s="192">
        <f>IF(N173="základní",J173,0)</f>
        <v>0</v>
      </c>
      <c r="BF173" s="192">
        <f>IF(N173="snížená",J173,0)</f>
        <v>0</v>
      </c>
      <c r="BG173" s="192">
        <f>IF(N173="zákl. přenesená",J173,0)</f>
        <v>0</v>
      </c>
      <c r="BH173" s="192">
        <f>IF(N173="sníž. přenesená",J173,0)</f>
        <v>0</v>
      </c>
      <c r="BI173" s="192">
        <f>IF(N173="nulová",J173,0)</f>
        <v>0</v>
      </c>
      <c r="BJ173" s="19" t="s">
        <v>88</v>
      </c>
      <c r="BK173" s="192">
        <f>ROUND(I173*H173,2)</f>
        <v>0</v>
      </c>
      <c r="BL173" s="19" t="s">
        <v>141</v>
      </c>
      <c r="BM173" s="191" t="s">
        <v>280</v>
      </c>
    </row>
    <row r="174" s="2" customFormat="1">
      <c r="A174" s="38"/>
      <c r="B174" s="39"/>
      <c r="C174" s="38"/>
      <c r="D174" s="193" t="s">
        <v>150</v>
      </c>
      <c r="E174" s="38"/>
      <c r="F174" s="194" t="s">
        <v>281</v>
      </c>
      <c r="G174" s="38"/>
      <c r="H174" s="38"/>
      <c r="I174" s="195"/>
      <c r="J174" s="38"/>
      <c r="K174" s="38"/>
      <c r="L174" s="39"/>
      <c r="M174" s="196"/>
      <c r="N174" s="197"/>
      <c r="O174" s="77"/>
      <c r="P174" s="77"/>
      <c r="Q174" s="77"/>
      <c r="R174" s="77"/>
      <c r="S174" s="77"/>
      <c r="T174" s="7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T174" s="19" t="s">
        <v>150</v>
      </c>
      <c r="AU174" s="19" t="s">
        <v>90</v>
      </c>
    </row>
    <row r="175" s="13" customFormat="1">
      <c r="A175" s="13"/>
      <c r="B175" s="202"/>
      <c r="C175" s="13"/>
      <c r="D175" s="193" t="s">
        <v>245</v>
      </c>
      <c r="E175" s="203" t="s">
        <v>1</v>
      </c>
      <c r="F175" s="204" t="s">
        <v>282</v>
      </c>
      <c r="G175" s="13"/>
      <c r="H175" s="203" t="s">
        <v>1</v>
      </c>
      <c r="I175" s="205"/>
      <c r="J175" s="13"/>
      <c r="K175" s="13"/>
      <c r="L175" s="202"/>
      <c r="M175" s="206"/>
      <c r="N175" s="207"/>
      <c r="O175" s="207"/>
      <c r="P175" s="207"/>
      <c r="Q175" s="207"/>
      <c r="R175" s="207"/>
      <c r="S175" s="207"/>
      <c r="T175" s="208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03" t="s">
        <v>245</v>
      </c>
      <c r="AU175" s="203" t="s">
        <v>90</v>
      </c>
      <c r="AV175" s="13" t="s">
        <v>88</v>
      </c>
      <c r="AW175" s="13" t="s">
        <v>36</v>
      </c>
      <c r="AX175" s="13" t="s">
        <v>81</v>
      </c>
      <c r="AY175" s="203" t="s">
        <v>142</v>
      </c>
    </row>
    <row r="176" s="13" customFormat="1">
      <c r="A176" s="13"/>
      <c r="B176" s="202"/>
      <c r="C176" s="13"/>
      <c r="D176" s="193" t="s">
        <v>245</v>
      </c>
      <c r="E176" s="203" t="s">
        <v>1</v>
      </c>
      <c r="F176" s="204" t="s">
        <v>283</v>
      </c>
      <c r="G176" s="13"/>
      <c r="H176" s="203" t="s">
        <v>1</v>
      </c>
      <c r="I176" s="205"/>
      <c r="J176" s="13"/>
      <c r="K176" s="13"/>
      <c r="L176" s="202"/>
      <c r="M176" s="206"/>
      <c r="N176" s="207"/>
      <c r="O176" s="207"/>
      <c r="P176" s="207"/>
      <c r="Q176" s="207"/>
      <c r="R176" s="207"/>
      <c r="S176" s="207"/>
      <c r="T176" s="208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03" t="s">
        <v>245</v>
      </c>
      <c r="AU176" s="203" t="s">
        <v>90</v>
      </c>
      <c r="AV176" s="13" t="s">
        <v>88</v>
      </c>
      <c r="AW176" s="13" t="s">
        <v>36</v>
      </c>
      <c r="AX176" s="13" t="s">
        <v>81</v>
      </c>
      <c r="AY176" s="203" t="s">
        <v>142</v>
      </c>
    </row>
    <row r="177" s="14" customFormat="1">
      <c r="A177" s="14"/>
      <c r="B177" s="209"/>
      <c r="C177" s="14"/>
      <c r="D177" s="193" t="s">
        <v>245</v>
      </c>
      <c r="E177" s="210" t="s">
        <v>1</v>
      </c>
      <c r="F177" s="211" t="s">
        <v>284</v>
      </c>
      <c r="G177" s="14"/>
      <c r="H177" s="212">
        <v>12</v>
      </c>
      <c r="I177" s="213"/>
      <c r="J177" s="14"/>
      <c r="K177" s="14"/>
      <c r="L177" s="209"/>
      <c r="M177" s="214"/>
      <c r="N177" s="215"/>
      <c r="O177" s="215"/>
      <c r="P177" s="215"/>
      <c r="Q177" s="215"/>
      <c r="R177" s="215"/>
      <c r="S177" s="215"/>
      <c r="T177" s="216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10" t="s">
        <v>245</v>
      </c>
      <c r="AU177" s="210" t="s">
        <v>90</v>
      </c>
      <c r="AV177" s="14" t="s">
        <v>90</v>
      </c>
      <c r="AW177" s="14" t="s">
        <v>36</v>
      </c>
      <c r="AX177" s="14" t="s">
        <v>81</v>
      </c>
      <c r="AY177" s="210" t="s">
        <v>142</v>
      </c>
    </row>
    <row r="178" s="15" customFormat="1">
      <c r="A178" s="15"/>
      <c r="B178" s="217"/>
      <c r="C178" s="15"/>
      <c r="D178" s="193" t="s">
        <v>245</v>
      </c>
      <c r="E178" s="218" t="s">
        <v>1</v>
      </c>
      <c r="F178" s="219" t="s">
        <v>249</v>
      </c>
      <c r="G178" s="15"/>
      <c r="H178" s="220">
        <v>12</v>
      </c>
      <c r="I178" s="221"/>
      <c r="J178" s="15"/>
      <c r="K178" s="15"/>
      <c r="L178" s="217"/>
      <c r="M178" s="222"/>
      <c r="N178" s="223"/>
      <c r="O178" s="223"/>
      <c r="P178" s="223"/>
      <c r="Q178" s="223"/>
      <c r="R178" s="223"/>
      <c r="S178" s="223"/>
      <c r="T178" s="224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T178" s="218" t="s">
        <v>245</v>
      </c>
      <c r="AU178" s="218" t="s">
        <v>90</v>
      </c>
      <c r="AV178" s="15" t="s">
        <v>141</v>
      </c>
      <c r="AW178" s="15" t="s">
        <v>36</v>
      </c>
      <c r="AX178" s="15" t="s">
        <v>88</v>
      </c>
      <c r="AY178" s="218" t="s">
        <v>142</v>
      </c>
    </row>
    <row r="179" s="2" customFormat="1" ht="33" customHeight="1">
      <c r="A179" s="38"/>
      <c r="B179" s="179"/>
      <c r="C179" s="180" t="s">
        <v>185</v>
      </c>
      <c r="D179" s="180" t="s">
        <v>145</v>
      </c>
      <c r="E179" s="181" t="s">
        <v>285</v>
      </c>
      <c r="F179" s="182" t="s">
        <v>286</v>
      </c>
      <c r="G179" s="183" t="s">
        <v>287</v>
      </c>
      <c r="H179" s="184">
        <v>77.25</v>
      </c>
      <c r="I179" s="185"/>
      <c r="J179" s="186">
        <f>ROUND(I179*H179,2)</f>
        <v>0</v>
      </c>
      <c r="K179" s="182" t="s">
        <v>242</v>
      </c>
      <c r="L179" s="39"/>
      <c r="M179" s="187" t="s">
        <v>1</v>
      </c>
      <c r="N179" s="188" t="s">
        <v>46</v>
      </c>
      <c r="O179" s="77"/>
      <c r="P179" s="189">
        <f>O179*H179</f>
        <v>0</v>
      </c>
      <c r="Q179" s="189">
        <v>0</v>
      </c>
      <c r="R179" s="189">
        <f>Q179*H179</f>
        <v>0</v>
      </c>
      <c r="S179" s="189">
        <v>0</v>
      </c>
      <c r="T179" s="190">
        <f>S179*H179</f>
        <v>0</v>
      </c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R179" s="191" t="s">
        <v>141</v>
      </c>
      <c r="AT179" s="191" t="s">
        <v>145</v>
      </c>
      <c r="AU179" s="191" t="s">
        <v>90</v>
      </c>
      <c r="AY179" s="19" t="s">
        <v>142</v>
      </c>
      <c r="BE179" s="192">
        <f>IF(N179="základní",J179,0)</f>
        <v>0</v>
      </c>
      <c r="BF179" s="192">
        <f>IF(N179="snížená",J179,0)</f>
        <v>0</v>
      </c>
      <c r="BG179" s="192">
        <f>IF(N179="zákl. přenesená",J179,0)</f>
        <v>0</v>
      </c>
      <c r="BH179" s="192">
        <f>IF(N179="sníž. přenesená",J179,0)</f>
        <v>0</v>
      </c>
      <c r="BI179" s="192">
        <f>IF(N179="nulová",J179,0)</f>
        <v>0</v>
      </c>
      <c r="BJ179" s="19" t="s">
        <v>88</v>
      </c>
      <c r="BK179" s="192">
        <f>ROUND(I179*H179,2)</f>
        <v>0</v>
      </c>
      <c r="BL179" s="19" t="s">
        <v>141</v>
      </c>
      <c r="BM179" s="191" t="s">
        <v>288</v>
      </c>
    </row>
    <row r="180" s="2" customFormat="1">
      <c r="A180" s="38"/>
      <c r="B180" s="39"/>
      <c r="C180" s="38"/>
      <c r="D180" s="193" t="s">
        <v>150</v>
      </c>
      <c r="E180" s="38"/>
      <c r="F180" s="194" t="s">
        <v>289</v>
      </c>
      <c r="G180" s="38"/>
      <c r="H180" s="38"/>
      <c r="I180" s="195"/>
      <c r="J180" s="38"/>
      <c r="K180" s="38"/>
      <c r="L180" s="39"/>
      <c r="M180" s="196"/>
      <c r="N180" s="197"/>
      <c r="O180" s="77"/>
      <c r="P180" s="77"/>
      <c r="Q180" s="77"/>
      <c r="R180" s="77"/>
      <c r="S180" s="77"/>
      <c r="T180" s="78"/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T180" s="19" t="s">
        <v>150</v>
      </c>
      <c r="AU180" s="19" t="s">
        <v>90</v>
      </c>
    </row>
    <row r="181" s="13" customFormat="1">
      <c r="A181" s="13"/>
      <c r="B181" s="202"/>
      <c r="C181" s="13"/>
      <c r="D181" s="193" t="s">
        <v>245</v>
      </c>
      <c r="E181" s="203" t="s">
        <v>1</v>
      </c>
      <c r="F181" s="204" t="s">
        <v>290</v>
      </c>
      <c r="G181" s="13"/>
      <c r="H181" s="203" t="s">
        <v>1</v>
      </c>
      <c r="I181" s="205"/>
      <c r="J181" s="13"/>
      <c r="K181" s="13"/>
      <c r="L181" s="202"/>
      <c r="M181" s="206"/>
      <c r="N181" s="207"/>
      <c r="O181" s="207"/>
      <c r="P181" s="207"/>
      <c r="Q181" s="207"/>
      <c r="R181" s="207"/>
      <c r="S181" s="207"/>
      <c r="T181" s="208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03" t="s">
        <v>245</v>
      </c>
      <c r="AU181" s="203" t="s">
        <v>90</v>
      </c>
      <c r="AV181" s="13" t="s">
        <v>88</v>
      </c>
      <c r="AW181" s="13" t="s">
        <v>36</v>
      </c>
      <c r="AX181" s="13" t="s">
        <v>81</v>
      </c>
      <c r="AY181" s="203" t="s">
        <v>142</v>
      </c>
    </row>
    <row r="182" s="14" customFormat="1">
      <c r="A182" s="14"/>
      <c r="B182" s="209"/>
      <c r="C182" s="14"/>
      <c r="D182" s="193" t="s">
        <v>245</v>
      </c>
      <c r="E182" s="210" t="s">
        <v>1</v>
      </c>
      <c r="F182" s="211" t="s">
        <v>291</v>
      </c>
      <c r="G182" s="14"/>
      <c r="H182" s="212">
        <v>50</v>
      </c>
      <c r="I182" s="213"/>
      <c r="J182" s="14"/>
      <c r="K182" s="14"/>
      <c r="L182" s="209"/>
      <c r="M182" s="214"/>
      <c r="N182" s="215"/>
      <c r="O182" s="215"/>
      <c r="P182" s="215"/>
      <c r="Q182" s="215"/>
      <c r="R182" s="215"/>
      <c r="S182" s="215"/>
      <c r="T182" s="216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10" t="s">
        <v>245</v>
      </c>
      <c r="AU182" s="210" t="s">
        <v>90</v>
      </c>
      <c r="AV182" s="14" t="s">
        <v>90</v>
      </c>
      <c r="AW182" s="14" t="s">
        <v>36</v>
      </c>
      <c r="AX182" s="14" t="s">
        <v>81</v>
      </c>
      <c r="AY182" s="210" t="s">
        <v>142</v>
      </c>
    </row>
    <row r="183" s="13" customFormat="1">
      <c r="A183" s="13"/>
      <c r="B183" s="202"/>
      <c r="C183" s="13"/>
      <c r="D183" s="193" t="s">
        <v>245</v>
      </c>
      <c r="E183" s="203" t="s">
        <v>1</v>
      </c>
      <c r="F183" s="204" t="s">
        <v>292</v>
      </c>
      <c r="G183" s="13"/>
      <c r="H183" s="203" t="s">
        <v>1</v>
      </c>
      <c r="I183" s="205"/>
      <c r="J183" s="13"/>
      <c r="K183" s="13"/>
      <c r="L183" s="202"/>
      <c r="M183" s="206"/>
      <c r="N183" s="207"/>
      <c r="O183" s="207"/>
      <c r="P183" s="207"/>
      <c r="Q183" s="207"/>
      <c r="R183" s="207"/>
      <c r="S183" s="207"/>
      <c r="T183" s="208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03" t="s">
        <v>245</v>
      </c>
      <c r="AU183" s="203" t="s">
        <v>90</v>
      </c>
      <c r="AV183" s="13" t="s">
        <v>88</v>
      </c>
      <c r="AW183" s="13" t="s">
        <v>36</v>
      </c>
      <c r="AX183" s="13" t="s">
        <v>81</v>
      </c>
      <c r="AY183" s="203" t="s">
        <v>142</v>
      </c>
    </row>
    <row r="184" s="14" customFormat="1">
      <c r="A184" s="14"/>
      <c r="B184" s="209"/>
      <c r="C184" s="14"/>
      <c r="D184" s="193" t="s">
        <v>245</v>
      </c>
      <c r="E184" s="210" t="s">
        <v>1</v>
      </c>
      <c r="F184" s="211" t="s">
        <v>293</v>
      </c>
      <c r="G184" s="14"/>
      <c r="H184" s="212">
        <v>53</v>
      </c>
      <c r="I184" s="213"/>
      <c r="J184" s="14"/>
      <c r="K184" s="14"/>
      <c r="L184" s="209"/>
      <c r="M184" s="214"/>
      <c r="N184" s="215"/>
      <c r="O184" s="215"/>
      <c r="P184" s="215"/>
      <c r="Q184" s="215"/>
      <c r="R184" s="215"/>
      <c r="S184" s="215"/>
      <c r="T184" s="216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10" t="s">
        <v>245</v>
      </c>
      <c r="AU184" s="210" t="s">
        <v>90</v>
      </c>
      <c r="AV184" s="14" t="s">
        <v>90</v>
      </c>
      <c r="AW184" s="14" t="s">
        <v>36</v>
      </c>
      <c r="AX184" s="14" t="s">
        <v>81</v>
      </c>
      <c r="AY184" s="210" t="s">
        <v>142</v>
      </c>
    </row>
    <row r="185" s="16" customFormat="1">
      <c r="A185" s="16"/>
      <c r="B185" s="225"/>
      <c r="C185" s="16"/>
      <c r="D185" s="193" t="s">
        <v>245</v>
      </c>
      <c r="E185" s="226" t="s">
        <v>1</v>
      </c>
      <c r="F185" s="227" t="s">
        <v>294</v>
      </c>
      <c r="G185" s="16"/>
      <c r="H185" s="228">
        <v>103</v>
      </c>
      <c r="I185" s="229"/>
      <c r="J185" s="16"/>
      <c r="K185" s="16"/>
      <c r="L185" s="225"/>
      <c r="M185" s="230"/>
      <c r="N185" s="231"/>
      <c r="O185" s="231"/>
      <c r="P185" s="231"/>
      <c r="Q185" s="231"/>
      <c r="R185" s="231"/>
      <c r="S185" s="231"/>
      <c r="T185" s="232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T185" s="226" t="s">
        <v>245</v>
      </c>
      <c r="AU185" s="226" t="s">
        <v>90</v>
      </c>
      <c r="AV185" s="16" t="s">
        <v>156</v>
      </c>
      <c r="AW185" s="16" t="s">
        <v>36</v>
      </c>
      <c r="AX185" s="16" t="s">
        <v>81</v>
      </c>
      <c r="AY185" s="226" t="s">
        <v>142</v>
      </c>
    </row>
    <row r="186" s="14" customFormat="1">
      <c r="A186" s="14"/>
      <c r="B186" s="209"/>
      <c r="C186" s="14"/>
      <c r="D186" s="193" t="s">
        <v>245</v>
      </c>
      <c r="E186" s="210" t="s">
        <v>1</v>
      </c>
      <c r="F186" s="211" t="s">
        <v>295</v>
      </c>
      <c r="G186" s="14"/>
      <c r="H186" s="212">
        <v>-25.75</v>
      </c>
      <c r="I186" s="213"/>
      <c r="J186" s="14"/>
      <c r="K186" s="14"/>
      <c r="L186" s="209"/>
      <c r="M186" s="214"/>
      <c r="N186" s="215"/>
      <c r="O186" s="215"/>
      <c r="P186" s="215"/>
      <c r="Q186" s="215"/>
      <c r="R186" s="215"/>
      <c r="S186" s="215"/>
      <c r="T186" s="216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10" t="s">
        <v>245</v>
      </c>
      <c r="AU186" s="210" t="s">
        <v>90</v>
      </c>
      <c r="AV186" s="14" t="s">
        <v>90</v>
      </c>
      <c r="AW186" s="14" t="s">
        <v>36</v>
      </c>
      <c r="AX186" s="14" t="s">
        <v>81</v>
      </c>
      <c r="AY186" s="210" t="s">
        <v>142</v>
      </c>
    </row>
    <row r="187" s="15" customFormat="1">
      <c r="A187" s="15"/>
      <c r="B187" s="217"/>
      <c r="C187" s="15"/>
      <c r="D187" s="193" t="s">
        <v>245</v>
      </c>
      <c r="E187" s="218" t="s">
        <v>1</v>
      </c>
      <c r="F187" s="219" t="s">
        <v>249</v>
      </c>
      <c r="G187" s="15"/>
      <c r="H187" s="220">
        <v>77.25</v>
      </c>
      <c r="I187" s="221"/>
      <c r="J187" s="15"/>
      <c r="K187" s="15"/>
      <c r="L187" s="217"/>
      <c r="M187" s="222"/>
      <c r="N187" s="223"/>
      <c r="O187" s="223"/>
      <c r="P187" s="223"/>
      <c r="Q187" s="223"/>
      <c r="R187" s="223"/>
      <c r="S187" s="223"/>
      <c r="T187" s="224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T187" s="218" t="s">
        <v>245</v>
      </c>
      <c r="AU187" s="218" t="s">
        <v>90</v>
      </c>
      <c r="AV187" s="15" t="s">
        <v>141</v>
      </c>
      <c r="AW187" s="15" t="s">
        <v>36</v>
      </c>
      <c r="AX187" s="15" t="s">
        <v>88</v>
      </c>
      <c r="AY187" s="218" t="s">
        <v>142</v>
      </c>
    </row>
    <row r="188" s="2" customFormat="1">
      <c r="A188" s="38"/>
      <c r="B188" s="179"/>
      <c r="C188" s="180" t="s">
        <v>190</v>
      </c>
      <c r="D188" s="180" t="s">
        <v>145</v>
      </c>
      <c r="E188" s="181" t="s">
        <v>296</v>
      </c>
      <c r="F188" s="182" t="s">
        <v>297</v>
      </c>
      <c r="G188" s="183" t="s">
        <v>287</v>
      </c>
      <c r="H188" s="184">
        <v>25.75</v>
      </c>
      <c r="I188" s="185"/>
      <c r="J188" s="186">
        <f>ROUND(I188*H188,2)</f>
        <v>0</v>
      </c>
      <c r="K188" s="182" t="s">
        <v>242</v>
      </c>
      <c r="L188" s="39"/>
      <c r="M188" s="187" t="s">
        <v>1</v>
      </c>
      <c r="N188" s="188" t="s">
        <v>46</v>
      </c>
      <c r="O188" s="77"/>
      <c r="P188" s="189">
        <f>O188*H188</f>
        <v>0</v>
      </c>
      <c r="Q188" s="189">
        <v>0</v>
      </c>
      <c r="R188" s="189">
        <f>Q188*H188</f>
        <v>0</v>
      </c>
      <c r="S188" s="189">
        <v>0</v>
      </c>
      <c r="T188" s="190">
        <f>S188*H188</f>
        <v>0</v>
      </c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R188" s="191" t="s">
        <v>141</v>
      </c>
      <c r="AT188" s="191" t="s">
        <v>145</v>
      </c>
      <c r="AU188" s="191" t="s">
        <v>90</v>
      </c>
      <c r="AY188" s="19" t="s">
        <v>142</v>
      </c>
      <c r="BE188" s="192">
        <f>IF(N188="základní",J188,0)</f>
        <v>0</v>
      </c>
      <c r="BF188" s="192">
        <f>IF(N188="snížená",J188,0)</f>
        <v>0</v>
      </c>
      <c r="BG188" s="192">
        <f>IF(N188="zákl. přenesená",J188,0)</f>
        <v>0</v>
      </c>
      <c r="BH188" s="192">
        <f>IF(N188="sníž. přenesená",J188,0)</f>
        <v>0</v>
      </c>
      <c r="BI188" s="192">
        <f>IF(N188="nulová",J188,0)</f>
        <v>0</v>
      </c>
      <c r="BJ188" s="19" t="s">
        <v>88</v>
      </c>
      <c r="BK188" s="192">
        <f>ROUND(I188*H188,2)</f>
        <v>0</v>
      </c>
      <c r="BL188" s="19" t="s">
        <v>141</v>
      </c>
      <c r="BM188" s="191" t="s">
        <v>298</v>
      </c>
    </row>
    <row r="189" s="2" customFormat="1">
      <c r="A189" s="38"/>
      <c r="B189" s="39"/>
      <c r="C189" s="38"/>
      <c r="D189" s="193" t="s">
        <v>150</v>
      </c>
      <c r="E189" s="38"/>
      <c r="F189" s="194" t="s">
        <v>299</v>
      </c>
      <c r="G189" s="38"/>
      <c r="H189" s="38"/>
      <c r="I189" s="195"/>
      <c r="J189" s="38"/>
      <c r="K189" s="38"/>
      <c r="L189" s="39"/>
      <c r="M189" s="196"/>
      <c r="N189" s="197"/>
      <c r="O189" s="77"/>
      <c r="P189" s="77"/>
      <c r="Q189" s="77"/>
      <c r="R189" s="77"/>
      <c r="S189" s="77"/>
      <c r="T189" s="78"/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T189" s="19" t="s">
        <v>150</v>
      </c>
      <c r="AU189" s="19" t="s">
        <v>90</v>
      </c>
    </row>
    <row r="190" s="2" customFormat="1" ht="33" customHeight="1">
      <c r="A190" s="38"/>
      <c r="B190" s="179"/>
      <c r="C190" s="180" t="s">
        <v>195</v>
      </c>
      <c r="D190" s="180" t="s">
        <v>145</v>
      </c>
      <c r="E190" s="181" t="s">
        <v>300</v>
      </c>
      <c r="F190" s="182" t="s">
        <v>301</v>
      </c>
      <c r="G190" s="183" t="s">
        <v>287</v>
      </c>
      <c r="H190" s="184">
        <v>2.4399999999999999</v>
      </c>
      <c r="I190" s="185"/>
      <c r="J190" s="186">
        <f>ROUND(I190*H190,2)</f>
        <v>0</v>
      </c>
      <c r="K190" s="182" t="s">
        <v>242</v>
      </c>
      <c r="L190" s="39"/>
      <c r="M190" s="187" t="s">
        <v>1</v>
      </c>
      <c r="N190" s="188" t="s">
        <v>46</v>
      </c>
      <c r="O190" s="77"/>
      <c r="P190" s="189">
        <f>O190*H190</f>
        <v>0</v>
      </c>
      <c r="Q190" s="189">
        <v>0</v>
      </c>
      <c r="R190" s="189">
        <f>Q190*H190</f>
        <v>0</v>
      </c>
      <c r="S190" s="189">
        <v>0</v>
      </c>
      <c r="T190" s="190">
        <f>S190*H190</f>
        <v>0</v>
      </c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R190" s="191" t="s">
        <v>141</v>
      </c>
      <c r="AT190" s="191" t="s">
        <v>145</v>
      </c>
      <c r="AU190" s="191" t="s">
        <v>90</v>
      </c>
      <c r="AY190" s="19" t="s">
        <v>142</v>
      </c>
      <c r="BE190" s="192">
        <f>IF(N190="základní",J190,0)</f>
        <v>0</v>
      </c>
      <c r="BF190" s="192">
        <f>IF(N190="snížená",J190,0)</f>
        <v>0</v>
      </c>
      <c r="BG190" s="192">
        <f>IF(N190="zákl. přenesená",J190,0)</f>
        <v>0</v>
      </c>
      <c r="BH190" s="192">
        <f>IF(N190="sníž. přenesená",J190,0)</f>
        <v>0</v>
      </c>
      <c r="BI190" s="192">
        <f>IF(N190="nulová",J190,0)</f>
        <v>0</v>
      </c>
      <c r="BJ190" s="19" t="s">
        <v>88</v>
      </c>
      <c r="BK190" s="192">
        <f>ROUND(I190*H190,2)</f>
        <v>0</v>
      </c>
      <c r="BL190" s="19" t="s">
        <v>141</v>
      </c>
      <c r="BM190" s="191" t="s">
        <v>302</v>
      </c>
    </row>
    <row r="191" s="2" customFormat="1">
      <c r="A191" s="38"/>
      <c r="B191" s="39"/>
      <c r="C191" s="38"/>
      <c r="D191" s="193" t="s">
        <v>150</v>
      </c>
      <c r="E191" s="38"/>
      <c r="F191" s="194" t="s">
        <v>303</v>
      </c>
      <c r="G191" s="38"/>
      <c r="H191" s="38"/>
      <c r="I191" s="195"/>
      <c r="J191" s="38"/>
      <c r="K191" s="38"/>
      <c r="L191" s="39"/>
      <c r="M191" s="196"/>
      <c r="N191" s="197"/>
      <c r="O191" s="77"/>
      <c r="P191" s="77"/>
      <c r="Q191" s="77"/>
      <c r="R191" s="77"/>
      <c r="S191" s="77"/>
      <c r="T191" s="78"/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T191" s="19" t="s">
        <v>150</v>
      </c>
      <c r="AU191" s="19" t="s">
        <v>90</v>
      </c>
    </row>
    <row r="192" s="13" customFormat="1">
      <c r="A192" s="13"/>
      <c r="B192" s="202"/>
      <c r="C192" s="13"/>
      <c r="D192" s="193" t="s">
        <v>245</v>
      </c>
      <c r="E192" s="203" t="s">
        <v>1</v>
      </c>
      <c r="F192" s="204" t="s">
        <v>304</v>
      </c>
      <c r="G192" s="13"/>
      <c r="H192" s="203" t="s">
        <v>1</v>
      </c>
      <c r="I192" s="205"/>
      <c r="J192" s="13"/>
      <c r="K192" s="13"/>
      <c r="L192" s="202"/>
      <c r="M192" s="206"/>
      <c r="N192" s="207"/>
      <c r="O192" s="207"/>
      <c r="P192" s="207"/>
      <c r="Q192" s="207"/>
      <c r="R192" s="207"/>
      <c r="S192" s="207"/>
      <c r="T192" s="208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03" t="s">
        <v>245</v>
      </c>
      <c r="AU192" s="203" t="s">
        <v>90</v>
      </c>
      <c r="AV192" s="13" t="s">
        <v>88</v>
      </c>
      <c r="AW192" s="13" t="s">
        <v>36</v>
      </c>
      <c r="AX192" s="13" t="s">
        <v>81</v>
      </c>
      <c r="AY192" s="203" t="s">
        <v>142</v>
      </c>
    </row>
    <row r="193" s="13" customFormat="1">
      <c r="A193" s="13"/>
      <c r="B193" s="202"/>
      <c r="C193" s="13"/>
      <c r="D193" s="193" t="s">
        <v>245</v>
      </c>
      <c r="E193" s="203" t="s">
        <v>1</v>
      </c>
      <c r="F193" s="204" t="s">
        <v>283</v>
      </c>
      <c r="G193" s="13"/>
      <c r="H193" s="203" t="s">
        <v>1</v>
      </c>
      <c r="I193" s="205"/>
      <c r="J193" s="13"/>
      <c r="K193" s="13"/>
      <c r="L193" s="202"/>
      <c r="M193" s="206"/>
      <c r="N193" s="207"/>
      <c r="O193" s="207"/>
      <c r="P193" s="207"/>
      <c r="Q193" s="207"/>
      <c r="R193" s="207"/>
      <c r="S193" s="207"/>
      <c r="T193" s="208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03" t="s">
        <v>245</v>
      </c>
      <c r="AU193" s="203" t="s">
        <v>90</v>
      </c>
      <c r="AV193" s="13" t="s">
        <v>88</v>
      </c>
      <c r="AW193" s="13" t="s">
        <v>36</v>
      </c>
      <c r="AX193" s="13" t="s">
        <v>81</v>
      </c>
      <c r="AY193" s="203" t="s">
        <v>142</v>
      </c>
    </row>
    <row r="194" s="14" customFormat="1">
      <c r="A194" s="14"/>
      <c r="B194" s="209"/>
      <c r="C194" s="14"/>
      <c r="D194" s="193" t="s">
        <v>245</v>
      </c>
      <c r="E194" s="210" t="s">
        <v>1</v>
      </c>
      <c r="F194" s="211" t="s">
        <v>305</v>
      </c>
      <c r="G194" s="14"/>
      <c r="H194" s="212">
        <v>1.3999999999999999</v>
      </c>
      <c r="I194" s="213"/>
      <c r="J194" s="14"/>
      <c r="K194" s="14"/>
      <c r="L194" s="209"/>
      <c r="M194" s="214"/>
      <c r="N194" s="215"/>
      <c r="O194" s="215"/>
      <c r="P194" s="215"/>
      <c r="Q194" s="215"/>
      <c r="R194" s="215"/>
      <c r="S194" s="215"/>
      <c r="T194" s="216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10" t="s">
        <v>245</v>
      </c>
      <c r="AU194" s="210" t="s">
        <v>90</v>
      </c>
      <c r="AV194" s="14" t="s">
        <v>90</v>
      </c>
      <c r="AW194" s="14" t="s">
        <v>36</v>
      </c>
      <c r="AX194" s="14" t="s">
        <v>81</v>
      </c>
      <c r="AY194" s="210" t="s">
        <v>142</v>
      </c>
    </row>
    <row r="195" s="14" customFormat="1">
      <c r="A195" s="14"/>
      <c r="B195" s="209"/>
      <c r="C195" s="14"/>
      <c r="D195" s="193" t="s">
        <v>245</v>
      </c>
      <c r="E195" s="210" t="s">
        <v>1</v>
      </c>
      <c r="F195" s="211" t="s">
        <v>306</v>
      </c>
      <c r="G195" s="14"/>
      <c r="H195" s="212">
        <v>1.04</v>
      </c>
      <c r="I195" s="213"/>
      <c r="J195" s="14"/>
      <c r="K195" s="14"/>
      <c r="L195" s="209"/>
      <c r="M195" s="214"/>
      <c r="N195" s="215"/>
      <c r="O195" s="215"/>
      <c r="P195" s="215"/>
      <c r="Q195" s="215"/>
      <c r="R195" s="215"/>
      <c r="S195" s="215"/>
      <c r="T195" s="216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T195" s="210" t="s">
        <v>245</v>
      </c>
      <c r="AU195" s="210" t="s">
        <v>90</v>
      </c>
      <c r="AV195" s="14" t="s">
        <v>90</v>
      </c>
      <c r="AW195" s="14" t="s">
        <v>36</v>
      </c>
      <c r="AX195" s="14" t="s">
        <v>81</v>
      </c>
      <c r="AY195" s="210" t="s">
        <v>142</v>
      </c>
    </row>
    <row r="196" s="15" customFormat="1">
      <c r="A196" s="15"/>
      <c r="B196" s="217"/>
      <c r="C196" s="15"/>
      <c r="D196" s="193" t="s">
        <v>245</v>
      </c>
      <c r="E196" s="218" t="s">
        <v>1</v>
      </c>
      <c r="F196" s="219" t="s">
        <v>249</v>
      </c>
      <c r="G196" s="15"/>
      <c r="H196" s="220">
        <v>2.4399999999999999</v>
      </c>
      <c r="I196" s="221"/>
      <c r="J196" s="15"/>
      <c r="K196" s="15"/>
      <c r="L196" s="217"/>
      <c r="M196" s="222"/>
      <c r="N196" s="223"/>
      <c r="O196" s="223"/>
      <c r="P196" s="223"/>
      <c r="Q196" s="223"/>
      <c r="R196" s="223"/>
      <c r="S196" s="223"/>
      <c r="T196" s="224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T196" s="218" t="s">
        <v>245</v>
      </c>
      <c r="AU196" s="218" t="s">
        <v>90</v>
      </c>
      <c r="AV196" s="15" t="s">
        <v>141</v>
      </c>
      <c r="AW196" s="15" t="s">
        <v>36</v>
      </c>
      <c r="AX196" s="15" t="s">
        <v>88</v>
      </c>
      <c r="AY196" s="218" t="s">
        <v>142</v>
      </c>
    </row>
    <row r="197" s="2" customFormat="1">
      <c r="A197" s="38"/>
      <c r="B197" s="179"/>
      <c r="C197" s="180" t="s">
        <v>200</v>
      </c>
      <c r="D197" s="180" t="s">
        <v>145</v>
      </c>
      <c r="E197" s="181" t="s">
        <v>307</v>
      </c>
      <c r="F197" s="182" t="s">
        <v>308</v>
      </c>
      <c r="G197" s="183" t="s">
        <v>287</v>
      </c>
      <c r="H197" s="184">
        <v>0.28799999999999998</v>
      </c>
      <c r="I197" s="185"/>
      <c r="J197" s="186">
        <f>ROUND(I197*H197,2)</f>
        <v>0</v>
      </c>
      <c r="K197" s="182" t="s">
        <v>242</v>
      </c>
      <c r="L197" s="39"/>
      <c r="M197" s="187" t="s">
        <v>1</v>
      </c>
      <c r="N197" s="188" t="s">
        <v>46</v>
      </c>
      <c r="O197" s="77"/>
      <c r="P197" s="189">
        <f>O197*H197</f>
        <v>0</v>
      </c>
      <c r="Q197" s="189">
        <v>0</v>
      </c>
      <c r="R197" s="189">
        <f>Q197*H197</f>
        <v>0</v>
      </c>
      <c r="S197" s="189">
        <v>0</v>
      </c>
      <c r="T197" s="190">
        <f>S197*H197</f>
        <v>0</v>
      </c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R197" s="191" t="s">
        <v>141</v>
      </c>
      <c r="AT197" s="191" t="s">
        <v>145</v>
      </c>
      <c r="AU197" s="191" t="s">
        <v>90</v>
      </c>
      <c r="AY197" s="19" t="s">
        <v>142</v>
      </c>
      <c r="BE197" s="192">
        <f>IF(N197="základní",J197,0)</f>
        <v>0</v>
      </c>
      <c r="BF197" s="192">
        <f>IF(N197="snížená",J197,0)</f>
        <v>0</v>
      </c>
      <c r="BG197" s="192">
        <f>IF(N197="zákl. přenesená",J197,0)</f>
        <v>0</v>
      </c>
      <c r="BH197" s="192">
        <f>IF(N197="sníž. přenesená",J197,0)</f>
        <v>0</v>
      </c>
      <c r="BI197" s="192">
        <f>IF(N197="nulová",J197,0)</f>
        <v>0</v>
      </c>
      <c r="BJ197" s="19" t="s">
        <v>88</v>
      </c>
      <c r="BK197" s="192">
        <f>ROUND(I197*H197,2)</f>
        <v>0</v>
      </c>
      <c r="BL197" s="19" t="s">
        <v>141</v>
      </c>
      <c r="BM197" s="191" t="s">
        <v>309</v>
      </c>
    </row>
    <row r="198" s="2" customFormat="1">
      <c r="A198" s="38"/>
      <c r="B198" s="39"/>
      <c r="C198" s="38"/>
      <c r="D198" s="193" t="s">
        <v>150</v>
      </c>
      <c r="E198" s="38"/>
      <c r="F198" s="194" t="s">
        <v>310</v>
      </c>
      <c r="G198" s="38"/>
      <c r="H198" s="38"/>
      <c r="I198" s="195"/>
      <c r="J198" s="38"/>
      <c r="K198" s="38"/>
      <c r="L198" s="39"/>
      <c r="M198" s="196"/>
      <c r="N198" s="197"/>
      <c r="O198" s="77"/>
      <c r="P198" s="77"/>
      <c r="Q198" s="77"/>
      <c r="R198" s="77"/>
      <c r="S198" s="77"/>
      <c r="T198" s="7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T198" s="19" t="s">
        <v>150</v>
      </c>
      <c r="AU198" s="19" t="s">
        <v>90</v>
      </c>
    </row>
    <row r="199" s="13" customFormat="1">
      <c r="A199" s="13"/>
      <c r="B199" s="202"/>
      <c r="C199" s="13"/>
      <c r="D199" s="193" t="s">
        <v>245</v>
      </c>
      <c r="E199" s="203" t="s">
        <v>1</v>
      </c>
      <c r="F199" s="204" t="s">
        <v>304</v>
      </c>
      <c r="G199" s="13"/>
      <c r="H199" s="203" t="s">
        <v>1</v>
      </c>
      <c r="I199" s="205"/>
      <c r="J199" s="13"/>
      <c r="K199" s="13"/>
      <c r="L199" s="202"/>
      <c r="M199" s="206"/>
      <c r="N199" s="207"/>
      <c r="O199" s="207"/>
      <c r="P199" s="207"/>
      <c r="Q199" s="207"/>
      <c r="R199" s="207"/>
      <c r="S199" s="207"/>
      <c r="T199" s="208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03" t="s">
        <v>245</v>
      </c>
      <c r="AU199" s="203" t="s">
        <v>90</v>
      </c>
      <c r="AV199" s="13" t="s">
        <v>88</v>
      </c>
      <c r="AW199" s="13" t="s">
        <v>36</v>
      </c>
      <c r="AX199" s="13" t="s">
        <v>81</v>
      </c>
      <c r="AY199" s="203" t="s">
        <v>142</v>
      </c>
    </row>
    <row r="200" s="13" customFormat="1">
      <c r="A200" s="13"/>
      <c r="B200" s="202"/>
      <c r="C200" s="13"/>
      <c r="D200" s="193" t="s">
        <v>245</v>
      </c>
      <c r="E200" s="203" t="s">
        <v>1</v>
      </c>
      <c r="F200" s="204" t="s">
        <v>311</v>
      </c>
      <c r="G200" s="13"/>
      <c r="H200" s="203" t="s">
        <v>1</v>
      </c>
      <c r="I200" s="205"/>
      <c r="J200" s="13"/>
      <c r="K200" s="13"/>
      <c r="L200" s="202"/>
      <c r="M200" s="206"/>
      <c r="N200" s="207"/>
      <c r="O200" s="207"/>
      <c r="P200" s="207"/>
      <c r="Q200" s="207"/>
      <c r="R200" s="207"/>
      <c r="S200" s="207"/>
      <c r="T200" s="208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03" t="s">
        <v>245</v>
      </c>
      <c r="AU200" s="203" t="s">
        <v>90</v>
      </c>
      <c r="AV200" s="13" t="s">
        <v>88</v>
      </c>
      <c r="AW200" s="13" t="s">
        <v>36</v>
      </c>
      <c r="AX200" s="13" t="s">
        <v>81</v>
      </c>
      <c r="AY200" s="203" t="s">
        <v>142</v>
      </c>
    </row>
    <row r="201" s="14" customFormat="1">
      <c r="A201" s="14"/>
      <c r="B201" s="209"/>
      <c r="C201" s="14"/>
      <c r="D201" s="193" t="s">
        <v>245</v>
      </c>
      <c r="E201" s="210" t="s">
        <v>1</v>
      </c>
      <c r="F201" s="211" t="s">
        <v>312</v>
      </c>
      <c r="G201" s="14"/>
      <c r="H201" s="212">
        <v>0.28799999999999998</v>
      </c>
      <c r="I201" s="213"/>
      <c r="J201" s="14"/>
      <c r="K201" s="14"/>
      <c r="L201" s="209"/>
      <c r="M201" s="214"/>
      <c r="N201" s="215"/>
      <c r="O201" s="215"/>
      <c r="P201" s="215"/>
      <c r="Q201" s="215"/>
      <c r="R201" s="215"/>
      <c r="S201" s="215"/>
      <c r="T201" s="216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10" t="s">
        <v>245</v>
      </c>
      <c r="AU201" s="210" t="s">
        <v>90</v>
      </c>
      <c r="AV201" s="14" t="s">
        <v>90</v>
      </c>
      <c r="AW201" s="14" t="s">
        <v>36</v>
      </c>
      <c r="AX201" s="14" t="s">
        <v>81</v>
      </c>
      <c r="AY201" s="210" t="s">
        <v>142</v>
      </c>
    </row>
    <row r="202" s="15" customFormat="1">
      <c r="A202" s="15"/>
      <c r="B202" s="217"/>
      <c r="C202" s="15"/>
      <c r="D202" s="193" t="s">
        <v>245</v>
      </c>
      <c r="E202" s="218" t="s">
        <v>1</v>
      </c>
      <c r="F202" s="219" t="s">
        <v>249</v>
      </c>
      <c r="G202" s="15"/>
      <c r="H202" s="220">
        <v>0.28799999999999998</v>
      </c>
      <c r="I202" s="221"/>
      <c r="J202" s="15"/>
      <c r="K202" s="15"/>
      <c r="L202" s="217"/>
      <c r="M202" s="222"/>
      <c r="N202" s="223"/>
      <c r="O202" s="223"/>
      <c r="P202" s="223"/>
      <c r="Q202" s="223"/>
      <c r="R202" s="223"/>
      <c r="S202" s="223"/>
      <c r="T202" s="224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T202" s="218" t="s">
        <v>245</v>
      </c>
      <c r="AU202" s="218" t="s">
        <v>90</v>
      </c>
      <c r="AV202" s="15" t="s">
        <v>141</v>
      </c>
      <c r="AW202" s="15" t="s">
        <v>36</v>
      </c>
      <c r="AX202" s="15" t="s">
        <v>88</v>
      </c>
      <c r="AY202" s="218" t="s">
        <v>142</v>
      </c>
    </row>
    <row r="203" s="2" customFormat="1">
      <c r="A203" s="38"/>
      <c r="B203" s="179"/>
      <c r="C203" s="180" t="s">
        <v>313</v>
      </c>
      <c r="D203" s="180" t="s">
        <v>145</v>
      </c>
      <c r="E203" s="181" t="s">
        <v>314</v>
      </c>
      <c r="F203" s="182" t="s">
        <v>315</v>
      </c>
      <c r="G203" s="183" t="s">
        <v>287</v>
      </c>
      <c r="H203" s="184">
        <v>3.6400000000000001</v>
      </c>
      <c r="I203" s="185"/>
      <c r="J203" s="186">
        <f>ROUND(I203*H203,2)</f>
        <v>0</v>
      </c>
      <c r="K203" s="182" t="s">
        <v>242</v>
      </c>
      <c r="L203" s="39"/>
      <c r="M203" s="187" t="s">
        <v>1</v>
      </c>
      <c r="N203" s="188" t="s">
        <v>46</v>
      </c>
      <c r="O203" s="77"/>
      <c r="P203" s="189">
        <f>O203*H203</f>
        <v>0</v>
      </c>
      <c r="Q203" s="189">
        <v>0</v>
      </c>
      <c r="R203" s="189">
        <f>Q203*H203</f>
        <v>0</v>
      </c>
      <c r="S203" s="189">
        <v>0</v>
      </c>
      <c r="T203" s="190">
        <f>S203*H203</f>
        <v>0</v>
      </c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R203" s="191" t="s">
        <v>141</v>
      </c>
      <c r="AT203" s="191" t="s">
        <v>145</v>
      </c>
      <c r="AU203" s="191" t="s">
        <v>90</v>
      </c>
      <c r="AY203" s="19" t="s">
        <v>142</v>
      </c>
      <c r="BE203" s="192">
        <f>IF(N203="základní",J203,0)</f>
        <v>0</v>
      </c>
      <c r="BF203" s="192">
        <f>IF(N203="snížená",J203,0)</f>
        <v>0</v>
      </c>
      <c r="BG203" s="192">
        <f>IF(N203="zákl. přenesená",J203,0)</f>
        <v>0</v>
      </c>
      <c r="BH203" s="192">
        <f>IF(N203="sníž. přenesená",J203,0)</f>
        <v>0</v>
      </c>
      <c r="BI203" s="192">
        <f>IF(N203="nulová",J203,0)</f>
        <v>0</v>
      </c>
      <c r="BJ203" s="19" t="s">
        <v>88</v>
      </c>
      <c r="BK203" s="192">
        <f>ROUND(I203*H203,2)</f>
        <v>0</v>
      </c>
      <c r="BL203" s="19" t="s">
        <v>141</v>
      </c>
      <c r="BM203" s="191" t="s">
        <v>316</v>
      </c>
    </row>
    <row r="204" s="2" customFormat="1">
      <c r="A204" s="38"/>
      <c r="B204" s="39"/>
      <c r="C204" s="38"/>
      <c r="D204" s="193" t="s">
        <v>150</v>
      </c>
      <c r="E204" s="38"/>
      <c r="F204" s="194" t="s">
        <v>317</v>
      </c>
      <c r="G204" s="38"/>
      <c r="H204" s="38"/>
      <c r="I204" s="195"/>
      <c r="J204" s="38"/>
      <c r="K204" s="38"/>
      <c r="L204" s="39"/>
      <c r="M204" s="196"/>
      <c r="N204" s="197"/>
      <c r="O204" s="77"/>
      <c r="P204" s="77"/>
      <c r="Q204" s="77"/>
      <c r="R204" s="77"/>
      <c r="S204" s="77"/>
      <c r="T204" s="7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T204" s="19" t="s">
        <v>150</v>
      </c>
      <c r="AU204" s="19" t="s">
        <v>90</v>
      </c>
    </row>
    <row r="205" s="13" customFormat="1">
      <c r="A205" s="13"/>
      <c r="B205" s="202"/>
      <c r="C205" s="13"/>
      <c r="D205" s="193" t="s">
        <v>245</v>
      </c>
      <c r="E205" s="203" t="s">
        <v>1</v>
      </c>
      <c r="F205" s="204" t="s">
        <v>318</v>
      </c>
      <c r="G205" s="13"/>
      <c r="H205" s="203" t="s">
        <v>1</v>
      </c>
      <c r="I205" s="205"/>
      <c r="J205" s="13"/>
      <c r="K205" s="13"/>
      <c r="L205" s="202"/>
      <c r="M205" s="206"/>
      <c r="N205" s="207"/>
      <c r="O205" s="207"/>
      <c r="P205" s="207"/>
      <c r="Q205" s="207"/>
      <c r="R205" s="207"/>
      <c r="S205" s="207"/>
      <c r="T205" s="208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03" t="s">
        <v>245</v>
      </c>
      <c r="AU205" s="203" t="s">
        <v>90</v>
      </c>
      <c r="AV205" s="13" t="s">
        <v>88</v>
      </c>
      <c r="AW205" s="13" t="s">
        <v>36</v>
      </c>
      <c r="AX205" s="13" t="s">
        <v>81</v>
      </c>
      <c r="AY205" s="203" t="s">
        <v>142</v>
      </c>
    </row>
    <row r="206" s="13" customFormat="1">
      <c r="A206" s="13"/>
      <c r="B206" s="202"/>
      <c r="C206" s="13"/>
      <c r="D206" s="193" t="s">
        <v>245</v>
      </c>
      <c r="E206" s="203" t="s">
        <v>1</v>
      </c>
      <c r="F206" s="204" t="s">
        <v>319</v>
      </c>
      <c r="G206" s="13"/>
      <c r="H206" s="203" t="s">
        <v>1</v>
      </c>
      <c r="I206" s="205"/>
      <c r="J206" s="13"/>
      <c r="K206" s="13"/>
      <c r="L206" s="202"/>
      <c r="M206" s="206"/>
      <c r="N206" s="207"/>
      <c r="O206" s="207"/>
      <c r="P206" s="207"/>
      <c r="Q206" s="207"/>
      <c r="R206" s="207"/>
      <c r="S206" s="207"/>
      <c r="T206" s="208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203" t="s">
        <v>245</v>
      </c>
      <c r="AU206" s="203" t="s">
        <v>90</v>
      </c>
      <c r="AV206" s="13" t="s">
        <v>88</v>
      </c>
      <c r="AW206" s="13" t="s">
        <v>36</v>
      </c>
      <c r="AX206" s="13" t="s">
        <v>81</v>
      </c>
      <c r="AY206" s="203" t="s">
        <v>142</v>
      </c>
    </row>
    <row r="207" s="13" customFormat="1">
      <c r="A207" s="13"/>
      <c r="B207" s="202"/>
      <c r="C207" s="13"/>
      <c r="D207" s="193" t="s">
        <v>245</v>
      </c>
      <c r="E207" s="203" t="s">
        <v>1</v>
      </c>
      <c r="F207" s="204" t="s">
        <v>320</v>
      </c>
      <c r="G207" s="13"/>
      <c r="H207" s="203" t="s">
        <v>1</v>
      </c>
      <c r="I207" s="205"/>
      <c r="J207" s="13"/>
      <c r="K207" s="13"/>
      <c r="L207" s="202"/>
      <c r="M207" s="206"/>
      <c r="N207" s="207"/>
      <c r="O207" s="207"/>
      <c r="P207" s="207"/>
      <c r="Q207" s="207"/>
      <c r="R207" s="207"/>
      <c r="S207" s="207"/>
      <c r="T207" s="208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03" t="s">
        <v>245</v>
      </c>
      <c r="AU207" s="203" t="s">
        <v>90</v>
      </c>
      <c r="AV207" s="13" t="s">
        <v>88</v>
      </c>
      <c r="AW207" s="13" t="s">
        <v>36</v>
      </c>
      <c r="AX207" s="13" t="s">
        <v>81</v>
      </c>
      <c r="AY207" s="203" t="s">
        <v>142</v>
      </c>
    </row>
    <row r="208" s="14" customFormat="1">
      <c r="A208" s="14"/>
      <c r="B208" s="209"/>
      <c r="C208" s="14"/>
      <c r="D208" s="193" t="s">
        <v>245</v>
      </c>
      <c r="E208" s="210" t="s">
        <v>1</v>
      </c>
      <c r="F208" s="211" t="s">
        <v>321</v>
      </c>
      <c r="G208" s="14"/>
      <c r="H208" s="212">
        <v>1.6000000000000001</v>
      </c>
      <c r="I208" s="213"/>
      <c r="J208" s="14"/>
      <c r="K208" s="14"/>
      <c r="L208" s="209"/>
      <c r="M208" s="214"/>
      <c r="N208" s="215"/>
      <c r="O208" s="215"/>
      <c r="P208" s="215"/>
      <c r="Q208" s="215"/>
      <c r="R208" s="215"/>
      <c r="S208" s="215"/>
      <c r="T208" s="216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10" t="s">
        <v>245</v>
      </c>
      <c r="AU208" s="210" t="s">
        <v>90</v>
      </c>
      <c r="AV208" s="14" t="s">
        <v>90</v>
      </c>
      <c r="AW208" s="14" t="s">
        <v>36</v>
      </c>
      <c r="AX208" s="14" t="s">
        <v>81</v>
      </c>
      <c r="AY208" s="210" t="s">
        <v>142</v>
      </c>
    </row>
    <row r="209" s="13" customFormat="1">
      <c r="A209" s="13"/>
      <c r="B209" s="202"/>
      <c r="C209" s="13"/>
      <c r="D209" s="193" t="s">
        <v>245</v>
      </c>
      <c r="E209" s="203" t="s">
        <v>1</v>
      </c>
      <c r="F209" s="204" t="s">
        <v>322</v>
      </c>
      <c r="G209" s="13"/>
      <c r="H209" s="203" t="s">
        <v>1</v>
      </c>
      <c r="I209" s="205"/>
      <c r="J209" s="13"/>
      <c r="K209" s="13"/>
      <c r="L209" s="202"/>
      <c r="M209" s="206"/>
      <c r="N209" s="207"/>
      <c r="O209" s="207"/>
      <c r="P209" s="207"/>
      <c r="Q209" s="207"/>
      <c r="R209" s="207"/>
      <c r="S209" s="207"/>
      <c r="T209" s="208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03" t="s">
        <v>245</v>
      </c>
      <c r="AU209" s="203" t="s">
        <v>90</v>
      </c>
      <c r="AV209" s="13" t="s">
        <v>88</v>
      </c>
      <c r="AW209" s="13" t="s">
        <v>36</v>
      </c>
      <c r="AX209" s="13" t="s">
        <v>81</v>
      </c>
      <c r="AY209" s="203" t="s">
        <v>142</v>
      </c>
    </row>
    <row r="210" s="14" customFormat="1">
      <c r="A210" s="14"/>
      <c r="B210" s="209"/>
      <c r="C210" s="14"/>
      <c r="D210" s="193" t="s">
        <v>245</v>
      </c>
      <c r="E210" s="210" t="s">
        <v>1</v>
      </c>
      <c r="F210" s="211" t="s">
        <v>323</v>
      </c>
      <c r="G210" s="14"/>
      <c r="H210" s="212">
        <v>2.04</v>
      </c>
      <c r="I210" s="213"/>
      <c r="J210" s="14"/>
      <c r="K210" s="14"/>
      <c r="L210" s="209"/>
      <c r="M210" s="214"/>
      <c r="N210" s="215"/>
      <c r="O210" s="215"/>
      <c r="P210" s="215"/>
      <c r="Q210" s="215"/>
      <c r="R210" s="215"/>
      <c r="S210" s="215"/>
      <c r="T210" s="216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10" t="s">
        <v>245</v>
      </c>
      <c r="AU210" s="210" t="s">
        <v>90</v>
      </c>
      <c r="AV210" s="14" t="s">
        <v>90</v>
      </c>
      <c r="AW210" s="14" t="s">
        <v>36</v>
      </c>
      <c r="AX210" s="14" t="s">
        <v>81</v>
      </c>
      <c r="AY210" s="210" t="s">
        <v>142</v>
      </c>
    </row>
    <row r="211" s="15" customFormat="1">
      <c r="A211" s="15"/>
      <c r="B211" s="217"/>
      <c r="C211" s="15"/>
      <c r="D211" s="193" t="s">
        <v>245</v>
      </c>
      <c r="E211" s="218" t="s">
        <v>1</v>
      </c>
      <c r="F211" s="219" t="s">
        <v>249</v>
      </c>
      <c r="G211" s="15"/>
      <c r="H211" s="220">
        <v>3.6400000000000001</v>
      </c>
      <c r="I211" s="221"/>
      <c r="J211" s="15"/>
      <c r="K211" s="15"/>
      <c r="L211" s="217"/>
      <c r="M211" s="222"/>
      <c r="N211" s="223"/>
      <c r="O211" s="223"/>
      <c r="P211" s="223"/>
      <c r="Q211" s="223"/>
      <c r="R211" s="223"/>
      <c r="S211" s="223"/>
      <c r="T211" s="224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T211" s="218" t="s">
        <v>245</v>
      </c>
      <c r="AU211" s="218" t="s">
        <v>90</v>
      </c>
      <c r="AV211" s="15" t="s">
        <v>141</v>
      </c>
      <c r="AW211" s="15" t="s">
        <v>36</v>
      </c>
      <c r="AX211" s="15" t="s">
        <v>88</v>
      </c>
      <c r="AY211" s="218" t="s">
        <v>142</v>
      </c>
    </row>
    <row r="212" s="2" customFormat="1" ht="21.75" customHeight="1">
      <c r="A212" s="38"/>
      <c r="B212" s="179"/>
      <c r="C212" s="180" t="s">
        <v>324</v>
      </c>
      <c r="D212" s="180" t="s">
        <v>145</v>
      </c>
      <c r="E212" s="181" t="s">
        <v>325</v>
      </c>
      <c r="F212" s="182" t="s">
        <v>326</v>
      </c>
      <c r="G212" s="183" t="s">
        <v>241</v>
      </c>
      <c r="H212" s="184">
        <v>103</v>
      </c>
      <c r="I212" s="185"/>
      <c r="J212" s="186">
        <f>ROUND(I212*H212,2)</f>
        <v>0</v>
      </c>
      <c r="K212" s="182" t="s">
        <v>242</v>
      </c>
      <c r="L212" s="39"/>
      <c r="M212" s="187" t="s">
        <v>1</v>
      </c>
      <c r="N212" s="188" t="s">
        <v>46</v>
      </c>
      <c r="O212" s="77"/>
      <c r="P212" s="189">
        <f>O212*H212</f>
        <v>0</v>
      </c>
      <c r="Q212" s="189">
        <v>0.00084000000000000003</v>
      </c>
      <c r="R212" s="189">
        <f>Q212*H212</f>
        <v>0.08652</v>
      </c>
      <c r="S212" s="189">
        <v>0</v>
      </c>
      <c r="T212" s="190">
        <f>S212*H212</f>
        <v>0</v>
      </c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R212" s="191" t="s">
        <v>141</v>
      </c>
      <c r="AT212" s="191" t="s">
        <v>145</v>
      </c>
      <c r="AU212" s="191" t="s">
        <v>90</v>
      </c>
      <c r="AY212" s="19" t="s">
        <v>142</v>
      </c>
      <c r="BE212" s="192">
        <f>IF(N212="základní",J212,0)</f>
        <v>0</v>
      </c>
      <c r="BF212" s="192">
        <f>IF(N212="snížená",J212,0)</f>
        <v>0</v>
      </c>
      <c r="BG212" s="192">
        <f>IF(N212="zákl. přenesená",J212,0)</f>
        <v>0</v>
      </c>
      <c r="BH212" s="192">
        <f>IF(N212="sníž. přenesená",J212,0)</f>
        <v>0</v>
      </c>
      <c r="BI212" s="192">
        <f>IF(N212="nulová",J212,0)</f>
        <v>0</v>
      </c>
      <c r="BJ212" s="19" t="s">
        <v>88</v>
      </c>
      <c r="BK212" s="192">
        <f>ROUND(I212*H212,2)</f>
        <v>0</v>
      </c>
      <c r="BL212" s="19" t="s">
        <v>141</v>
      </c>
      <c r="BM212" s="191" t="s">
        <v>327</v>
      </c>
    </row>
    <row r="213" s="2" customFormat="1">
      <c r="A213" s="38"/>
      <c r="B213" s="39"/>
      <c r="C213" s="38"/>
      <c r="D213" s="193" t="s">
        <v>150</v>
      </c>
      <c r="E213" s="38"/>
      <c r="F213" s="194" t="s">
        <v>328</v>
      </c>
      <c r="G213" s="38"/>
      <c r="H213" s="38"/>
      <c r="I213" s="195"/>
      <c r="J213" s="38"/>
      <c r="K213" s="38"/>
      <c r="L213" s="39"/>
      <c r="M213" s="196"/>
      <c r="N213" s="197"/>
      <c r="O213" s="77"/>
      <c r="P213" s="77"/>
      <c r="Q213" s="77"/>
      <c r="R213" s="77"/>
      <c r="S213" s="77"/>
      <c r="T213" s="78"/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T213" s="19" t="s">
        <v>150</v>
      </c>
      <c r="AU213" s="19" t="s">
        <v>90</v>
      </c>
    </row>
    <row r="214" s="13" customFormat="1">
      <c r="A214" s="13"/>
      <c r="B214" s="202"/>
      <c r="C214" s="13"/>
      <c r="D214" s="193" t="s">
        <v>245</v>
      </c>
      <c r="E214" s="203" t="s">
        <v>1</v>
      </c>
      <c r="F214" s="204" t="s">
        <v>329</v>
      </c>
      <c r="G214" s="13"/>
      <c r="H214" s="203" t="s">
        <v>1</v>
      </c>
      <c r="I214" s="205"/>
      <c r="J214" s="13"/>
      <c r="K214" s="13"/>
      <c r="L214" s="202"/>
      <c r="M214" s="206"/>
      <c r="N214" s="207"/>
      <c r="O214" s="207"/>
      <c r="P214" s="207"/>
      <c r="Q214" s="207"/>
      <c r="R214" s="207"/>
      <c r="S214" s="207"/>
      <c r="T214" s="208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03" t="s">
        <v>245</v>
      </c>
      <c r="AU214" s="203" t="s">
        <v>90</v>
      </c>
      <c r="AV214" s="13" t="s">
        <v>88</v>
      </c>
      <c r="AW214" s="13" t="s">
        <v>36</v>
      </c>
      <c r="AX214" s="13" t="s">
        <v>81</v>
      </c>
      <c r="AY214" s="203" t="s">
        <v>142</v>
      </c>
    </row>
    <row r="215" s="13" customFormat="1">
      <c r="A215" s="13"/>
      <c r="B215" s="202"/>
      <c r="C215" s="13"/>
      <c r="D215" s="193" t="s">
        <v>245</v>
      </c>
      <c r="E215" s="203" t="s">
        <v>1</v>
      </c>
      <c r="F215" s="204" t="s">
        <v>330</v>
      </c>
      <c r="G215" s="13"/>
      <c r="H215" s="203" t="s">
        <v>1</v>
      </c>
      <c r="I215" s="205"/>
      <c r="J215" s="13"/>
      <c r="K215" s="13"/>
      <c r="L215" s="202"/>
      <c r="M215" s="206"/>
      <c r="N215" s="207"/>
      <c r="O215" s="207"/>
      <c r="P215" s="207"/>
      <c r="Q215" s="207"/>
      <c r="R215" s="207"/>
      <c r="S215" s="207"/>
      <c r="T215" s="208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03" t="s">
        <v>245</v>
      </c>
      <c r="AU215" s="203" t="s">
        <v>90</v>
      </c>
      <c r="AV215" s="13" t="s">
        <v>88</v>
      </c>
      <c r="AW215" s="13" t="s">
        <v>36</v>
      </c>
      <c r="AX215" s="13" t="s">
        <v>81</v>
      </c>
      <c r="AY215" s="203" t="s">
        <v>142</v>
      </c>
    </row>
    <row r="216" s="13" customFormat="1">
      <c r="A216" s="13"/>
      <c r="B216" s="202"/>
      <c r="C216" s="13"/>
      <c r="D216" s="193" t="s">
        <v>245</v>
      </c>
      <c r="E216" s="203" t="s">
        <v>1</v>
      </c>
      <c r="F216" s="204" t="s">
        <v>290</v>
      </c>
      <c r="G216" s="13"/>
      <c r="H216" s="203" t="s">
        <v>1</v>
      </c>
      <c r="I216" s="205"/>
      <c r="J216" s="13"/>
      <c r="K216" s="13"/>
      <c r="L216" s="202"/>
      <c r="M216" s="206"/>
      <c r="N216" s="207"/>
      <c r="O216" s="207"/>
      <c r="P216" s="207"/>
      <c r="Q216" s="207"/>
      <c r="R216" s="207"/>
      <c r="S216" s="207"/>
      <c r="T216" s="208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03" t="s">
        <v>245</v>
      </c>
      <c r="AU216" s="203" t="s">
        <v>90</v>
      </c>
      <c r="AV216" s="13" t="s">
        <v>88</v>
      </c>
      <c r="AW216" s="13" t="s">
        <v>36</v>
      </c>
      <c r="AX216" s="13" t="s">
        <v>81</v>
      </c>
      <c r="AY216" s="203" t="s">
        <v>142</v>
      </c>
    </row>
    <row r="217" s="14" customFormat="1">
      <c r="A217" s="14"/>
      <c r="B217" s="209"/>
      <c r="C217" s="14"/>
      <c r="D217" s="193" t="s">
        <v>245</v>
      </c>
      <c r="E217" s="210" t="s">
        <v>1</v>
      </c>
      <c r="F217" s="211" t="s">
        <v>331</v>
      </c>
      <c r="G217" s="14"/>
      <c r="H217" s="212">
        <v>50</v>
      </c>
      <c r="I217" s="213"/>
      <c r="J217" s="14"/>
      <c r="K217" s="14"/>
      <c r="L217" s="209"/>
      <c r="M217" s="214"/>
      <c r="N217" s="215"/>
      <c r="O217" s="215"/>
      <c r="P217" s="215"/>
      <c r="Q217" s="215"/>
      <c r="R217" s="215"/>
      <c r="S217" s="215"/>
      <c r="T217" s="216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10" t="s">
        <v>245</v>
      </c>
      <c r="AU217" s="210" t="s">
        <v>90</v>
      </c>
      <c r="AV217" s="14" t="s">
        <v>90</v>
      </c>
      <c r="AW217" s="14" t="s">
        <v>36</v>
      </c>
      <c r="AX217" s="14" t="s">
        <v>81</v>
      </c>
      <c r="AY217" s="210" t="s">
        <v>142</v>
      </c>
    </row>
    <row r="218" s="13" customFormat="1">
      <c r="A218" s="13"/>
      <c r="B218" s="202"/>
      <c r="C218" s="13"/>
      <c r="D218" s="193" t="s">
        <v>245</v>
      </c>
      <c r="E218" s="203" t="s">
        <v>1</v>
      </c>
      <c r="F218" s="204" t="s">
        <v>292</v>
      </c>
      <c r="G218" s="13"/>
      <c r="H218" s="203" t="s">
        <v>1</v>
      </c>
      <c r="I218" s="205"/>
      <c r="J218" s="13"/>
      <c r="K218" s="13"/>
      <c r="L218" s="202"/>
      <c r="M218" s="206"/>
      <c r="N218" s="207"/>
      <c r="O218" s="207"/>
      <c r="P218" s="207"/>
      <c r="Q218" s="207"/>
      <c r="R218" s="207"/>
      <c r="S218" s="207"/>
      <c r="T218" s="208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03" t="s">
        <v>245</v>
      </c>
      <c r="AU218" s="203" t="s">
        <v>90</v>
      </c>
      <c r="AV218" s="13" t="s">
        <v>88</v>
      </c>
      <c r="AW218" s="13" t="s">
        <v>36</v>
      </c>
      <c r="AX218" s="13" t="s">
        <v>81</v>
      </c>
      <c r="AY218" s="203" t="s">
        <v>142</v>
      </c>
    </row>
    <row r="219" s="14" customFormat="1">
      <c r="A219" s="14"/>
      <c r="B219" s="209"/>
      <c r="C219" s="14"/>
      <c r="D219" s="193" t="s">
        <v>245</v>
      </c>
      <c r="E219" s="210" t="s">
        <v>1</v>
      </c>
      <c r="F219" s="211" t="s">
        <v>332</v>
      </c>
      <c r="G219" s="14"/>
      <c r="H219" s="212">
        <v>53</v>
      </c>
      <c r="I219" s="213"/>
      <c r="J219" s="14"/>
      <c r="K219" s="14"/>
      <c r="L219" s="209"/>
      <c r="M219" s="214"/>
      <c r="N219" s="215"/>
      <c r="O219" s="215"/>
      <c r="P219" s="215"/>
      <c r="Q219" s="215"/>
      <c r="R219" s="215"/>
      <c r="S219" s="215"/>
      <c r="T219" s="216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10" t="s">
        <v>245</v>
      </c>
      <c r="AU219" s="210" t="s">
        <v>90</v>
      </c>
      <c r="AV219" s="14" t="s">
        <v>90</v>
      </c>
      <c r="AW219" s="14" t="s">
        <v>36</v>
      </c>
      <c r="AX219" s="14" t="s">
        <v>81</v>
      </c>
      <c r="AY219" s="210" t="s">
        <v>142</v>
      </c>
    </row>
    <row r="220" s="15" customFormat="1">
      <c r="A220" s="15"/>
      <c r="B220" s="217"/>
      <c r="C220" s="15"/>
      <c r="D220" s="193" t="s">
        <v>245</v>
      </c>
      <c r="E220" s="218" t="s">
        <v>1</v>
      </c>
      <c r="F220" s="219" t="s">
        <v>249</v>
      </c>
      <c r="G220" s="15"/>
      <c r="H220" s="220">
        <v>103</v>
      </c>
      <c r="I220" s="221"/>
      <c r="J220" s="15"/>
      <c r="K220" s="15"/>
      <c r="L220" s="217"/>
      <c r="M220" s="222"/>
      <c r="N220" s="223"/>
      <c r="O220" s="223"/>
      <c r="P220" s="223"/>
      <c r="Q220" s="223"/>
      <c r="R220" s="223"/>
      <c r="S220" s="223"/>
      <c r="T220" s="224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T220" s="218" t="s">
        <v>245</v>
      </c>
      <c r="AU220" s="218" t="s">
        <v>90</v>
      </c>
      <c r="AV220" s="15" t="s">
        <v>141</v>
      </c>
      <c r="AW220" s="15" t="s">
        <v>36</v>
      </c>
      <c r="AX220" s="15" t="s">
        <v>88</v>
      </c>
      <c r="AY220" s="218" t="s">
        <v>142</v>
      </c>
    </row>
    <row r="221" s="2" customFormat="1">
      <c r="A221" s="38"/>
      <c r="B221" s="179"/>
      <c r="C221" s="180" t="s">
        <v>8</v>
      </c>
      <c r="D221" s="180" t="s">
        <v>145</v>
      </c>
      <c r="E221" s="181" t="s">
        <v>333</v>
      </c>
      <c r="F221" s="182" t="s">
        <v>334</v>
      </c>
      <c r="G221" s="183" t="s">
        <v>241</v>
      </c>
      <c r="H221" s="184">
        <v>103</v>
      </c>
      <c r="I221" s="185"/>
      <c r="J221" s="186">
        <f>ROUND(I221*H221,2)</f>
        <v>0</v>
      </c>
      <c r="K221" s="182" t="s">
        <v>242</v>
      </c>
      <c r="L221" s="39"/>
      <c r="M221" s="187" t="s">
        <v>1</v>
      </c>
      <c r="N221" s="188" t="s">
        <v>46</v>
      </c>
      <c r="O221" s="77"/>
      <c r="P221" s="189">
        <f>O221*H221</f>
        <v>0</v>
      </c>
      <c r="Q221" s="189">
        <v>0</v>
      </c>
      <c r="R221" s="189">
        <f>Q221*H221</f>
        <v>0</v>
      </c>
      <c r="S221" s="189">
        <v>0</v>
      </c>
      <c r="T221" s="190">
        <f>S221*H221</f>
        <v>0</v>
      </c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R221" s="191" t="s">
        <v>141</v>
      </c>
      <c r="AT221" s="191" t="s">
        <v>145</v>
      </c>
      <c r="AU221" s="191" t="s">
        <v>90</v>
      </c>
      <c r="AY221" s="19" t="s">
        <v>142</v>
      </c>
      <c r="BE221" s="192">
        <f>IF(N221="základní",J221,0)</f>
        <v>0</v>
      </c>
      <c r="BF221" s="192">
        <f>IF(N221="snížená",J221,0)</f>
        <v>0</v>
      </c>
      <c r="BG221" s="192">
        <f>IF(N221="zákl. přenesená",J221,0)</f>
        <v>0</v>
      </c>
      <c r="BH221" s="192">
        <f>IF(N221="sníž. přenesená",J221,0)</f>
        <v>0</v>
      </c>
      <c r="BI221" s="192">
        <f>IF(N221="nulová",J221,0)</f>
        <v>0</v>
      </c>
      <c r="BJ221" s="19" t="s">
        <v>88</v>
      </c>
      <c r="BK221" s="192">
        <f>ROUND(I221*H221,2)</f>
        <v>0</v>
      </c>
      <c r="BL221" s="19" t="s">
        <v>141</v>
      </c>
      <c r="BM221" s="191" t="s">
        <v>335</v>
      </c>
    </row>
    <row r="222" s="2" customFormat="1">
      <c r="A222" s="38"/>
      <c r="B222" s="39"/>
      <c r="C222" s="38"/>
      <c r="D222" s="193" t="s">
        <v>150</v>
      </c>
      <c r="E222" s="38"/>
      <c r="F222" s="194" t="s">
        <v>336</v>
      </c>
      <c r="G222" s="38"/>
      <c r="H222" s="38"/>
      <c r="I222" s="195"/>
      <c r="J222" s="38"/>
      <c r="K222" s="38"/>
      <c r="L222" s="39"/>
      <c r="M222" s="196"/>
      <c r="N222" s="197"/>
      <c r="O222" s="77"/>
      <c r="P222" s="77"/>
      <c r="Q222" s="77"/>
      <c r="R222" s="77"/>
      <c r="S222" s="77"/>
      <c r="T222" s="7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T222" s="19" t="s">
        <v>150</v>
      </c>
      <c r="AU222" s="19" t="s">
        <v>90</v>
      </c>
    </row>
    <row r="223" s="2" customFormat="1">
      <c r="A223" s="38"/>
      <c r="B223" s="179"/>
      <c r="C223" s="180" t="s">
        <v>337</v>
      </c>
      <c r="D223" s="180" t="s">
        <v>145</v>
      </c>
      <c r="E223" s="181" t="s">
        <v>338</v>
      </c>
      <c r="F223" s="182" t="s">
        <v>339</v>
      </c>
      <c r="G223" s="183" t="s">
        <v>287</v>
      </c>
      <c r="H223" s="184">
        <v>3.6400000000000001</v>
      </c>
      <c r="I223" s="185"/>
      <c r="J223" s="186">
        <f>ROUND(I223*H223,2)</f>
        <v>0</v>
      </c>
      <c r="K223" s="182" t="s">
        <v>242</v>
      </c>
      <c r="L223" s="39"/>
      <c r="M223" s="187" t="s">
        <v>1</v>
      </c>
      <c r="N223" s="188" t="s">
        <v>46</v>
      </c>
      <c r="O223" s="77"/>
      <c r="P223" s="189">
        <f>O223*H223</f>
        <v>0</v>
      </c>
      <c r="Q223" s="189">
        <v>0</v>
      </c>
      <c r="R223" s="189">
        <f>Q223*H223</f>
        <v>0</v>
      </c>
      <c r="S223" s="189">
        <v>0</v>
      </c>
      <c r="T223" s="190">
        <f>S223*H223</f>
        <v>0</v>
      </c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R223" s="191" t="s">
        <v>141</v>
      </c>
      <c r="AT223" s="191" t="s">
        <v>145</v>
      </c>
      <c r="AU223" s="191" t="s">
        <v>90</v>
      </c>
      <c r="AY223" s="19" t="s">
        <v>142</v>
      </c>
      <c r="BE223" s="192">
        <f>IF(N223="základní",J223,0)</f>
        <v>0</v>
      </c>
      <c r="BF223" s="192">
        <f>IF(N223="snížená",J223,0)</f>
        <v>0</v>
      </c>
      <c r="BG223" s="192">
        <f>IF(N223="zákl. přenesená",J223,0)</f>
        <v>0</v>
      </c>
      <c r="BH223" s="192">
        <f>IF(N223="sníž. přenesená",J223,0)</f>
        <v>0</v>
      </c>
      <c r="BI223" s="192">
        <f>IF(N223="nulová",J223,0)</f>
        <v>0</v>
      </c>
      <c r="BJ223" s="19" t="s">
        <v>88</v>
      </c>
      <c r="BK223" s="192">
        <f>ROUND(I223*H223,2)</f>
        <v>0</v>
      </c>
      <c r="BL223" s="19" t="s">
        <v>141</v>
      </c>
      <c r="BM223" s="191" t="s">
        <v>340</v>
      </c>
    </row>
    <row r="224" s="2" customFormat="1">
      <c r="A224" s="38"/>
      <c r="B224" s="39"/>
      <c r="C224" s="38"/>
      <c r="D224" s="193" t="s">
        <v>150</v>
      </c>
      <c r="E224" s="38"/>
      <c r="F224" s="194" t="s">
        <v>341</v>
      </c>
      <c r="G224" s="38"/>
      <c r="H224" s="38"/>
      <c r="I224" s="195"/>
      <c r="J224" s="38"/>
      <c r="K224" s="38"/>
      <c r="L224" s="39"/>
      <c r="M224" s="196"/>
      <c r="N224" s="197"/>
      <c r="O224" s="77"/>
      <c r="P224" s="77"/>
      <c r="Q224" s="77"/>
      <c r="R224" s="77"/>
      <c r="S224" s="77"/>
      <c r="T224" s="78"/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T224" s="19" t="s">
        <v>150</v>
      </c>
      <c r="AU224" s="19" t="s">
        <v>90</v>
      </c>
    </row>
    <row r="225" s="2" customFormat="1" ht="33" customHeight="1">
      <c r="A225" s="38"/>
      <c r="B225" s="179"/>
      <c r="C225" s="180" t="s">
        <v>342</v>
      </c>
      <c r="D225" s="180" t="s">
        <v>145</v>
      </c>
      <c r="E225" s="181" t="s">
        <v>343</v>
      </c>
      <c r="F225" s="182" t="s">
        <v>344</v>
      </c>
      <c r="G225" s="183" t="s">
        <v>287</v>
      </c>
      <c r="H225" s="184">
        <v>24.239999999999998</v>
      </c>
      <c r="I225" s="185"/>
      <c r="J225" s="186">
        <f>ROUND(I225*H225,2)</f>
        <v>0</v>
      </c>
      <c r="K225" s="182" t="s">
        <v>242</v>
      </c>
      <c r="L225" s="39"/>
      <c r="M225" s="187" t="s">
        <v>1</v>
      </c>
      <c r="N225" s="188" t="s">
        <v>46</v>
      </c>
      <c r="O225" s="77"/>
      <c r="P225" s="189">
        <f>O225*H225</f>
        <v>0</v>
      </c>
      <c r="Q225" s="189">
        <v>0</v>
      </c>
      <c r="R225" s="189">
        <f>Q225*H225</f>
        <v>0</v>
      </c>
      <c r="S225" s="189">
        <v>0</v>
      </c>
      <c r="T225" s="190">
        <f>S225*H225</f>
        <v>0</v>
      </c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R225" s="191" t="s">
        <v>141</v>
      </c>
      <c r="AT225" s="191" t="s">
        <v>145</v>
      </c>
      <c r="AU225" s="191" t="s">
        <v>90</v>
      </c>
      <c r="AY225" s="19" t="s">
        <v>142</v>
      </c>
      <c r="BE225" s="192">
        <f>IF(N225="základní",J225,0)</f>
        <v>0</v>
      </c>
      <c r="BF225" s="192">
        <f>IF(N225="snížená",J225,0)</f>
        <v>0</v>
      </c>
      <c r="BG225" s="192">
        <f>IF(N225="zákl. přenesená",J225,0)</f>
        <v>0</v>
      </c>
      <c r="BH225" s="192">
        <f>IF(N225="sníž. přenesená",J225,0)</f>
        <v>0</v>
      </c>
      <c r="BI225" s="192">
        <f>IF(N225="nulová",J225,0)</f>
        <v>0</v>
      </c>
      <c r="BJ225" s="19" t="s">
        <v>88</v>
      </c>
      <c r="BK225" s="192">
        <f>ROUND(I225*H225,2)</f>
        <v>0</v>
      </c>
      <c r="BL225" s="19" t="s">
        <v>141</v>
      </c>
      <c r="BM225" s="191" t="s">
        <v>345</v>
      </c>
    </row>
    <row r="226" s="2" customFormat="1">
      <c r="A226" s="38"/>
      <c r="B226" s="39"/>
      <c r="C226" s="38"/>
      <c r="D226" s="193" t="s">
        <v>150</v>
      </c>
      <c r="E226" s="38"/>
      <c r="F226" s="194" t="s">
        <v>346</v>
      </c>
      <c r="G226" s="38"/>
      <c r="H226" s="38"/>
      <c r="I226" s="195"/>
      <c r="J226" s="38"/>
      <c r="K226" s="38"/>
      <c r="L226" s="39"/>
      <c r="M226" s="196"/>
      <c r="N226" s="197"/>
      <c r="O226" s="77"/>
      <c r="P226" s="77"/>
      <c r="Q226" s="77"/>
      <c r="R226" s="77"/>
      <c r="S226" s="77"/>
      <c r="T226" s="78"/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  <c r="AT226" s="19" t="s">
        <v>150</v>
      </c>
      <c r="AU226" s="19" t="s">
        <v>90</v>
      </c>
    </row>
    <row r="227" s="14" customFormat="1">
      <c r="A227" s="14"/>
      <c r="B227" s="209"/>
      <c r="C227" s="14"/>
      <c r="D227" s="193" t="s">
        <v>245</v>
      </c>
      <c r="E227" s="210" t="s">
        <v>1</v>
      </c>
      <c r="F227" s="211" t="s">
        <v>347</v>
      </c>
      <c r="G227" s="14"/>
      <c r="H227" s="212">
        <v>77.25</v>
      </c>
      <c r="I227" s="213"/>
      <c r="J227" s="14"/>
      <c r="K227" s="14"/>
      <c r="L227" s="209"/>
      <c r="M227" s="214"/>
      <c r="N227" s="215"/>
      <c r="O227" s="215"/>
      <c r="P227" s="215"/>
      <c r="Q227" s="215"/>
      <c r="R227" s="215"/>
      <c r="S227" s="215"/>
      <c r="T227" s="216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10" t="s">
        <v>245</v>
      </c>
      <c r="AU227" s="210" t="s">
        <v>90</v>
      </c>
      <c r="AV227" s="14" t="s">
        <v>90</v>
      </c>
      <c r="AW227" s="14" t="s">
        <v>36</v>
      </c>
      <c r="AX227" s="14" t="s">
        <v>81</v>
      </c>
      <c r="AY227" s="210" t="s">
        <v>142</v>
      </c>
    </row>
    <row r="228" s="14" customFormat="1">
      <c r="A228" s="14"/>
      <c r="B228" s="209"/>
      <c r="C228" s="14"/>
      <c r="D228" s="193" t="s">
        <v>245</v>
      </c>
      <c r="E228" s="210" t="s">
        <v>1</v>
      </c>
      <c r="F228" s="211" t="s">
        <v>348</v>
      </c>
      <c r="G228" s="14"/>
      <c r="H228" s="212">
        <v>25.75</v>
      </c>
      <c r="I228" s="213"/>
      <c r="J228" s="14"/>
      <c r="K228" s="14"/>
      <c r="L228" s="209"/>
      <c r="M228" s="214"/>
      <c r="N228" s="215"/>
      <c r="O228" s="215"/>
      <c r="P228" s="215"/>
      <c r="Q228" s="215"/>
      <c r="R228" s="215"/>
      <c r="S228" s="215"/>
      <c r="T228" s="216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10" t="s">
        <v>245</v>
      </c>
      <c r="AU228" s="210" t="s">
        <v>90</v>
      </c>
      <c r="AV228" s="14" t="s">
        <v>90</v>
      </c>
      <c r="AW228" s="14" t="s">
        <v>36</v>
      </c>
      <c r="AX228" s="14" t="s">
        <v>81</v>
      </c>
      <c r="AY228" s="210" t="s">
        <v>142</v>
      </c>
    </row>
    <row r="229" s="14" customFormat="1">
      <c r="A229" s="14"/>
      <c r="B229" s="209"/>
      <c r="C229" s="14"/>
      <c r="D229" s="193" t="s">
        <v>245</v>
      </c>
      <c r="E229" s="210" t="s">
        <v>1</v>
      </c>
      <c r="F229" s="211" t="s">
        <v>349</v>
      </c>
      <c r="G229" s="14"/>
      <c r="H229" s="212">
        <v>3.6400000000000001</v>
      </c>
      <c r="I229" s="213"/>
      <c r="J229" s="14"/>
      <c r="K229" s="14"/>
      <c r="L229" s="209"/>
      <c r="M229" s="214"/>
      <c r="N229" s="215"/>
      <c r="O229" s="215"/>
      <c r="P229" s="215"/>
      <c r="Q229" s="215"/>
      <c r="R229" s="215"/>
      <c r="S229" s="215"/>
      <c r="T229" s="216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T229" s="210" t="s">
        <v>245</v>
      </c>
      <c r="AU229" s="210" t="s">
        <v>90</v>
      </c>
      <c r="AV229" s="14" t="s">
        <v>90</v>
      </c>
      <c r="AW229" s="14" t="s">
        <v>36</v>
      </c>
      <c r="AX229" s="14" t="s">
        <v>81</v>
      </c>
      <c r="AY229" s="210" t="s">
        <v>142</v>
      </c>
    </row>
    <row r="230" s="14" customFormat="1">
      <c r="A230" s="14"/>
      <c r="B230" s="209"/>
      <c r="C230" s="14"/>
      <c r="D230" s="193" t="s">
        <v>245</v>
      </c>
      <c r="E230" s="210" t="s">
        <v>1</v>
      </c>
      <c r="F230" s="211" t="s">
        <v>350</v>
      </c>
      <c r="G230" s="14"/>
      <c r="H230" s="212">
        <v>-82.400000000000006</v>
      </c>
      <c r="I230" s="213"/>
      <c r="J230" s="14"/>
      <c r="K230" s="14"/>
      <c r="L230" s="209"/>
      <c r="M230" s="214"/>
      <c r="N230" s="215"/>
      <c r="O230" s="215"/>
      <c r="P230" s="215"/>
      <c r="Q230" s="215"/>
      <c r="R230" s="215"/>
      <c r="S230" s="215"/>
      <c r="T230" s="216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10" t="s">
        <v>245</v>
      </c>
      <c r="AU230" s="210" t="s">
        <v>90</v>
      </c>
      <c r="AV230" s="14" t="s">
        <v>90</v>
      </c>
      <c r="AW230" s="14" t="s">
        <v>36</v>
      </c>
      <c r="AX230" s="14" t="s">
        <v>81</v>
      </c>
      <c r="AY230" s="210" t="s">
        <v>142</v>
      </c>
    </row>
    <row r="231" s="15" customFormat="1">
      <c r="A231" s="15"/>
      <c r="B231" s="217"/>
      <c r="C231" s="15"/>
      <c r="D231" s="193" t="s">
        <v>245</v>
      </c>
      <c r="E231" s="218" t="s">
        <v>1</v>
      </c>
      <c r="F231" s="219" t="s">
        <v>249</v>
      </c>
      <c r="G231" s="15"/>
      <c r="H231" s="220">
        <v>24.239999999999998</v>
      </c>
      <c r="I231" s="221"/>
      <c r="J231" s="15"/>
      <c r="K231" s="15"/>
      <c r="L231" s="217"/>
      <c r="M231" s="222"/>
      <c r="N231" s="223"/>
      <c r="O231" s="223"/>
      <c r="P231" s="223"/>
      <c r="Q231" s="223"/>
      <c r="R231" s="223"/>
      <c r="S231" s="223"/>
      <c r="T231" s="224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T231" s="218" t="s">
        <v>245</v>
      </c>
      <c r="AU231" s="218" t="s">
        <v>90</v>
      </c>
      <c r="AV231" s="15" t="s">
        <v>141</v>
      </c>
      <c r="AW231" s="15" t="s">
        <v>36</v>
      </c>
      <c r="AX231" s="15" t="s">
        <v>88</v>
      </c>
      <c r="AY231" s="218" t="s">
        <v>142</v>
      </c>
    </row>
    <row r="232" s="2" customFormat="1" ht="33" customHeight="1">
      <c r="A232" s="38"/>
      <c r="B232" s="179"/>
      <c r="C232" s="180" t="s">
        <v>351</v>
      </c>
      <c r="D232" s="180" t="s">
        <v>145</v>
      </c>
      <c r="E232" s="181" t="s">
        <v>352</v>
      </c>
      <c r="F232" s="182" t="s">
        <v>353</v>
      </c>
      <c r="G232" s="183" t="s">
        <v>287</v>
      </c>
      <c r="H232" s="184">
        <v>2.7280000000000002</v>
      </c>
      <c r="I232" s="185"/>
      <c r="J232" s="186">
        <f>ROUND(I232*H232,2)</f>
        <v>0</v>
      </c>
      <c r="K232" s="182" t="s">
        <v>242</v>
      </c>
      <c r="L232" s="39"/>
      <c r="M232" s="187" t="s">
        <v>1</v>
      </c>
      <c r="N232" s="188" t="s">
        <v>46</v>
      </c>
      <c r="O232" s="77"/>
      <c r="P232" s="189">
        <f>O232*H232</f>
        <v>0</v>
      </c>
      <c r="Q232" s="189">
        <v>0</v>
      </c>
      <c r="R232" s="189">
        <f>Q232*H232</f>
        <v>0</v>
      </c>
      <c r="S232" s="189">
        <v>0</v>
      </c>
      <c r="T232" s="190">
        <f>S232*H232</f>
        <v>0</v>
      </c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R232" s="191" t="s">
        <v>141</v>
      </c>
      <c r="AT232" s="191" t="s">
        <v>145</v>
      </c>
      <c r="AU232" s="191" t="s">
        <v>90</v>
      </c>
      <c r="AY232" s="19" t="s">
        <v>142</v>
      </c>
      <c r="BE232" s="192">
        <f>IF(N232="základní",J232,0)</f>
        <v>0</v>
      </c>
      <c r="BF232" s="192">
        <f>IF(N232="snížená",J232,0)</f>
        <v>0</v>
      </c>
      <c r="BG232" s="192">
        <f>IF(N232="zákl. přenesená",J232,0)</f>
        <v>0</v>
      </c>
      <c r="BH232" s="192">
        <f>IF(N232="sníž. přenesená",J232,0)</f>
        <v>0</v>
      </c>
      <c r="BI232" s="192">
        <f>IF(N232="nulová",J232,0)</f>
        <v>0</v>
      </c>
      <c r="BJ232" s="19" t="s">
        <v>88</v>
      </c>
      <c r="BK232" s="192">
        <f>ROUND(I232*H232,2)</f>
        <v>0</v>
      </c>
      <c r="BL232" s="19" t="s">
        <v>141</v>
      </c>
      <c r="BM232" s="191" t="s">
        <v>354</v>
      </c>
    </row>
    <row r="233" s="2" customFormat="1">
      <c r="A233" s="38"/>
      <c r="B233" s="39"/>
      <c r="C233" s="38"/>
      <c r="D233" s="193" t="s">
        <v>150</v>
      </c>
      <c r="E233" s="38"/>
      <c r="F233" s="194" t="s">
        <v>355</v>
      </c>
      <c r="G233" s="38"/>
      <c r="H233" s="38"/>
      <c r="I233" s="195"/>
      <c r="J233" s="38"/>
      <c r="K233" s="38"/>
      <c r="L233" s="39"/>
      <c r="M233" s="196"/>
      <c r="N233" s="197"/>
      <c r="O233" s="77"/>
      <c r="P233" s="77"/>
      <c r="Q233" s="77"/>
      <c r="R233" s="77"/>
      <c r="S233" s="77"/>
      <c r="T233" s="78"/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T233" s="19" t="s">
        <v>150</v>
      </c>
      <c r="AU233" s="19" t="s">
        <v>90</v>
      </c>
    </row>
    <row r="234" s="14" customFormat="1">
      <c r="A234" s="14"/>
      <c r="B234" s="209"/>
      <c r="C234" s="14"/>
      <c r="D234" s="193" t="s">
        <v>245</v>
      </c>
      <c r="E234" s="210" t="s">
        <v>1</v>
      </c>
      <c r="F234" s="211" t="s">
        <v>356</v>
      </c>
      <c r="G234" s="14"/>
      <c r="H234" s="212">
        <v>2.4399999999999999</v>
      </c>
      <c r="I234" s="213"/>
      <c r="J234" s="14"/>
      <c r="K234" s="14"/>
      <c r="L234" s="209"/>
      <c r="M234" s="214"/>
      <c r="N234" s="215"/>
      <c r="O234" s="215"/>
      <c r="P234" s="215"/>
      <c r="Q234" s="215"/>
      <c r="R234" s="215"/>
      <c r="S234" s="215"/>
      <c r="T234" s="216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10" t="s">
        <v>245</v>
      </c>
      <c r="AU234" s="210" t="s">
        <v>90</v>
      </c>
      <c r="AV234" s="14" t="s">
        <v>90</v>
      </c>
      <c r="AW234" s="14" t="s">
        <v>36</v>
      </c>
      <c r="AX234" s="14" t="s">
        <v>81</v>
      </c>
      <c r="AY234" s="210" t="s">
        <v>142</v>
      </c>
    </row>
    <row r="235" s="14" customFormat="1">
      <c r="A235" s="14"/>
      <c r="B235" s="209"/>
      <c r="C235" s="14"/>
      <c r="D235" s="193" t="s">
        <v>245</v>
      </c>
      <c r="E235" s="210" t="s">
        <v>1</v>
      </c>
      <c r="F235" s="211" t="s">
        <v>357</v>
      </c>
      <c r="G235" s="14"/>
      <c r="H235" s="212">
        <v>0.28799999999999998</v>
      </c>
      <c r="I235" s="213"/>
      <c r="J235" s="14"/>
      <c r="K235" s="14"/>
      <c r="L235" s="209"/>
      <c r="M235" s="214"/>
      <c r="N235" s="215"/>
      <c r="O235" s="215"/>
      <c r="P235" s="215"/>
      <c r="Q235" s="215"/>
      <c r="R235" s="215"/>
      <c r="S235" s="215"/>
      <c r="T235" s="216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10" t="s">
        <v>245</v>
      </c>
      <c r="AU235" s="210" t="s">
        <v>90</v>
      </c>
      <c r="AV235" s="14" t="s">
        <v>90</v>
      </c>
      <c r="AW235" s="14" t="s">
        <v>36</v>
      </c>
      <c r="AX235" s="14" t="s">
        <v>81</v>
      </c>
      <c r="AY235" s="210" t="s">
        <v>142</v>
      </c>
    </row>
    <row r="236" s="15" customFormat="1">
      <c r="A236" s="15"/>
      <c r="B236" s="217"/>
      <c r="C236" s="15"/>
      <c r="D236" s="193" t="s">
        <v>245</v>
      </c>
      <c r="E236" s="218" t="s">
        <v>1</v>
      </c>
      <c r="F236" s="219" t="s">
        <v>249</v>
      </c>
      <c r="G236" s="15"/>
      <c r="H236" s="220">
        <v>2.7280000000000002</v>
      </c>
      <c r="I236" s="221"/>
      <c r="J236" s="15"/>
      <c r="K236" s="15"/>
      <c r="L236" s="217"/>
      <c r="M236" s="222"/>
      <c r="N236" s="223"/>
      <c r="O236" s="223"/>
      <c r="P236" s="223"/>
      <c r="Q236" s="223"/>
      <c r="R236" s="223"/>
      <c r="S236" s="223"/>
      <c r="T236" s="224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T236" s="218" t="s">
        <v>245</v>
      </c>
      <c r="AU236" s="218" t="s">
        <v>90</v>
      </c>
      <c r="AV236" s="15" t="s">
        <v>141</v>
      </c>
      <c r="AW236" s="15" t="s">
        <v>36</v>
      </c>
      <c r="AX236" s="15" t="s">
        <v>88</v>
      </c>
      <c r="AY236" s="218" t="s">
        <v>142</v>
      </c>
    </row>
    <row r="237" s="2" customFormat="1">
      <c r="A237" s="38"/>
      <c r="B237" s="179"/>
      <c r="C237" s="180" t="s">
        <v>358</v>
      </c>
      <c r="D237" s="180" t="s">
        <v>145</v>
      </c>
      <c r="E237" s="181" t="s">
        <v>359</v>
      </c>
      <c r="F237" s="182" t="s">
        <v>360</v>
      </c>
      <c r="G237" s="183" t="s">
        <v>287</v>
      </c>
      <c r="H237" s="184">
        <v>16.199999999999999</v>
      </c>
      <c r="I237" s="185"/>
      <c r="J237" s="186">
        <f>ROUND(I237*H237,2)</f>
        <v>0</v>
      </c>
      <c r="K237" s="182" t="s">
        <v>242</v>
      </c>
      <c r="L237" s="39"/>
      <c r="M237" s="187" t="s">
        <v>1</v>
      </c>
      <c r="N237" s="188" t="s">
        <v>46</v>
      </c>
      <c r="O237" s="77"/>
      <c r="P237" s="189">
        <f>O237*H237</f>
        <v>0</v>
      </c>
      <c r="Q237" s="189">
        <v>0</v>
      </c>
      <c r="R237" s="189">
        <f>Q237*H237</f>
        <v>0</v>
      </c>
      <c r="S237" s="189">
        <v>0</v>
      </c>
      <c r="T237" s="190">
        <f>S237*H237</f>
        <v>0</v>
      </c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R237" s="191" t="s">
        <v>141</v>
      </c>
      <c r="AT237" s="191" t="s">
        <v>145</v>
      </c>
      <c r="AU237" s="191" t="s">
        <v>90</v>
      </c>
      <c r="AY237" s="19" t="s">
        <v>142</v>
      </c>
      <c r="BE237" s="192">
        <f>IF(N237="základní",J237,0)</f>
        <v>0</v>
      </c>
      <c r="BF237" s="192">
        <f>IF(N237="snížená",J237,0)</f>
        <v>0</v>
      </c>
      <c r="BG237" s="192">
        <f>IF(N237="zákl. přenesená",J237,0)</f>
        <v>0</v>
      </c>
      <c r="BH237" s="192">
        <f>IF(N237="sníž. přenesená",J237,0)</f>
        <v>0</v>
      </c>
      <c r="BI237" s="192">
        <f>IF(N237="nulová",J237,0)</f>
        <v>0</v>
      </c>
      <c r="BJ237" s="19" t="s">
        <v>88</v>
      </c>
      <c r="BK237" s="192">
        <f>ROUND(I237*H237,2)</f>
        <v>0</v>
      </c>
      <c r="BL237" s="19" t="s">
        <v>141</v>
      </c>
      <c r="BM237" s="191" t="s">
        <v>361</v>
      </c>
    </row>
    <row r="238" s="2" customFormat="1">
      <c r="A238" s="38"/>
      <c r="B238" s="39"/>
      <c r="C238" s="38"/>
      <c r="D238" s="193" t="s">
        <v>150</v>
      </c>
      <c r="E238" s="38"/>
      <c r="F238" s="194" t="s">
        <v>362</v>
      </c>
      <c r="G238" s="38"/>
      <c r="H238" s="38"/>
      <c r="I238" s="195"/>
      <c r="J238" s="38"/>
      <c r="K238" s="38"/>
      <c r="L238" s="39"/>
      <c r="M238" s="196"/>
      <c r="N238" s="197"/>
      <c r="O238" s="77"/>
      <c r="P238" s="77"/>
      <c r="Q238" s="77"/>
      <c r="R238" s="77"/>
      <c r="S238" s="77"/>
      <c r="T238" s="78"/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T238" s="19" t="s">
        <v>150</v>
      </c>
      <c r="AU238" s="19" t="s">
        <v>90</v>
      </c>
    </row>
    <row r="239" s="13" customFormat="1">
      <c r="A239" s="13"/>
      <c r="B239" s="202"/>
      <c r="C239" s="13"/>
      <c r="D239" s="193" t="s">
        <v>245</v>
      </c>
      <c r="E239" s="203" t="s">
        <v>1</v>
      </c>
      <c r="F239" s="204" t="s">
        <v>363</v>
      </c>
      <c r="G239" s="13"/>
      <c r="H239" s="203" t="s">
        <v>1</v>
      </c>
      <c r="I239" s="205"/>
      <c r="J239" s="13"/>
      <c r="K239" s="13"/>
      <c r="L239" s="202"/>
      <c r="M239" s="206"/>
      <c r="N239" s="207"/>
      <c r="O239" s="207"/>
      <c r="P239" s="207"/>
      <c r="Q239" s="207"/>
      <c r="R239" s="207"/>
      <c r="S239" s="207"/>
      <c r="T239" s="208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203" t="s">
        <v>245</v>
      </c>
      <c r="AU239" s="203" t="s">
        <v>90</v>
      </c>
      <c r="AV239" s="13" t="s">
        <v>88</v>
      </c>
      <c r="AW239" s="13" t="s">
        <v>36</v>
      </c>
      <c r="AX239" s="13" t="s">
        <v>81</v>
      </c>
      <c r="AY239" s="203" t="s">
        <v>142</v>
      </c>
    </row>
    <row r="240" s="14" customFormat="1">
      <c r="A240" s="14"/>
      <c r="B240" s="209"/>
      <c r="C240" s="14"/>
      <c r="D240" s="193" t="s">
        <v>245</v>
      </c>
      <c r="E240" s="210" t="s">
        <v>1</v>
      </c>
      <c r="F240" s="211" t="s">
        <v>364</v>
      </c>
      <c r="G240" s="14"/>
      <c r="H240" s="212">
        <v>16.199999999999999</v>
      </c>
      <c r="I240" s="213"/>
      <c r="J240" s="14"/>
      <c r="K240" s="14"/>
      <c r="L240" s="209"/>
      <c r="M240" s="214"/>
      <c r="N240" s="215"/>
      <c r="O240" s="215"/>
      <c r="P240" s="215"/>
      <c r="Q240" s="215"/>
      <c r="R240" s="215"/>
      <c r="S240" s="215"/>
      <c r="T240" s="216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10" t="s">
        <v>245</v>
      </c>
      <c r="AU240" s="210" t="s">
        <v>90</v>
      </c>
      <c r="AV240" s="14" t="s">
        <v>90</v>
      </c>
      <c r="AW240" s="14" t="s">
        <v>36</v>
      </c>
      <c r="AX240" s="14" t="s">
        <v>81</v>
      </c>
      <c r="AY240" s="210" t="s">
        <v>142</v>
      </c>
    </row>
    <row r="241" s="15" customFormat="1">
      <c r="A241" s="15"/>
      <c r="B241" s="217"/>
      <c r="C241" s="15"/>
      <c r="D241" s="193" t="s">
        <v>245</v>
      </c>
      <c r="E241" s="218" t="s">
        <v>1</v>
      </c>
      <c r="F241" s="219" t="s">
        <v>249</v>
      </c>
      <c r="G241" s="15"/>
      <c r="H241" s="220">
        <v>16.199999999999999</v>
      </c>
      <c r="I241" s="221"/>
      <c r="J241" s="15"/>
      <c r="K241" s="15"/>
      <c r="L241" s="217"/>
      <c r="M241" s="222"/>
      <c r="N241" s="223"/>
      <c r="O241" s="223"/>
      <c r="P241" s="223"/>
      <c r="Q241" s="223"/>
      <c r="R241" s="223"/>
      <c r="S241" s="223"/>
      <c r="T241" s="224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T241" s="218" t="s">
        <v>245</v>
      </c>
      <c r="AU241" s="218" t="s">
        <v>90</v>
      </c>
      <c r="AV241" s="15" t="s">
        <v>141</v>
      </c>
      <c r="AW241" s="15" t="s">
        <v>36</v>
      </c>
      <c r="AX241" s="15" t="s">
        <v>88</v>
      </c>
      <c r="AY241" s="218" t="s">
        <v>142</v>
      </c>
    </row>
    <row r="242" s="2" customFormat="1" ht="16.5" customHeight="1">
      <c r="A242" s="38"/>
      <c r="B242" s="179"/>
      <c r="C242" s="233" t="s">
        <v>365</v>
      </c>
      <c r="D242" s="233" t="s">
        <v>366</v>
      </c>
      <c r="E242" s="234" t="s">
        <v>367</v>
      </c>
      <c r="F242" s="235" t="s">
        <v>368</v>
      </c>
      <c r="G242" s="236" t="s">
        <v>369</v>
      </c>
      <c r="H242" s="237">
        <v>30.780000000000001</v>
      </c>
      <c r="I242" s="238"/>
      <c r="J242" s="239">
        <f>ROUND(I242*H242,2)</f>
        <v>0</v>
      </c>
      <c r="K242" s="235" t="s">
        <v>242</v>
      </c>
      <c r="L242" s="240"/>
      <c r="M242" s="241" t="s">
        <v>1</v>
      </c>
      <c r="N242" s="242" t="s">
        <v>46</v>
      </c>
      <c r="O242" s="77"/>
      <c r="P242" s="189">
        <f>O242*H242</f>
        <v>0</v>
      </c>
      <c r="Q242" s="189">
        <v>1</v>
      </c>
      <c r="R242" s="189">
        <f>Q242*H242</f>
        <v>30.780000000000001</v>
      </c>
      <c r="S242" s="189">
        <v>0</v>
      </c>
      <c r="T242" s="190">
        <f>S242*H242</f>
        <v>0</v>
      </c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R242" s="191" t="s">
        <v>180</v>
      </c>
      <c r="AT242" s="191" t="s">
        <v>366</v>
      </c>
      <c r="AU242" s="191" t="s">
        <v>90</v>
      </c>
      <c r="AY242" s="19" t="s">
        <v>142</v>
      </c>
      <c r="BE242" s="192">
        <f>IF(N242="základní",J242,0)</f>
        <v>0</v>
      </c>
      <c r="BF242" s="192">
        <f>IF(N242="snížená",J242,0)</f>
        <v>0</v>
      </c>
      <c r="BG242" s="192">
        <f>IF(N242="zákl. přenesená",J242,0)</f>
        <v>0</v>
      </c>
      <c r="BH242" s="192">
        <f>IF(N242="sníž. přenesená",J242,0)</f>
        <v>0</v>
      </c>
      <c r="BI242" s="192">
        <f>IF(N242="nulová",J242,0)</f>
        <v>0</v>
      </c>
      <c r="BJ242" s="19" t="s">
        <v>88</v>
      </c>
      <c r="BK242" s="192">
        <f>ROUND(I242*H242,2)</f>
        <v>0</v>
      </c>
      <c r="BL242" s="19" t="s">
        <v>141</v>
      </c>
      <c r="BM242" s="191" t="s">
        <v>370</v>
      </c>
    </row>
    <row r="243" s="2" customFormat="1">
      <c r="A243" s="38"/>
      <c r="B243" s="39"/>
      <c r="C243" s="38"/>
      <c r="D243" s="193" t="s">
        <v>150</v>
      </c>
      <c r="E243" s="38"/>
      <c r="F243" s="194" t="s">
        <v>371</v>
      </c>
      <c r="G243" s="38"/>
      <c r="H243" s="38"/>
      <c r="I243" s="195"/>
      <c r="J243" s="38"/>
      <c r="K243" s="38"/>
      <c r="L243" s="39"/>
      <c r="M243" s="196"/>
      <c r="N243" s="197"/>
      <c r="O243" s="77"/>
      <c r="P243" s="77"/>
      <c r="Q243" s="77"/>
      <c r="R243" s="77"/>
      <c r="S243" s="77"/>
      <c r="T243" s="78"/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T243" s="19" t="s">
        <v>150</v>
      </c>
      <c r="AU243" s="19" t="s">
        <v>90</v>
      </c>
    </row>
    <row r="244" s="14" customFormat="1">
      <c r="A244" s="14"/>
      <c r="B244" s="209"/>
      <c r="C244" s="14"/>
      <c r="D244" s="193" t="s">
        <v>245</v>
      </c>
      <c r="E244" s="210" t="s">
        <v>1</v>
      </c>
      <c r="F244" s="211" t="s">
        <v>372</v>
      </c>
      <c r="G244" s="14"/>
      <c r="H244" s="212">
        <v>30.780000000000001</v>
      </c>
      <c r="I244" s="213"/>
      <c r="J244" s="14"/>
      <c r="K244" s="14"/>
      <c r="L244" s="209"/>
      <c r="M244" s="214"/>
      <c r="N244" s="215"/>
      <c r="O244" s="215"/>
      <c r="P244" s="215"/>
      <c r="Q244" s="215"/>
      <c r="R244" s="215"/>
      <c r="S244" s="215"/>
      <c r="T244" s="216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T244" s="210" t="s">
        <v>245</v>
      </c>
      <c r="AU244" s="210" t="s">
        <v>90</v>
      </c>
      <c r="AV244" s="14" t="s">
        <v>90</v>
      </c>
      <c r="AW244" s="14" t="s">
        <v>36</v>
      </c>
      <c r="AX244" s="14" t="s">
        <v>81</v>
      </c>
      <c r="AY244" s="210" t="s">
        <v>142</v>
      </c>
    </row>
    <row r="245" s="15" customFormat="1">
      <c r="A245" s="15"/>
      <c r="B245" s="217"/>
      <c r="C245" s="15"/>
      <c r="D245" s="193" t="s">
        <v>245</v>
      </c>
      <c r="E245" s="218" t="s">
        <v>1</v>
      </c>
      <c r="F245" s="219" t="s">
        <v>249</v>
      </c>
      <c r="G245" s="15"/>
      <c r="H245" s="220">
        <v>30.780000000000001</v>
      </c>
      <c r="I245" s="221"/>
      <c r="J245" s="15"/>
      <c r="K245" s="15"/>
      <c r="L245" s="217"/>
      <c r="M245" s="222"/>
      <c r="N245" s="223"/>
      <c r="O245" s="223"/>
      <c r="P245" s="223"/>
      <c r="Q245" s="223"/>
      <c r="R245" s="223"/>
      <c r="S245" s="223"/>
      <c r="T245" s="224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T245" s="218" t="s">
        <v>245</v>
      </c>
      <c r="AU245" s="218" t="s">
        <v>90</v>
      </c>
      <c r="AV245" s="15" t="s">
        <v>141</v>
      </c>
      <c r="AW245" s="15" t="s">
        <v>36</v>
      </c>
      <c r="AX245" s="15" t="s">
        <v>88</v>
      </c>
      <c r="AY245" s="218" t="s">
        <v>142</v>
      </c>
    </row>
    <row r="246" s="2" customFormat="1" ht="33" customHeight="1">
      <c r="A246" s="38"/>
      <c r="B246" s="179"/>
      <c r="C246" s="180" t="s">
        <v>7</v>
      </c>
      <c r="D246" s="180" t="s">
        <v>145</v>
      </c>
      <c r="E246" s="181" t="s">
        <v>343</v>
      </c>
      <c r="F246" s="182" t="s">
        <v>344</v>
      </c>
      <c r="G246" s="183" t="s">
        <v>287</v>
      </c>
      <c r="H246" s="184">
        <v>16.199999999999999</v>
      </c>
      <c r="I246" s="185"/>
      <c r="J246" s="186">
        <f>ROUND(I246*H246,2)</f>
        <v>0</v>
      </c>
      <c r="K246" s="182" t="s">
        <v>242</v>
      </c>
      <c r="L246" s="39"/>
      <c r="M246" s="187" t="s">
        <v>1</v>
      </c>
      <c r="N246" s="188" t="s">
        <v>46</v>
      </c>
      <c r="O246" s="77"/>
      <c r="P246" s="189">
        <f>O246*H246</f>
        <v>0</v>
      </c>
      <c r="Q246" s="189">
        <v>0</v>
      </c>
      <c r="R246" s="189">
        <f>Q246*H246</f>
        <v>0</v>
      </c>
      <c r="S246" s="189">
        <v>0</v>
      </c>
      <c r="T246" s="190">
        <f>S246*H246</f>
        <v>0</v>
      </c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R246" s="191" t="s">
        <v>141</v>
      </c>
      <c r="AT246" s="191" t="s">
        <v>145</v>
      </c>
      <c r="AU246" s="191" t="s">
        <v>90</v>
      </c>
      <c r="AY246" s="19" t="s">
        <v>142</v>
      </c>
      <c r="BE246" s="192">
        <f>IF(N246="základní",J246,0)</f>
        <v>0</v>
      </c>
      <c r="BF246" s="192">
        <f>IF(N246="snížená",J246,0)</f>
        <v>0</v>
      </c>
      <c r="BG246" s="192">
        <f>IF(N246="zákl. přenesená",J246,0)</f>
        <v>0</v>
      </c>
      <c r="BH246" s="192">
        <f>IF(N246="sníž. přenesená",J246,0)</f>
        <v>0</v>
      </c>
      <c r="BI246" s="192">
        <f>IF(N246="nulová",J246,0)</f>
        <v>0</v>
      </c>
      <c r="BJ246" s="19" t="s">
        <v>88</v>
      </c>
      <c r="BK246" s="192">
        <f>ROUND(I246*H246,2)</f>
        <v>0</v>
      </c>
      <c r="BL246" s="19" t="s">
        <v>141</v>
      </c>
      <c r="BM246" s="191" t="s">
        <v>373</v>
      </c>
    </row>
    <row r="247" s="2" customFormat="1">
      <c r="A247" s="38"/>
      <c r="B247" s="39"/>
      <c r="C247" s="38"/>
      <c r="D247" s="193" t="s">
        <v>150</v>
      </c>
      <c r="E247" s="38"/>
      <c r="F247" s="194" t="s">
        <v>346</v>
      </c>
      <c r="G247" s="38"/>
      <c r="H247" s="38"/>
      <c r="I247" s="195"/>
      <c r="J247" s="38"/>
      <c r="K247" s="38"/>
      <c r="L247" s="39"/>
      <c r="M247" s="196"/>
      <c r="N247" s="197"/>
      <c r="O247" s="77"/>
      <c r="P247" s="77"/>
      <c r="Q247" s="77"/>
      <c r="R247" s="77"/>
      <c r="S247" s="77"/>
      <c r="T247" s="78"/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T247" s="19" t="s">
        <v>150</v>
      </c>
      <c r="AU247" s="19" t="s">
        <v>90</v>
      </c>
    </row>
    <row r="248" s="2" customFormat="1">
      <c r="A248" s="38"/>
      <c r="B248" s="179"/>
      <c r="C248" s="180" t="s">
        <v>374</v>
      </c>
      <c r="D248" s="180" t="s">
        <v>145</v>
      </c>
      <c r="E248" s="181" t="s">
        <v>375</v>
      </c>
      <c r="F248" s="182" t="s">
        <v>376</v>
      </c>
      <c r="G248" s="183" t="s">
        <v>369</v>
      </c>
      <c r="H248" s="184">
        <v>56.633000000000003</v>
      </c>
      <c r="I248" s="185"/>
      <c r="J248" s="186">
        <f>ROUND(I248*H248,2)</f>
        <v>0</v>
      </c>
      <c r="K248" s="182" t="s">
        <v>242</v>
      </c>
      <c r="L248" s="39"/>
      <c r="M248" s="187" t="s">
        <v>1</v>
      </c>
      <c r="N248" s="188" t="s">
        <v>46</v>
      </c>
      <c r="O248" s="77"/>
      <c r="P248" s="189">
        <f>O248*H248</f>
        <v>0</v>
      </c>
      <c r="Q248" s="189">
        <v>0</v>
      </c>
      <c r="R248" s="189">
        <f>Q248*H248</f>
        <v>0</v>
      </c>
      <c r="S248" s="189">
        <v>0</v>
      </c>
      <c r="T248" s="190">
        <f>S248*H248</f>
        <v>0</v>
      </c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R248" s="191" t="s">
        <v>141</v>
      </c>
      <c r="AT248" s="191" t="s">
        <v>145</v>
      </c>
      <c r="AU248" s="191" t="s">
        <v>90</v>
      </c>
      <c r="AY248" s="19" t="s">
        <v>142</v>
      </c>
      <c r="BE248" s="192">
        <f>IF(N248="základní",J248,0)</f>
        <v>0</v>
      </c>
      <c r="BF248" s="192">
        <f>IF(N248="snížená",J248,0)</f>
        <v>0</v>
      </c>
      <c r="BG248" s="192">
        <f>IF(N248="zákl. přenesená",J248,0)</f>
        <v>0</v>
      </c>
      <c r="BH248" s="192">
        <f>IF(N248="sníž. přenesená",J248,0)</f>
        <v>0</v>
      </c>
      <c r="BI248" s="192">
        <f>IF(N248="nulová",J248,0)</f>
        <v>0</v>
      </c>
      <c r="BJ248" s="19" t="s">
        <v>88</v>
      </c>
      <c r="BK248" s="192">
        <f>ROUND(I248*H248,2)</f>
        <v>0</v>
      </c>
      <c r="BL248" s="19" t="s">
        <v>141</v>
      </c>
      <c r="BM248" s="191" t="s">
        <v>377</v>
      </c>
    </row>
    <row r="249" s="2" customFormat="1">
      <c r="A249" s="38"/>
      <c r="B249" s="39"/>
      <c r="C249" s="38"/>
      <c r="D249" s="193" t="s">
        <v>150</v>
      </c>
      <c r="E249" s="38"/>
      <c r="F249" s="194" t="s">
        <v>378</v>
      </c>
      <c r="G249" s="38"/>
      <c r="H249" s="38"/>
      <c r="I249" s="195"/>
      <c r="J249" s="38"/>
      <c r="K249" s="38"/>
      <c r="L249" s="39"/>
      <c r="M249" s="196"/>
      <c r="N249" s="197"/>
      <c r="O249" s="77"/>
      <c r="P249" s="77"/>
      <c r="Q249" s="77"/>
      <c r="R249" s="77"/>
      <c r="S249" s="77"/>
      <c r="T249" s="78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T249" s="19" t="s">
        <v>150</v>
      </c>
      <c r="AU249" s="19" t="s">
        <v>90</v>
      </c>
    </row>
    <row r="250" s="14" customFormat="1">
      <c r="A250" s="14"/>
      <c r="B250" s="209"/>
      <c r="C250" s="14"/>
      <c r="D250" s="193" t="s">
        <v>245</v>
      </c>
      <c r="E250" s="210" t="s">
        <v>1</v>
      </c>
      <c r="F250" s="211" t="s">
        <v>379</v>
      </c>
      <c r="G250" s="14"/>
      <c r="H250" s="212">
        <v>56.633000000000003</v>
      </c>
      <c r="I250" s="213"/>
      <c r="J250" s="14"/>
      <c r="K250" s="14"/>
      <c r="L250" s="209"/>
      <c r="M250" s="214"/>
      <c r="N250" s="215"/>
      <c r="O250" s="215"/>
      <c r="P250" s="215"/>
      <c r="Q250" s="215"/>
      <c r="R250" s="215"/>
      <c r="S250" s="215"/>
      <c r="T250" s="216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210" t="s">
        <v>245</v>
      </c>
      <c r="AU250" s="210" t="s">
        <v>90</v>
      </c>
      <c r="AV250" s="14" t="s">
        <v>90</v>
      </c>
      <c r="AW250" s="14" t="s">
        <v>36</v>
      </c>
      <c r="AX250" s="14" t="s">
        <v>81</v>
      </c>
      <c r="AY250" s="210" t="s">
        <v>142</v>
      </c>
    </row>
    <row r="251" s="15" customFormat="1">
      <c r="A251" s="15"/>
      <c r="B251" s="217"/>
      <c r="C251" s="15"/>
      <c r="D251" s="193" t="s">
        <v>245</v>
      </c>
      <c r="E251" s="218" t="s">
        <v>1</v>
      </c>
      <c r="F251" s="219" t="s">
        <v>249</v>
      </c>
      <c r="G251" s="15"/>
      <c r="H251" s="220">
        <v>56.633000000000003</v>
      </c>
      <c r="I251" s="221"/>
      <c r="J251" s="15"/>
      <c r="K251" s="15"/>
      <c r="L251" s="217"/>
      <c r="M251" s="222"/>
      <c r="N251" s="223"/>
      <c r="O251" s="223"/>
      <c r="P251" s="223"/>
      <c r="Q251" s="223"/>
      <c r="R251" s="223"/>
      <c r="S251" s="223"/>
      <c r="T251" s="224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T251" s="218" t="s">
        <v>245</v>
      </c>
      <c r="AU251" s="218" t="s">
        <v>90</v>
      </c>
      <c r="AV251" s="15" t="s">
        <v>141</v>
      </c>
      <c r="AW251" s="15" t="s">
        <v>36</v>
      </c>
      <c r="AX251" s="15" t="s">
        <v>88</v>
      </c>
      <c r="AY251" s="218" t="s">
        <v>142</v>
      </c>
    </row>
    <row r="252" s="2" customFormat="1" ht="33" customHeight="1">
      <c r="A252" s="38"/>
      <c r="B252" s="179"/>
      <c r="C252" s="180" t="s">
        <v>380</v>
      </c>
      <c r="D252" s="180" t="s">
        <v>145</v>
      </c>
      <c r="E252" s="181" t="s">
        <v>381</v>
      </c>
      <c r="F252" s="182" t="s">
        <v>382</v>
      </c>
      <c r="G252" s="183" t="s">
        <v>287</v>
      </c>
      <c r="H252" s="184">
        <v>82.400000000000006</v>
      </c>
      <c r="I252" s="185"/>
      <c r="J252" s="186">
        <f>ROUND(I252*H252,2)</f>
        <v>0</v>
      </c>
      <c r="K252" s="182" t="s">
        <v>242</v>
      </c>
      <c r="L252" s="39"/>
      <c r="M252" s="187" t="s">
        <v>1</v>
      </c>
      <c r="N252" s="188" t="s">
        <v>46</v>
      </c>
      <c r="O252" s="77"/>
      <c r="P252" s="189">
        <f>O252*H252</f>
        <v>0</v>
      </c>
      <c r="Q252" s="189">
        <v>0</v>
      </c>
      <c r="R252" s="189">
        <f>Q252*H252</f>
        <v>0</v>
      </c>
      <c r="S252" s="189">
        <v>0</v>
      </c>
      <c r="T252" s="190">
        <f>S252*H252</f>
        <v>0</v>
      </c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R252" s="191" t="s">
        <v>141</v>
      </c>
      <c r="AT252" s="191" t="s">
        <v>145</v>
      </c>
      <c r="AU252" s="191" t="s">
        <v>90</v>
      </c>
      <c r="AY252" s="19" t="s">
        <v>142</v>
      </c>
      <c r="BE252" s="192">
        <f>IF(N252="základní",J252,0)</f>
        <v>0</v>
      </c>
      <c r="BF252" s="192">
        <f>IF(N252="snížená",J252,0)</f>
        <v>0</v>
      </c>
      <c r="BG252" s="192">
        <f>IF(N252="zákl. přenesená",J252,0)</f>
        <v>0</v>
      </c>
      <c r="BH252" s="192">
        <f>IF(N252="sníž. přenesená",J252,0)</f>
        <v>0</v>
      </c>
      <c r="BI252" s="192">
        <f>IF(N252="nulová",J252,0)</f>
        <v>0</v>
      </c>
      <c r="BJ252" s="19" t="s">
        <v>88</v>
      </c>
      <c r="BK252" s="192">
        <f>ROUND(I252*H252,2)</f>
        <v>0</v>
      </c>
      <c r="BL252" s="19" t="s">
        <v>141</v>
      </c>
      <c r="BM252" s="191" t="s">
        <v>383</v>
      </c>
    </row>
    <row r="253" s="2" customFormat="1">
      <c r="A253" s="38"/>
      <c r="B253" s="39"/>
      <c r="C253" s="38"/>
      <c r="D253" s="193" t="s">
        <v>150</v>
      </c>
      <c r="E253" s="38"/>
      <c r="F253" s="194" t="s">
        <v>384</v>
      </c>
      <c r="G253" s="38"/>
      <c r="H253" s="38"/>
      <c r="I253" s="195"/>
      <c r="J253" s="38"/>
      <c r="K253" s="38"/>
      <c r="L253" s="39"/>
      <c r="M253" s="196"/>
      <c r="N253" s="197"/>
      <c r="O253" s="77"/>
      <c r="P253" s="77"/>
      <c r="Q253" s="77"/>
      <c r="R253" s="77"/>
      <c r="S253" s="77"/>
      <c r="T253" s="78"/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T253" s="19" t="s">
        <v>150</v>
      </c>
      <c r="AU253" s="19" t="s">
        <v>90</v>
      </c>
    </row>
    <row r="254" s="13" customFormat="1">
      <c r="A254" s="13"/>
      <c r="B254" s="202"/>
      <c r="C254" s="13"/>
      <c r="D254" s="193" t="s">
        <v>245</v>
      </c>
      <c r="E254" s="203" t="s">
        <v>1</v>
      </c>
      <c r="F254" s="204" t="s">
        <v>290</v>
      </c>
      <c r="G254" s="13"/>
      <c r="H254" s="203" t="s">
        <v>1</v>
      </c>
      <c r="I254" s="205"/>
      <c r="J254" s="13"/>
      <c r="K254" s="13"/>
      <c r="L254" s="202"/>
      <c r="M254" s="206"/>
      <c r="N254" s="207"/>
      <c r="O254" s="207"/>
      <c r="P254" s="207"/>
      <c r="Q254" s="207"/>
      <c r="R254" s="207"/>
      <c r="S254" s="207"/>
      <c r="T254" s="208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203" t="s">
        <v>245</v>
      </c>
      <c r="AU254" s="203" t="s">
        <v>90</v>
      </c>
      <c r="AV254" s="13" t="s">
        <v>88</v>
      </c>
      <c r="AW254" s="13" t="s">
        <v>36</v>
      </c>
      <c r="AX254" s="13" t="s">
        <v>81</v>
      </c>
      <c r="AY254" s="203" t="s">
        <v>142</v>
      </c>
    </row>
    <row r="255" s="14" customFormat="1">
      <c r="A255" s="14"/>
      <c r="B255" s="209"/>
      <c r="C255" s="14"/>
      <c r="D255" s="193" t="s">
        <v>245</v>
      </c>
      <c r="E255" s="210" t="s">
        <v>1</v>
      </c>
      <c r="F255" s="211" t="s">
        <v>385</v>
      </c>
      <c r="G255" s="14"/>
      <c r="H255" s="212">
        <v>40</v>
      </c>
      <c r="I255" s="213"/>
      <c r="J255" s="14"/>
      <c r="K255" s="14"/>
      <c r="L255" s="209"/>
      <c r="M255" s="214"/>
      <c r="N255" s="215"/>
      <c r="O255" s="215"/>
      <c r="P255" s="215"/>
      <c r="Q255" s="215"/>
      <c r="R255" s="215"/>
      <c r="S255" s="215"/>
      <c r="T255" s="216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10" t="s">
        <v>245</v>
      </c>
      <c r="AU255" s="210" t="s">
        <v>90</v>
      </c>
      <c r="AV255" s="14" t="s">
        <v>90</v>
      </c>
      <c r="AW255" s="14" t="s">
        <v>36</v>
      </c>
      <c r="AX255" s="14" t="s">
        <v>81</v>
      </c>
      <c r="AY255" s="210" t="s">
        <v>142</v>
      </c>
    </row>
    <row r="256" s="13" customFormat="1">
      <c r="A256" s="13"/>
      <c r="B256" s="202"/>
      <c r="C256" s="13"/>
      <c r="D256" s="193" t="s">
        <v>245</v>
      </c>
      <c r="E256" s="203" t="s">
        <v>1</v>
      </c>
      <c r="F256" s="204" t="s">
        <v>292</v>
      </c>
      <c r="G256" s="13"/>
      <c r="H256" s="203" t="s">
        <v>1</v>
      </c>
      <c r="I256" s="205"/>
      <c r="J256" s="13"/>
      <c r="K256" s="13"/>
      <c r="L256" s="202"/>
      <c r="M256" s="206"/>
      <c r="N256" s="207"/>
      <c r="O256" s="207"/>
      <c r="P256" s="207"/>
      <c r="Q256" s="207"/>
      <c r="R256" s="207"/>
      <c r="S256" s="207"/>
      <c r="T256" s="208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T256" s="203" t="s">
        <v>245</v>
      </c>
      <c r="AU256" s="203" t="s">
        <v>90</v>
      </c>
      <c r="AV256" s="13" t="s">
        <v>88</v>
      </c>
      <c r="AW256" s="13" t="s">
        <v>36</v>
      </c>
      <c r="AX256" s="13" t="s">
        <v>81</v>
      </c>
      <c r="AY256" s="203" t="s">
        <v>142</v>
      </c>
    </row>
    <row r="257" s="14" customFormat="1">
      <c r="A257" s="14"/>
      <c r="B257" s="209"/>
      <c r="C257" s="14"/>
      <c r="D257" s="193" t="s">
        <v>245</v>
      </c>
      <c r="E257" s="210" t="s">
        <v>1</v>
      </c>
      <c r="F257" s="211" t="s">
        <v>386</v>
      </c>
      <c r="G257" s="14"/>
      <c r="H257" s="212">
        <v>42.399999999999999</v>
      </c>
      <c r="I257" s="213"/>
      <c r="J257" s="14"/>
      <c r="K257" s="14"/>
      <c r="L257" s="209"/>
      <c r="M257" s="214"/>
      <c r="N257" s="215"/>
      <c r="O257" s="215"/>
      <c r="P257" s="215"/>
      <c r="Q257" s="215"/>
      <c r="R257" s="215"/>
      <c r="S257" s="215"/>
      <c r="T257" s="216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T257" s="210" t="s">
        <v>245</v>
      </c>
      <c r="AU257" s="210" t="s">
        <v>90</v>
      </c>
      <c r="AV257" s="14" t="s">
        <v>90</v>
      </c>
      <c r="AW257" s="14" t="s">
        <v>36</v>
      </c>
      <c r="AX257" s="14" t="s">
        <v>81</v>
      </c>
      <c r="AY257" s="210" t="s">
        <v>142</v>
      </c>
    </row>
    <row r="258" s="15" customFormat="1">
      <c r="A258" s="15"/>
      <c r="B258" s="217"/>
      <c r="C258" s="15"/>
      <c r="D258" s="193" t="s">
        <v>245</v>
      </c>
      <c r="E258" s="218" t="s">
        <v>1</v>
      </c>
      <c r="F258" s="219" t="s">
        <v>249</v>
      </c>
      <c r="G258" s="15"/>
      <c r="H258" s="220">
        <v>82.400000000000006</v>
      </c>
      <c r="I258" s="221"/>
      <c r="J258" s="15"/>
      <c r="K258" s="15"/>
      <c r="L258" s="217"/>
      <c r="M258" s="222"/>
      <c r="N258" s="223"/>
      <c r="O258" s="223"/>
      <c r="P258" s="223"/>
      <c r="Q258" s="223"/>
      <c r="R258" s="223"/>
      <c r="S258" s="223"/>
      <c r="T258" s="224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T258" s="218" t="s">
        <v>245</v>
      </c>
      <c r="AU258" s="218" t="s">
        <v>90</v>
      </c>
      <c r="AV258" s="15" t="s">
        <v>141</v>
      </c>
      <c r="AW258" s="15" t="s">
        <v>36</v>
      </c>
      <c r="AX258" s="15" t="s">
        <v>88</v>
      </c>
      <c r="AY258" s="218" t="s">
        <v>142</v>
      </c>
    </row>
    <row r="259" s="2" customFormat="1">
      <c r="A259" s="38"/>
      <c r="B259" s="179"/>
      <c r="C259" s="180" t="s">
        <v>387</v>
      </c>
      <c r="D259" s="180" t="s">
        <v>145</v>
      </c>
      <c r="E259" s="181" t="s">
        <v>388</v>
      </c>
      <c r="F259" s="182" t="s">
        <v>389</v>
      </c>
      <c r="G259" s="183" t="s">
        <v>241</v>
      </c>
      <c r="H259" s="184">
        <v>54</v>
      </c>
      <c r="I259" s="185"/>
      <c r="J259" s="186">
        <f>ROUND(I259*H259,2)</f>
        <v>0</v>
      </c>
      <c r="K259" s="182" t="s">
        <v>242</v>
      </c>
      <c r="L259" s="39"/>
      <c r="M259" s="187" t="s">
        <v>1</v>
      </c>
      <c r="N259" s="188" t="s">
        <v>46</v>
      </c>
      <c r="O259" s="77"/>
      <c r="P259" s="189">
        <f>O259*H259</f>
        <v>0</v>
      </c>
      <c r="Q259" s="189">
        <v>0</v>
      </c>
      <c r="R259" s="189">
        <f>Q259*H259</f>
        <v>0</v>
      </c>
      <c r="S259" s="189">
        <v>0</v>
      </c>
      <c r="T259" s="190">
        <f>S259*H259</f>
        <v>0</v>
      </c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R259" s="191" t="s">
        <v>141</v>
      </c>
      <c r="AT259" s="191" t="s">
        <v>145</v>
      </c>
      <c r="AU259" s="191" t="s">
        <v>90</v>
      </c>
      <c r="AY259" s="19" t="s">
        <v>142</v>
      </c>
      <c r="BE259" s="192">
        <f>IF(N259="základní",J259,0)</f>
        <v>0</v>
      </c>
      <c r="BF259" s="192">
        <f>IF(N259="snížená",J259,0)</f>
        <v>0</v>
      </c>
      <c r="BG259" s="192">
        <f>IF(N259="zákl. přenesená",J259,0)</f>
        <v>0</v>
      </c>
      <c r="BH259" s="192">
        <f>IF(N259="sníž. přenesená",J259,0)</f>
        <v>0</v>
      </c>
      <c r="BI259" s="192">
        <f>IF(N259="nulová",J259,0)</f>
        <v>0</v>
      </c>
      <c r="BJ259" s="19" t="s">
        <v>88</v>
      </c>
      <c r="BK259" s="192">
        <f>ROUND(I259*H259,2)</f>
        <v>0</v>
      </c>
      <c r="BL259" s="19" t="s">
        <v>141</v>
      </c>
      <c r="BM259" s="191" t="s">
        <v>390</v>
      </c>
    </row>
    <row r="260" s="2" customFormat="1">
      <c r="A260" s="38"/>
      <c r="B260" s="39"/>
      <c r="C260" s="38"/>
      <c r="D260" s="193" t="s">
        <v>150</v>
      </c>
      <c r="E260" s="38"/>
      <c r="F260" s="194" t="s">
        <v>391</v>
      </c>
      <c r="G260" s="38"/>
      <c r="H260" s="38"/>
      <c r="I260" s="195"/>
      <c r="J260" s="38"/>
      <c r="K260" s="38"/>
      <c r="L260" s="39"/>
      <c r="M260" s="196"/>
      <c r="N260" s="197"/>
      <c r="O260" s="77"/>
      <c r="P260" s="77"/>
      <c r="Q260" s="77"/>
      <c r="R260" s="77"/>
      <c r="S260" s="77"/>
      <c r="T260" s="78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T260" s="19" t="s">
        <v>150</v>
      </c>
      <c r="AU260" s="19" t="s">
        <v>90</v>
      </c>
    </row>
    <row r="261" s="14" customFormat="1">
      <c r="A261" s="14"/>
      <c r="B261" s="209"/>
      <c r="C261" s="14"/>
      <c r="D261" s="193" t="s">
        <v>245</v>
      </c>
      <c r="E261" s="210" t="s">
        <v>1</v>
      </c>
      <c r="F261" s="211" t="s">
        <v>392</v>
      </c>
      <c r="G261" s="14"/>
      <c r="H261" s="212">
        <v>54</v>
      </c>
      <c r="I261" s="213"/>
      <c r="J261" s="14"/>
      <c r="K261" s="14"/>
      <c r="L261" s="209"/>
      <c r="M261" s="214"/>
      <c r="N261" s="215"/>
      <c r="O261" s="215"/>
      <c r="P261" s="215"/>
      <c r="Q261" s="215"/>
      <c r="R261" s="215"/>
      <c r="S261" s="215"/>
      <c r="T261" s="216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10" t="s">
        <v>245</v>
      </c>
      <c r="AU261" s="210" t="s">
        <v>90</v>
      </c>
      <c r="AV261" s="14" t="s">
        <v>90</v>
      </c>
      <c r="AW261" s="14" t="s">
        <v>36</v>
      </c>
      <c r="AX261" s="14" t="s">
        <v>81</v>
      </c>
      <c r="AY261" s="210" t="s">
        <v>142</v>
      </c>
    </row>
    <row r="262" s="15" customFormat="1">
      <c r="A262" s="15"/>
      <c r="B262" s="217"/>
      <c r="C262" s="15"/>
      <c r="D262" s="193" t="s">
        <v>245</v>
      </c>
      <c r="E262" s="218" t="s">
        <v>1</v>
      </c>
      <c r="F262" s="219" t="s">
        <v>249</v>
      </c>
      <c r="G262" s="15"/>
      <c r="H262" s="220">
        <v>54</v>
      </c>
      <c r="I262" s="221"/>
      <c r="J262" s="15"/>
      <c r="K262" s="15"/>
      <c r="L262" s="217"/>
      <c r="M262" s="222"/>
      <c r="N262" s="223"/>
      <c r="O262" s="223"/>
      <c r="P262" s="223"/>
      <c r="Q262" s="223"/>
      <c r="R262" s="223"/>
      <c r="S262" s="223"/>
      <c r="T262" s="224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T262" s="218" t="s">
        <v>245</v>
      </c>
      <c r="AU262" s="218" t="s">
        <v>90</v>
      </c>
      <c r="AV262" s="15" t="s">
        <v>141</v>
      </c>
      <c r="AW262" s="15" t="s">
        <v>36</v>
      </c>
      <c r="AX262" s="15" t="s">
        <v>88</v>
      </c>
      <c r="AY262" s="218" t="s">
        <v>142</v>
      </c>
    </row>
    <row r="263" s="2" customFormat="1">
      <c r="A263" s="38"/>
      <c r="B263" s="179"/>
      <c r="C263" s="180" t="s">
        <v>393</v>
      </c>
      <c r="D263" s="180" t="s">
        <v>145</v>
      </c>
      <c r="E263" s="181" t="s">
        <v>394</v>
      </c>
      <c r="F263" s="182" t="s">
        <v>395</v>
      </c>
      <c r="G263" s="183" t="s">
        <v>241</v>
      </c>
      <c r="H263" s="184">
        <v>54</v>
      </c>
      <c r="I263" s="185"/>
      <c r="J263" s="186">
        <f>ROUND(I263*H263,2)</f>
        <v>0</v>
      </c>
      <c r="K263" s="182" t="s">
        <v>242</v>
      </c>
      <c r="L263" s="39"/>
      <c r="M263" s="187" t="s">
        <v>1</v>
      </c>
      <c r="N263" s="188" t="s">
        <v>46</v>
      </c>
      <c r="O263" s="77"/>
      <c r="P263" s="189">
        <f>O263*H263</f>
        <v>0</v>
      </c>
      <c r="Q263" s="189">
        <v>0</v>
      </c>
      <c r="R263" s="189">
        <f>Q263*H263</f>
        <v>0</v>
      </c>
      <c r="S263" s="189">
        <v>0</v>
      </c>
      <c r="T263" s="190">
        <f>S263*H263</f>
        <v>0</v>
      </c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R263" s="191" t="s">
        <v>141</v>
      </c>
      <c r="AT263" s="191" t="s">
        <v>145</v>
      </c>
      <c r="AU263" s="191" t="s">
        <v>90</v>
      </c>
      <c r="AY263" s="19" t="s">
        <v>142</v>
      </c>
      <c r="BE263" s="192">
        <f>IF(N263="základní",J263,0)</f>
        <v>0</v>
      </c>
      <c r="BF263" s="192">
        <f>IF(N263="snížená",J263,0)</f>
        <v>0</v>
      </c>
      <c r="BG263" s="192">
        <f>IF(N263="zákl. přenesená",J263,0)</f>
        <v>0</v>
      </c>
      <c r="BH263" s="192">
        <f>IF(N263="sníž. přenesená",J263,0)</f>
        <v>0</v>
      </c>
      <c r="BI263" s="192">
        <f>IF(N263="nulová",J263,0)</f>
        <v>0</v>
      </c>
      <c r="BJ263" s="19" t="s">
        <v>88</v>
      </c>
      <c r="BK263" s="192">
        <f>ROUND(I263*H263,2)</f>
        <v>0</v>
      </c>
      <c r="BL263" s="19" t="s">
        <v>141</v>
      </c>
      <c r="BM263" s="191" t="s">
        <v>396</v>
      </c>
    </row>
    <row r="264" s="2" customFormat="1">
      <c r="A264" s="38"/>
      <c r="B264" s="39"/>
      <c r="C264" s="38"/>
      <c r="D264" s="193" t="s">
        <v>150</v>
      </c>
      <c r="E264" s="38"/>
      <c r="F264" s="194" t="s">
        <v>397</v>
      </c>
      <c r="G264" s="38"/>
      <c r="H264" s="38"/>
      <c r="I264" s="195"/>
      <c r="J264" s="38"/>
      <c r="K264" s="38"/>
      <c r="L264" s="39"/>
      <c r="M264" s="196"/>
      <c r="N264" s="197"/>
      <c r="O264" s="77"/>
      <c r="P264" s="77"/>
      <c r="Q264" s="77"/>
      <c r="R264" s="77"/>
      <c r="S264" s="77"/>
      <c r="T264" s="78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T264" s="19" t="s">
        <v>150</v>
      </c>
      <c r="AU264" s="19" t="s">
        <v>90</v>
      </c>
    </row>
    <row r="265" s="2" customFormat="1" ht="16.5" customHeight="1">
      <c r="A265" s="38"/>
      <c r="B265" s="179"/>
      <c r="C265" s="233" t="s">
        <v>398</v>
      </c>
      <c r="D265" s="233" t="s">
        <v>366</v>
      </c>
      <c r="E265" s="234" t="s">
        <v>399</v>
      </c>
      <c r="F265" s="235" t="s">
        <v>400</v>
      </c>
      <c r="G265" s="236" t="s">
        <v>401</v>
      </c>
      <c r="H265" s="237">
        <v>0.81000000000000005</v>
      </c>
      <c r="I265" s="238"/>
      <c r="J265" s="239">
        <f>ROUND(I265*H265,2)</f>
        <v>0</v>
      </c>
      <c r="K265" s="235" t="s">
        <v>242</v>
      </c>
      <c r="L265" s="240"/>
      <c r="M265" s="241" t="s">
        <v>1</v>
      </c>
      <c r="N265" s="242" t="s">
        <v>46</v>
      </c>
      <c r="O265" s="77"/>
      <c r="P265" s="189">
        <f>O265*H265</f>
        <v>0</v>
      </c>
      <c r="Q265" s="189">
        <v>0.001</v>
      </c>
      <c r="R265" s="189">
        <f>Q265*H265</f>
        <v>0.00081000000000000006</v>
      </c>
      <c r="S265" s="189">
        <v>0</v>
      </c>
      <c r="T265" s="190">
        <f>S265*H265</f>
        <v>0</v>
      </c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R265" s="191" t="s">
        <v>180</v>
      </c>
      <c r="AT265" s="191" t="s">
        <v>366</v>
      </c>
      <c r="AU265" s="191" t="s">
        <v>90</v>
      </c>
      <c r="AY265" s="19" t="s">
        <v>142</v>
      </c>
      <c r="BE265" s="192">
        <f>IF(N265="základní",J265,0)</f>
        <v>0</v>
      </c>
      <c r="BF265" s="192">
        <f>IF(N265="snížená",J265,0)</f>
        <v>0</v>
      </c>
      <c r="BG265" s="192">
        <f>IF(N265="zákl. přenesená",J265,0)</f>
        <v>0</v>
      </c>
      <c r="BH265" s="192">
        <f>IF(N265="sníž. přenesená",J265,0)</f>
        <v>0</v>
      </c>
      <c r="BI265" s="192">
        <f>IF(N265="nulová",J265,0)</f>
        <v>0</v>
      </c>
      <c r="BJ265" s="19" t="s">
        <v>88</v>
      </c>
      <c r="BK265" s="192">
        <f>ROUND(I265*H265,2)</f>
        <v>0</v>
      </c>
      <c r="BL265" s="19" t="s">
        <v>141</v>
      </c>
      <c r="BM265" s="191" t="s">
        <v>402</v>
      </c>
    </row>
    <row r="266" s="2" customFormat="1">
      <c r="A266" s="38"/>
      <c r="B266" s="39"/>
      <c r="C266" s="38"/>
      <c r="D266" s="193" t="s">
        <v>150</v>
      </c>
      <c r="E266" s="38"/>
      <c r="F266" s="194" t="s">
        <v>400</v>
      </c>
      <c r="G266" s="38"/>
      <c r="H266" s="38"/>
      <c r="I266" s="195"/>
      <c r="J266" s="38"/>
      <c r="K266" s="38"/>
      <c r="L266" s="39"/>
      <c r="M266" s="196"/>
      <c r="N266" s="197"/>
      <c r="O266" s="77"/>
      <c r="P266" s="77"/>
      <c r="Q266" s="77"/>
      <c r="R266" s="77"/>
      <c r="S266" s="77"/>
      <c r="T266" s="78"/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T266" s="19" t="s">
        <v>150</v>
      </c>
      <c r="AU266" s="19" t="s">
        <v>90</v>
      </c>
    </row>
    <row r="267" s="14" customFormat="1">
      <c r="A267" s="14"/>
      <c r="B267" s="209"/>
      <c r="C267" s="14"/>
      <c r="D267" s="193" t="s">
        <v>245</v>
      </c>
      <c r="E267" s="14"/>
      <c r="F267" s="211" t="s">
        <v>403</v>
      </c>
      <c r="G267" s="14"/>
      <c r="H267" s="212">
        <v>0.81000000000000005</v>
      </c>
      <c r="I267" s="213"/>
      <c r="J267" s="14"/>
      <c r="K267" s="14"/>
      <c r="L267" s="209"/>
      <c r="M267" s="214"/>
      <c r="N267" s="215"/>
      <c r="O267" s="215"/>
      <c r="P267" s="215"/>
      <c r="Q267" s="215"/>
      <c r="R267" s="215"/>
      <c r="S267" s="215"/>
      <c r="T267" s="216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T267" s="210" t="s">
        <v>245</v>
      </c>
      <c r="AU267" s="210" t="s">
        <v>90</v>
      </c>
      <c r="AV267" s="14" t="s">
        <v>90</v>
      </c>
      <c r="AW267" s="14" t="s">
        <v>3</v>
      </c>
      <c r="AX267" s="14" t="s">
        <v>88</v>
      </c>
      <c r="AY267" s="210" t="s">
        <v>142</v>
      </c>
    </row>
    <row r="268" s="2" customFormat="1">
      <c r="A268" s="38"/>
      <c r="B268" s="179"/>
      <c r="C268" s="180" t="s">
        <v>404</v>
      </c>
      <c r="D268" s="180" t="s">
        <v>145</v>
      </c>
      <c r="E268" s="181" t="s">
        <v>405</v>
      </c>
      <c r="F268" s="182" t="s">
        <v>406</v>
      </c>
      <c r="G268" s="183" t="s">
        <v>241</v>
      </c>
      <c r="H268" s="184">
        <v>61</v>
      </c>
      <c r="I268" s="185"/>
      <c r="J268" s="186">
        <f>ROUND(I268*H268,2)</f>
        <v>0</v>
      </c>
      <c r="K268" s="182" t="s">
        <v>242</v>
      </c>
      <c r="L268" s="39"/>
      <c r="M268" s="187" t="s">
        <v>1</v>
      </c>
      <c r="N268" s="188" t="s">
        <v>46</v>
      </c>
      <c r="O268" s="77"/>
      <c r="P268" s="189">
        <f>O268*H268</f>
        <v>0</v>
      </c>
      <c r="Q268" s="189">
        <v>0</v>
      </c>
      <c r="R268" s="189">
        <f>Q268*H268</f>
        <v>0</v>
      </c>
      <c r="S268" s="189">
        <v>0</v>
      </c>
      <c r="T268" s="190">
        <f>S268*H268</f>
        <v>0</v>
      </c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R268" s="191" t="s">
        <v>141</v>
      </c>
      <c r="AT268" s="191" t="s">
        <v>145</v>
      </c>
      <c r="AU268" s="191" t="s">
        <v>90</v>
      </c>
      <c r="AY268" s="19" t="s">
        <v>142</v>
      </c>
      <c r="BE268" s="192">
        <f>IF(N268="základní",J268,0)</f>
        <v>0</v>
      </c>
      <c r="BF268" s="192">
        <f>IF(N268="snížená",J268,0)</f>
        <v>0</v>
      </c>
      <c r="BG268" s="192">
        <f>IF(N268="zákl. přenesená",J268,0)</f>
        <v>0</v>
      </c>
      <c r="BH268" s="192">
        <f>IF(N268="sníž. přenesená",J268,0)</f>
        <v>0</v>
      </c>
      <c r="BI268" s="192">
        <f>IF(N268="nulová",J268,0)</f>
        <v>0</v>
      </c>
      <c r="BJ268" s="19" t="s">
        <v>88</v>
      </c>
      <c r="BK268" s="192">
        <f>ROUND(I268*H268,2)</f>
        <v>0</v>
      </c>
      <c r="BL268" s="19" t="s">
        <v>141</v>
      </c>
      <c r="BM268" s="191" t="s">
        <v>407</v>
      </c>
    </row>
    <row r="269" s="2" customFormat="1">
      <c r="A269" s="38"/>
      <c r="B269" s="39"/>
      <c r="C269" s="38"/>
      <c r="D269" s="193" t="s">
        <v>150</v>
      </c>
      <c r="E269" s="38"/>
      <c r="F269" s="194" t="s">
        <v>408</v>
      </c>
      <c r="G269" s="38"/>
      <c r="H269" s="38"/>
      <c r="I269" s="195"/>
      <c r="J269" s="38"/>
      <c r="K269" s="38"/>
      <c r="L269" s="39"/>
      <c r="M269" s="196"/>
      <c r="N269" s="197"/>
      <c r="O269" s="77"/>
      <c r="P269" s="77"/>
      <c r="Q269" s="77"/>
      <c r="R269" s="77"/>
      <c r="S269" s="77"/>
      <c r="T269" s="78"/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T269" s="19" t="s">
        <v>150</v>
      </c>
      <c r="AU269" s="19" t="s">
        <v>90</v>
      </c>
    </row>
    <row r="270" s="14" customFormat="1">
      <c r="A270" s="14"/>
      <c r="B270" s="209"/>
      <c r="C270" s="14"/>
      <c r="D270" s="193" t="s">
        <v>245</v>
      </c>
      <c r="E270" s="210" t="s">
        <v>1</v>
      </c>
      <c r="F270" s="211" t="s">
        <v>398</v>
      </c>
      <c r="G270" s="14"/>
      <c r="H270" s="212">
        <v>26</v>
      </c>
      <c r="I270" s="213"/>
      <c r="J270" s="14"/>
      <c r="K270" s="14"/>
      <c r="L270" s="209"/>
      <c r="M270" s="214"/>
      <c r="N270" s="215"/>
      <c r="O270" s="215"/>
      <c r="P270" s="215"/>
      <c r="Q270" s="215"/>
      <c r="R270" s="215"/>
      <c r="S270" s="215"/>
      <c r="T270" s="216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T270" s="210" t="s">
        <v>245</v>
      </c>
      <c r="AU270" s="210" t="s">
        <v>90</v>
      </c>
      <c r="AV270" s="14" t="s">
        <v>90</v>
      </c>
      <c r="AW270" s="14" t="s">
        <v>36</v>
      </c>
      <c r="AX270" s="14" t="s">
        <v>81</v>
      </c>
      <c r="AY270" s="210" t="s">
        <v>142</v>
      </c>
    </row>
    <row r="271" s="14" customFormat="1">
      <c r="A271" s="14"/>
      <c r="B271" s="209"/>
      <c r="C271" s="14"/>
      <c r="D271" s="193" t="s">
        <v>245</v>
      </c>
      <c r="E271" s="210" t="s">
        <v>1</v>
      </c>
      <c r="F271" s="211" t="s">
        <v>190</v>
      </c>
      <c r="G271" s="14"/>
      <c r="H271" s="212">
        <v>10</v>
      </c>
      <c r="I271" s="213"/>
      <c r="J271" s="14"/>
      <c r="K271" s="14"/>
      <c r="L271" s="209"/>
      <c r="M271" s="214"/>
      <c r="N271" s="215"/>
      <c r="O271" s="215"/>
      <c r="P271" s="215"/>
      <c r="Q271" s="215"/>
      <c r="R271" s="215"/>
      <c r="S271" s="215"/>
      <c r="T271" s="216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T271" s="210" t="s">
        <v>245</v>
      </c>
      <c r="AU271" s="210" t="s">
        <v>90</v>
      </c>
      <c r="AV271" s="14" t="s">
        <v>90</v>
      </c>
      <c r="AW271" s="14" t="s">
        <v>36</v>
      </c>
      <c r="AX271" s="14" t="s">
        <v>81</v>
      </c>
      <c r="AY271" s="210" t="s">
        <v>142</v>
      </c>
    </row>
    <row r="272" s="14" customFormat="1">
      <c r="A272" s="14"/>
      <c r="B272" s="209"/>
      <c r="C272" s="14"/>
      <c r="D272" s="193" t="s">
        <v>245</v>
      </c>
      <c r="E272" s="210" t="s">
        <v>1</v>
      </c>
      <c r="F272" s="211" t="s">
        <v>393</v>
      </c>
      <c r="G272" s="14"/>
      <c r="H272" s="212">
        <v>25</v>
      </c>
      <c r="I272" s="213"/>
      <c r="J272" s="14"/>
      <c r="K272" s="14"/>
      <c r="L272" s="209"/>
      <c r="M272" s="214"/>
      <c r="N272" s="215"/>
      <c r="O272" s="215"/>
      <c r="P272" s="215"/>
      <c r="Q272" s="215"/>
      <c r="R272" s="215"/>
      <c r="S272" s="215"/>
      <c r="T272" s="216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T272" s="210" t="s">
        <v>245</v>
      </c>
      <c r="AU272" s="210" t="s">
        <v>90</v>
      </c>
      <c r="AV272" s="14" t="s">
        <v>90</v>
      </c>
      <c r="AW272" s="14" t="s">
        <v>36</v>
      </c>
      <c r="AX272" s="14" t="s">
        <v>81</v>
      </c>
      <c r="AY272" s="210" t="s">
        <v>142</v>
      </c>
    </row>
    <row r="273" s="15" customFormat="1">
      <c r="A273" s="15"/>
      <c r="B273" s="217"/>
      <c r="C273" s="15"/>
      <c r="D273" s="193" t="s">
        <v>245</v>
      </c>
      <c r="E273" s="218" t="s">
        <v>1</v>
      </c>
      <c r="F273" s="219" t="s">
        <v>249</v>
      </c>
      <c r="G273" s="15"/>
      <c r="H273" s="220">
        <v>61</v>
      </c>
      <c r="I273" s="221"/>
      <c r="J273" s="15"/>
      <c r="K273" s="15"/>
      <c r="L273" s="217"/>
      <c r="M273" s="222"/>
      <c r="N273" s="223"/>
      <c r="O273" s="223"/>
      <c r="P273" s="223"/>
      <c r="Q273" s="223"/>
      <c r="R273" s="223"/>
      <c r="S273" s="223"/>
      <c r="T273" s="224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T273" s="218" t="s">
        <v>245</v>
      </c>
      <c r="AU273" s="218" t="s">
        <v>90</v>
      </c>
      <c r="AV273" s="15" t="s">
        <v>141</v>
      </c>
      <c r="AW273" s="15" t="s">
        <v>36</v>
      </c>
      <c r="AX273" s="15" t="s">
        <v>88</v>
      </c>
      <c r="AY273" s="218" t="s">
        <v>142</v>
      </c>
    </row>
    <row r="274" s="12" customFormat="1" ht="22.8" customHeight="1">
      <c r="A274" s="12"/>
      <c r="B274" s="166"/>
      <c r="C274" s="12"/>
      <c r="D274" s="167" t="s">
        <v>80</v>
      </c>
      <c r="E274" s="177" t="s">
        <v>90</v>
      </c>
      <c r="F274" s="177" t="s">
        <v>409</v>
      </c>
      <c r="G274" s="12"/>
      <c r="H274" s="12"/>
      <c r="I274" s="169"/>
      <c r="J274" s="178">
        <f>BK274</f>
        <v>0</v>
      </c>
      <c r="K274" s="12"/>
      <c r="L274" s="166"/>
      <c r="M274" s="171"/>
      <c r="N274" s="172"/>
      <c r="O274" s="172"/>
      <c r="P274" s="173">
        <f>SUM(P275:P347)</f>
        <v>0</v>
      </c>
      <c r="Q274" s="172"/>
      <c r="R274" s="173">
        <f>SUM(R275:R347)</f>
        <v>35.401928859999998</v>
      </c>
      <c r="S274" s="172"/>
      <c r="T274" s="174">
        <f>SUM(T275:T347)</f>
        <v>0</v>
      </c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R274" s="167" t="s">
        <v>88</v>
      </c>
      <c r="AT274" s="175" t="s">
        <v>80</v>
      </c>
      <c r="AU274" s="175" t="s">
        <v>88</v>
      </c>
      <c r="AY274" s="167" t="s">
        <v>142</v>
      </c>
      <c r="BK274" s="176">
        <f>SUM(BK275:BK347)</f>
        <v>0</v>
      </c>
    </row>
    <row r="275" s="2" customFormat="1">
      <c r="A275" s="38"/>
      <c r="B275" s="179"/>
      <c r="C275" s="180" t="s">
        <v>410</v>
      </c>
      <c r="D275" s="180" t="s">
        <v>145</v>
      </c>
      <c r="E275" s="181" t="s">
        <v>411</v>
      </c>
      <c r="F275" s="182" t="s">
        <v>412</v>
      </c>
      <c r="G275" s="183" t="s">
        <v>287</v>
      </c>
      <c r="H275" s="184">
        <v>3.0600000000000001</v>
      </c>
      <c r="I275" s="185"/>
      <c r="J275" s="186">
        <f>ROUND(I275*H275,2)</f>
        <v>0</v>
      </c>
      <c r="K275" s="182" t="s">
        <v>242</v>
      </c>
      <c r="L275" s="39"/>
      <c r="M275" s="187" t="s">
        <v>1</v>
      </c>
      <c r="N275" s="188" t="s">
        <v>46</v>
      </c>
      <c r="O275" s="77"/>
      <c r="P275" s="189">
        <f>O275*H275</f>
        <v>0</v>
      </c>
      <c r="Q275" s="189">
        <v>2.1600000000000001</v>
      </c>
      <c r="R275" s="189">
        <f>Q275*H275</f>
        <v>6.6096000000000004</v>
      </c>
      <c r="S275" s="189">
        <v>0</v>
      </c>
      <c r="T275" s="190">
        <f>S275*H275</f>
        <v>0</v>
      </c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R275" s="191" t="s">
        <v>141</v>
      </c>
      <c r="AT275" s="191" t="s">
        <v>145</v>
      </c>
      <c r="AU275" s="191" t="s">
        <v>90</v>
      </c>
      <c r="AY275" s="19" t="s">
        <v>142</v>
      </c>
      <c r="BE275" s="192">
        <f>IF(N275="základní",J275,0)</f>
        <v>0</v>
      </c>
      <c r="BF275" s="192">
        <f>IF(N275="snížená",J275,0)</f>
        <v>0</v>
      </c>
      <c r="BG275" s="192">
        <f>IF(N275="zákl. přenesená",J275,0)</f>
        <v>0</v>
      </c>
      <c r="BH275" s="192">
        <f>IF(N275="sníž. přenesená",J275,0)</f>
        <v>0</v>
      </c>
      <c r="BI275" s="192">
        <f>IF(N275="nulová",J275,0)</f>
        <v>0</v>
      </c>
      <c r="BJ275" s="19" t="s">
        <v>88</v>
      </c>
      <c r="BK275" s="192">
        <f>ROUND(I275*H275,2)</f>
        <v>0</v>
      </c>
      <c r="BL275" s="19" t="s">
        <v>141</v>
      </c>
      <c r="BM275" s="191" t="s">
        <v>413</v>
      </c>
    </row>
    <row r="276" s="2" customFormat="1">
      <c r="A276" s="38"/>
      <c r="B276" s="39"/>
      <c r="C276" s="38"/>
      <c r="D276" s="193" t="s">
        <v>150</v>
      </c>
      <c r="E276" s="38"/>
      <c r="F276" s="194" t="s">
        <v>414</v>
      </c>
      <c r="G276" s="38"/>
      <c r="H276" s="38"/>
      <c r="I276" s="195"/>
      <c r="J276" s="38"/>
      <c r="K276" s="38"/>
      <c r="L276" s="39"/>
      <c r="M276" s="196"/>
      <c r="N276" s="197"/>
      <c r="O276" s="77"/>
      <c r="P276" s="77"/>
      <c r="Q276" s="77"/>
      <c r="R276" s="77"/>
      <c r="S276" s="77"/>
      <c r="T276" s="78"/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T276" s="19" t="s">
        <v>150</v>
      </c>
      <c r="AU276" s="19" t="s">
        <v>90</v>
      </c>
    </row>
    <row r="277" s="13" customFormat="1">
      <c r="A277" s="13"/>
      <c r="B277" s="202"/>
      <c r="C277" s="13"/>
      <c r="D277" s="193" t="s">
        <v>245</v>
      </c>
      <c r="E277" s="203" t="s">
        <v>1</v>
      </c>
      <c r="F277" s="204" t="s">
        <v>319</v>
      </c>
      <c r="G277" s="13"/>
      <c r="H277" s="203" t="s">
        <v>1</v>
      </c>
      <c r="I277" s="205"/>
      <c r="J277" s="13"/>
      <c r="K277" s="13"/>
      <c r="L277" s="202"/>
      <c r="M277" s="206"/>
      <c r="N277" s="207"/>
      <c r="O277" s="207"/>
      <c r="P277" s="207"/>
      <c r="Q277" s="207"/>
      <c r="R277" s="207"/>
      <c r="S277" s="207"/>
      <c r="T277" s="208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T277" s="203" t="s">
        <v>245</v>
      </c>
      <c r="AU277" s="203" t="s">
        <v>90</v>
      </c>
      <c r="AV277" s="13" t="s">
        <v>88</v>
      </c>
      <c r="AW277" s="13" t="s">
        <v>36</v>
      </c>
      <c r="AX277" s="13" t="s">
        <v>81</v>
      </c>
      <c r="AY277" s="203" t="s">
        <v>142</v>
      </c>
    </row>
    <row r="278" s="14" customFormat="1">
      <c r="A278" s="14"/>
      <c r="B278" s="209"/>
      <c r="C278" s="14"/>
      <c r="D278" s="193" t="s">
        <v>245</v>
      </c>
      <c r="E278" s="210" t="s">
        <v>1</v>
      </c>
      <c r="F278" s="211" t="s">
        <v>415</v>
      </c>
      <c r="G278" s="14"/>
      <c r="H278" s="212">
        <v>3.0600000000000001</v>
      </c>
      <c r="I278" s="213"/>
      <c r="J278" s="14"/>
      <c r="K278" s="14"/>
      <c r="L278" s="209"/>
      <c r="M278" s="214"/>
      <c r="N278" s="215"/>
      <c r="O278" s="215"/>
      <c r="P278" s="215"/>
      <c r="Q278" s="215"/>
      <c r="R278" s="215"/>
      <c r="S278" s="215"/>
      <c r="T278" s="216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T278" s="210" t="s">
        <v>245</v>
      </c>
      <c r="AU278" s="210" t="s">
        <v>90</v>
      </c>
      <c r="AV278" s="14" t="s">
        <v>90</v>
      </c>
      <c r="AW278" s="14" t="s">
        <v>36</v>
      </c>
      <c r="AX278" s="14" t="s">
        <v>81</v>
      </c>
      <c r="AY278" s="210" t="s">
        <v>142</v>
      </c>
    </row>
    <row r="279" s="15" customFormat="1">
      <c r="A279" s="15"/>
      <c r="B279" s="217"/>
      <c r="C279" s="15"/>
      <c r="D279" s="193" t="s">
        <v>245</v>
      </c>
      <c r="E279" s="218" t="s">
        <v>1</v>
      </c>
      <c r="F279" s="219" t="s">
        <v>249</v>
      </c>
      <c r="G279" s="15"/>
      <c r="H279" s="220">
        <v>3.0600000000000001</v>
      </c>
      <c r="I279" s="221"/>
      <c r="J279" s="15"/>
      <c r="K279" s="15"/>
      <c r="L279" s="217"/>
      <c r="M279" s="222"/>
      <c r="N279" s="223"/>
      <c r="O279" s="223"/>
      <c r="P279" s="223"/>
      <c r="Q279" s="223"/>
      <c r="R279" s="223"/>
      <c r="S279" s="223"/>
      <c r="T279" s="224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T279" s="218" t="s">
        <v>245</v>
      </c>
      <c r="AU279" s="218" t="s">
        <v>90</v>
      </c>
      <c r="AV279" s="15" t="s">
        <v>141</v>
      </c>
      <c r="AW279" s="15" t="s">
        <v>36</v>
      </c>
      <c r="AX279" s="15" t="s">
        <v>88</v>
      </c>
      <c r="AY279" s="218" t="s">
        <v>142</v>
      </c>
    </row>
    <row r="280" s="2" customFormat="1">
      <c r="A280" s="38"/>
      <c r="B280" s="179"/>
      <c r="C280" s="180" t="s">
        <v>416</v>
      </c>
      <c r="D280" s="180" t="s">
        <v>145</v>
      </c>
      <c r="E280" s="181" t="s">
        <v>417</v>
      </c>
      <c r="F280" s="182" t="s">
        <v>418</v>
      </c>
      <c r="G280" s="183" t="s">
        <v>287</v>
      </c>
      <c r="H280" s="184">
        <v>1.2250000000000001</v>
      </c>
      <c r="I280" s="185"/>
      <c r="J280" s="186">
        <f>ROUND(I280*H280,2)</f>
        <v>0</v>
      </c>
      <c r="K280" s="182" t="s">
        <v>242</v>
      </c>
      <c r="L280" s="39"/>
      <c r="M280" s="187" t="s">
        <v>1</v>
      </c>
      <c r="N280" s="188" t="s">
        <v>46</v>
      </c>
      <c r="O280" s="77"/>
      <c r="P280" s="189">
        <f>O280*H280</f>
        <v>0</v>
      </c>
      <c r="Q280" s="189">
        <v>2.1600000000000001</v>
      </c>
      <c r="R280" s="189">
        <f>Q280*H280</f>
        <v>2.6460000000000004</v>
      </c>
      <c r="S280" s="189">
        <v>0</v>
      </c>
      <c r="T280" s="190">
        <f>S280*H280</f>
        <v>0</v>
      </c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R280" s="191" t="s">
        <v>141</v>
      </c>
      <c r="AT280" s="191" t="s">
        <v>145</v>
      </c>
      <c r="AU280" s="191" t="s">
        <v>90</v>
      </c>
      <c r="AY280" s="19" t="s">
        <v>142</v>
      </c>
      <c r="BE280" s="192">
        <f>IF(N280="základní",J280,0)</f>
        <v>0</v>
      </c>
      <c r="BF280" s="192">
        <f>IF(N280="snížená",J280,0)</f>
        <v>0</v>
      </c>
      <c r="BG280" s="192">
        <f>IF(N280="zákl. přenesená",J280,0)</f>
        <v>0</v>
      </c>
      <c r="BH280" s="192">
        <f>IF(N280="sníž. přenesená",J280,0)</f>
        <v>0</v>
      </c>
      <c r="BI280" s="192">
        <f>IF(N280="nulová",J280,0)</f>
        <v>0</v>
      </c>
      <c r="BJ280" s="19" t="s">
        <v>88</v>
      </c>
      <c r="BK280" s="192">
        <f>ROUND(I280*H280,2)</f>
        <v>0</v>
      </c>
      <c r="BL280" s="19" t="s">
        <v>141</v>
      </c>
      <c r="BM280" s="191" t="s">
        <v>419</v>
      </c>
    </row>
    <row r="281" s="2" customFormat="1">
      <c r="A281" s="38"/>
      <c r="B281" s="39"/>
      <c r="C281" s="38"/>
      <c r="D281" s="193" t="s">
        <v>150</v>
      </c>
      <c r="E281" s="38"/>
      <c r="F281" s="194" t="s">
        <v>420</v>
      </c>
      <c r="G281" s="38"/>
      <c r="H281" s="38"/>
      <c r="I281" s="195"/>
      <c r="J281" s="38"/>
      <c r="K281" s="38"/>
      <c r="L281" s="39"/>
      <c r="M281" s="196"/>
      <c r="N281" s="197"/>
      <c r="O281" s="77"/>
      <c r="P281" s="77"/>
      <c r="Q281" s="77"/>
      <c r="R281" s="77"/>
      <c r="S281" s="77"/>
      <c r="T281" s="78"/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T281" s="19" t="s">
        <v>150</v>
      </c>
      <c r="AU281" s="19" t="s">
        <v>90</v>
      </c>
    </row>
    <row r="282" s="13" customFormat="1">
      <c r="A282" s="13"/>
      <c r="B282" s="202"/>
      <c r="C282" s="13"/>
      <c r="D282" s="193" t="s">
        <v>245</v>
      </c>
      <c r="E282" s="203" t="s">
        <v>1</v>
      </c>
      <c r="F282" s="204" t="s">
        <v>421</v>
      </c>
      <c r="G282" s="13"/>
      <c r="H282" s="203" t="s">
        <v>1</v>
      </c>
      <c r="I282" s="205"/>
      <c r="J282" s="13"/>
      <c r="K282" s="13"/>
      <c r="L282" s="202"/>
      <c r="M282" s="206"/>
      <c r="N282" s="207"/>
      <c r="O282" s="207"/>
      <c r="P282" s="207"/>
      <c r="Q282" s="207"/>
      <c r="R282" s="207"/>
      <c r="S282" s="207"/>
      <c r="T282" s="208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T282" s="203" t="s">
        <v>245</v>
      </c>
      <c r="AU282" s="203" t="s">
        <v>90</v>
      </c>
      <c r="AV282" s="13" t="s">
        <v>88</v>
      </c>
      <c r="AW282" s="13" t="s">
        <v>36</v>
      </c>
      <c r="AX282" s="13" t="s">
        <v>81</v>
      </c>
      <c r="AY282" s="203" t="s">
        <v>142</v>
      </c>
    </row>
    <row r="283" s="14" customFormat="1">
      <c r="A283" s="14"/>
      <c r="B283" s="209"/>
      <c r="C283" s="14"/>
      <c r="D283" s="193" t="s">
        <v>245</v>
      </c>
      <c r="E283" s="210" t="s">
        <v>1</v>
      </c>
      <c r="F283" s="211" t="s">
        <v>422</v>
      </c>
      <c r="G283" s="14"/>
      <c r="H283" s="212">
        <v>1.2250000000000001</v>
      </c>
      <c r="I283" s="213"/>
      <c r="J283" s="14"/>
      <c r="K283" s="14"/>
      <c r="L283" s="209"/>
      <c r="M283" s="214"/>
      <c r="N283" s="215"/>
      <c r="O283" s="215"/>
      <c r="P283" s="215"/>
      <c r="Q283" s="215"/>
      <c r="R283" s="215"/>
      <c r="S283" s="215"/>
      <c r="T283" s="216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T283" s="210" t="s">
        <v>245</v>
      </c>
      <c r="AU283" s="210" t="s">
        <v>90</v>
      </c>
      <c r="AV283" s="14" t="s">
        <v>90</v>
      </c>
      <c r="AW283" s="14" t="s">
        <v>36</v>
      </c>
      <c r="AX283" s="14" t="s">
        <v>81</v>
      </c>
      <c r="AY283" s="210" t="s">
        <v>142</v>
      </c>
    </row>
    <row r="284" s="15" customFormat="1">
      <c r="A284" s="15"/>
      <c r="B284" s="217"/>
      <c r="C284" s="15"/>
      <c r="D284" s="193" t="s">
        <v>245</v>
      </c>
      <c r="E284" s="218" t="s">
        <v>1</v>
      </c>
      <c r="F284" s="219" t="s">
        <v>249</v>
      </c>
      <c r="G284" s="15"/>
      <c r="H284" s="220">
        <v>1.2250000000000001</v>
      </c>
      <c r="I284" s="221"/>
      <c r="J284" s="15"/>
      <c r="K284" s="15"/>
      <c r="L284" s="217"/>
      <c r="M284" s="222"/>
      <c r="N284" s="223"/>
      <c r="O284" s="223"/>
      <c r="P284" s="223"/>
      <c r="Q284" s="223"/>
      <c r="R284" s="223"/>
      <c r="S284" s="223"/>
      <c r="T284" s="224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T284" s="218" t="s">
        <v>245</v>
      </c>
      <c r="AU284" s="218" t="s">
        <v>90</v>
      </c>
      <c r="AV284" s="15" t="s">
        <v>141</v>
      </c>
      <c r="AW284" s="15" t="s">
        <v>36</v>
      </c>
      <c r="AX284" s="15" t="s">
        <v>88</v>
      </c>
      <c r="AY284" s="218" t="s">
        <v>142</v>
      </c>
    </row>
    <row r="285" s="2" customFormat="1">
      <c r="A285" s="38"/>
      <c r="B285" s="179"/>
      <c r="C285" s="180" t="s">
        <v>423</v>
      </c>
      <c r="D285" s="180" t="s">
        <v>145</v>
      </c>
      <c r="E285" s="181" t="s">
        <v>424</v>
      </c>
      <c r="F285" s="182" t="s">
        <v>425</v>
      </c>
      <c r="G285" s="183" t="s">
        <v>287</v>
      </c>
      <c r="H285" s="184">
        <v>0.48999999999999999</v>
      </c>
      <c r="I285" s="185"/>
      <c r="J285" s="186">
        <f>ROUND(I285*H285,2)</f>
        <v>0</v>
      </c>
      <c r="K285" s="182" t="s">
        <v>242</v>
      </c>
      <c r="L285" s="39"/>
      <c r="M285" s="187" t="s">
        <v>1</v>
      </c>
      <c r="N285" s="188" t="s">
        <v>46</v>
      </c>
      <c r="O285" s="77"/>
      <c r="P285" s="189">
        <f>O285*H285</f>
        <v>0</v>
      </c>
      <c r="Q285" s="189">
        <v>2.45329</v>
      </c>
      <c r="R285" s="189">
        <f>Q285*H285</f>
        <v>1.2021120999999999</v>
      </c>
      <c r="S285" s="189">
        <v>0</v>
      </c>
      <c r="T285" s="190">
        <f>S285*H285</f>
        <v>0</v>
      </c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R285" s="191" t="s">
        <v>141</v>
      </c>
      <c r="AT285" s="191" t="s">
        <v>145</v>
      </c>
      <c r="AU285" s="191" t="s">
        <v>90</v>
      </c>
      <c r="AY285" s="19" t="s">
        <v>142</v>
      </c>
      <c r="BE285" s="192">
        <f>IF(N285="základní",J285,0)</f>
        <v>0</v>
      </c>
      <c r="BF285" s="192">
        <f>IF(N285="snížená",J285,0)</f>
        <v>0</v>
      </c>
      <c r="BG285" s="192">
        <f>IF(N285="zákl. přenesená",J285,0)</f>
        <v>0</v>
      </c>
      <c r="BH285" s="192">
        <f>IF(N285="sníž. přenesená",J285,0)</f>
        <v>0</v>
      </c>
      <c r="BI285" s="192">
        <f>IF(N285="nulová",J285,0)</f>
        <v>0</v>
      </c>
      <c r="BJ285" s="19" t="s">
        <v>88</v>
      </c>
      <c r="BK285" s="192">
        <f>ROUND(I285*H285,2)</f>
        <v>0</v>
      </c>
      <c r="BL285" s="19" t="s">
        <v>141</v>
      </c>
      <c r="BM285" s="191" t="s">
        <v>426</v>
      </c>
    </row>
    <row r="286" s="2" customFormat="1">
      <c r="A286" s="38"/>
      <c r="B286" s="39"/>
      <c r="C286" s="38"/>
      <c r="D286" s="193" t="s">
        <v>150</v>
      </c>
      <c r="E286" s="38"/>
      <c r="F286" s="194" t="s">
        <v>427</v>
      </c>
      <c r="G286" s="38"/>
      <c r="H286" s="38"/>
      <c r="I286" s="195"/>
      <c r="J286" s="38"/>
      <c r="K286" s="38"/>
      <c r="L286" s="39"/>
      <c r="M286" s="196"/>
      <c r="N286" s="197"/>
      <c r="O286" s="77"/>
      <c r="P286" s="77"/>
      <c r="Q286" s="77"/>
      <c r="R286" s="77"/>
      <c r="S286" s="77"/>
      <c r="T286" s="78"/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T286" s="19" t="s">
        <v>150</v>
      </c>
      <c r="AU286" s="19" t="s">
        <v>90</v>
      </c>
    </row>
    <row r="287" s="13" customFormat="1">
      <c r="A287" s="13"/>
      <c r="B287" s="202"/>
      <c r="C287" s="13"/>
      <c r="D287" s="193" t="s">
        <v>245</v>
      </c>
      <c r="E287" s="203" t="s">
        <v>1</v>
      </c>
      <c r="F287" s="204" t="s">
        <v>421</v>
      </c>
      <c r="G287" s="13"/>
      <c r="H287" s="203" t="s">
        <v>1</v>
      </c>
      <c r="I287" s="205"/>
      <c r="J287" s="13"/>
      <c r="K287" s="13"/>
      <c r="L287" s="202"/>
      <c r="M287" s="206"/>
      <c r="N287" s="207"/>
      <c r="O287" s="207"/>
      <c r="P287" s="207"/>
      <c r="Q287" s="207"/>
      <c r="R287" s="207"/>
      <c r="S287" s="207"/>
      <c r="T287" s="208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T287" s="203" t="s">
        <v>245</v>
      </c>
      <c r="AU287" s="203" t="s">
        <v>90</v>
      </c>
      <c r="AV287" s="13" t="s">
        <v>88</v>
      </c>
      <c r="AW287" s="13" t="s">
        <v>36</v>
      </c>
      <c r="AX287" s="13" t="s">
        <v>81</v>
      </c>
      <c r="AY287" s="203" t="s">
        <v>142</v>
      </c>
    </row>
    <row r="288" s="14" customFormat="1">
      <c r="A288" s="14"/>
      <c r="B288" s="209"/>
      <c r="C288" s="14"/>
      <c r="D288" s="193" t="s">
        <v>245</v>
      </c>
      <c r="E288" s="210" t="s">
        <v>1</v>
      </c>
      <c r="F288" s="211" t="s">
        <v>428</v>
      </c>
      <c r="G288" s="14"/>
      <c r="H288" s="212">
        <v>0.48999999999999999</v>
      </c>
      <c r="I288" s="213"/>
      <c r="J288" s="14"/>
      <c r="K288" s="14"/>
      <c r="L288" s="209"/>
      <c r="M288" s="214"/>
      <c r="N288" s="215"/>
      <c r="O288" s="215"/>
      <c r="P288" s="215"/>
      <c r="Q288" s="215"/>
      <c r="R288" s="215"/>
      <c r="S288" s="215"/>
      <c r="T288" s="216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T288" s="210" t="s">
        <v>245</v>
      </c>
      <c r="AU288" s="210" t="s">
        <v>90</v>
      </c>
      <c r="AV288" s="14" t="s">
        <v>90</v>
      </c>
      <c r="AW288" s="14" t="s">
        <v>36</v>
      </c>
      <c r="AX288" s="14" t="s">
        <v>81</v>
      </c>
      <c r="AY288" s="210" t="s">
        <v>142</v>
      </c>
    </row>
    <row r="289" s="15" customFormat="1">
      <c r="A289" s="15"/>
      <c r="B289" s="217"/>
      <c r="C289" s="15"/>
      <c r="D289" s="193" t="s">
        <v>245</v>
      </c>
      <c r="E289" s="218" t="s">
        <v>1</v>
      </c>
      <c r="F289" s="219" t="s">
        <v>249</v>
      </c>
      <c r="G289" s="15"/>
      <c r="H289" s="220">
        <v>0.48999999999999999</v>
      </c>
      <c r="I289" s="221"/>
      <c r="J289" s="15"/>
      <c r="K289" s="15"/>
      <c r="L289" s="217"/>
      <c r="M289" s="222"/>
      <c r="N289" s="223"/>
      <c r="O289" s="223"/>
      <c r="P289" s="223"/>
      <c r="Q289" s="223"/>
      <c r="R289" s="223"/>
      <c r="S289" s="223"/>
      <c r="T289" s="224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T289" s="218" t="s">
        <v>245</v>
      </c>
      <c r="AU289" s="218" t="s">
        <v>90</v>
      </c>
      <c r="AV289" s="15" t="s">
        <v>141</v>
      </c>
      <c r="AW289" s="15" t="s">
        <v>36</v>
      </c>
      <c r="AX289" s="15" t="s">
        <v>88</v>
      </c>
      <c r="AY289" s="218" t="s">
        <v>142</v>
      </c>
    </row>
    <row r="290" s="2" customFormat="1" ht="16.5" customHeight="1">
      <c r="A290" s="38"/>
      <c r="B290" s="179"/>
      <c r="C290" s="180" t="s">
        <v>429</v>
      </c>
      <c r="D290" s="180" t="s">
        <v>145</v>
      </c>
      <c r="E290" s="181" t="s">
        <v>430</v>
      </c>
      <c r="F290" s="182" t="s">
        <v>431</v>
      </c>
      <c r="G290" s="183" t="s">
        <v>369</v>
      </c>
      <c r="H290" s="184">
        <v>0.025000000000000001</v>
      </c>
      <c r="I290" s="185"/>
      <c r="J290" s="186">
        <f>ROUND(I290*H290,2)</f>
        <v>0</v>
      </c>
      <c r="K290" s="182" t="s">
        <v>242</v>
      </c>
      <c r="L290" s="39"/>
      <c r="M290" s="187" t="s">
        <v>1</v>
      </c>
      <c r="N290" s="188" t="s">
        <v>46</v>
      </c>
      <c r="O290" s="77"/>
      <c r="P290" s="189">
        <f>O290*H290</f>
        <v>0</v>
      </c>
      <c r="Q290" s="189">
        <v>1.06277</v>
      </c>
      <c r="R290" s="189">
        <f>Q290*H290</f>
        <v>0.026569250000000003</v>
      </c>
      <c r="S290" s="189">
        <v>0</v>
      </c>
      <c r="T290" s="190">
        <f>S290*H290</f>
        <v>0</v>
      </c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R290" s="191" t="s">
        <v>141</v>
      </c>
      <c r="AT290" s="191" t="s">
        <v>145</v>
      </c>
      <c r="AU290" s="191" t="s">
        <v>90</v>
      </c>
      <c r="AY290" s="19" t="s">
        <v>142</v>
      </c>
      <c r="BE290" s="192">
        <f>IF(N290="základní",J290,0)</f>
        <v>0</v>
      </c>
      <c r="BF290" s="192">
        <f>IF(N290="snížená",J290,0)</f>
        <v>0</v>
      </c>
      <c r="BG290" s="192">
        <f>IF(N290="zákl. přenesená",J290,0)</f>
        <v>0</v>
      </c>
      <c r="BH290" s="192">
        <f>IF(N290="sníž. přenesená",J290,0)</f>
        <v>0</v>
      </c>
      <c r="BI290" s="192">
        <f>IF(N290="nulová",J290,0)</f>
        <v>0</v>
      </c>
      <c r="BJ290" s="19" t="s">
        <v>88</v>
      </c>
      <c r="BK290" s="192">
        <f>ROUND(I290*H290,2)</f>
        <v>0</v>
      </c>
      <c r="BL290" s="19" t="s">
        <v>141</v>
      </c>
      <c r="BM290" s="191" t="s">
        <v>432</v>
      </c>
    </row>
    <row r="291" s="2" customFormat="1">
      <c r="A291" s="38"/>
      <c r="B291" s="39"/>
      <c r="C291" s="38"/>
      <c r="D291" s="193" t="s">
        <v>150</v>
      </c>
      <c r="E291" s="38"/>
      <c r="F291" s="194" t="s">
        <v>433</v>
      </c>
      <c r="G291" s="38"/>
      <c r="H291" s="38"/>
      <c r="I291" s="195"/>
      <c r="J291" s="38"/>
      <c r="K291" s="38"/>
      <c r="L291" s="39"/>
      <c r="M291" s="196"/>
      <c r="N291" s="197"/>
      <c r="O291" s="77"/>
      <c r="P291" s="77"/>
      <c r="Q291" s="77"/>
      <c r="R291" s="77"/>
      <c r="S291" s="77"/>
      <c r="T291" s="78"/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T291" s="19" t="s">
        <v>150</v>
      </c>
      <c r="AU291" s="19" t="s">
        <v>90</v>
      </c>
    </row>
    <row r="292" s="14" customFormat="1">
      <c r="A292" s="14"/>
      <c r="B292" s="209"/>
      <c r="C292" s="14"/>
      <c r="D292" s="193" t="s">
        <v>245</v>
      </c>
      <c r="E292" s="210" t="s">
        <v>1</v>
      </c>
      <c r="F292" s="211" t="s">
        <v>434</v>
      </c>
      <c r="G292" s="14"/>
      <c r="H292" s="212">
        <v>0.025000000000000001</v>
      </c>
      <c r="I292" s="213"/>
      <c r="J292" s="14"/>
      <c r="K292" s="14"/>
      <c r="L292" s="209"/>
      <c r="M292" s="214"/>
      <c r="N292" s="215"/>
      <c r="O292" s="215"/>
      <c r="P292" s="215"/>
      <c r="Q292" s="215"/>
      <c r="R292" s="215"/>
      <c r="S292" s="215"/>
      <c r="T292" s="216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T292" s="210" t="s">
        <v>245</v>
      </c>
      <c r="AU292" s="210" t="s">
        <v>90</v>
      </c>
      <c r="AV292" s="14" t="s">
        <v>90</v>
      </c>
      <c r="AW292" s="14" t="s">
        <v>36</v>
      </c>
      <c r="AX292" s="14" t="s">
        <v>81</v>
      </c>
      <c r="AY292" s="210" t="s">
        <v>142</v>
      </c>
    </row>
    <row r="293" s="15" customFormat="1">
      <c r="A293" s="15"/>
      <c r="B293" s="217"/>
      <c r="C293" s="15"/>
      <c r="D293" s="193" t="s">
        <v>245</v>
      </c>
      <c r="E293" s="218" t="s">
        <v>1</v>
      </c>
      <c r="F293" s="219" t="s">
        <v>249</v>
      </c>
      <c r="G293" s="15"/>
      <c r="H293" s="220">
        <v>0.025000000000000001</v>
      </c>
      <c r="I293" s="221"/>
      <c r="J293" s="15"/>
      <c r="K293" s="15"/>
      <c r="L293" s="217"/>
      <c r="M293" s="222"/>
      <c r="N293" s="223"/>
      <c r="O293" s="223"/>
      <c r="P293" s="223"/>
      <c r="Q293" s="223"/>
      <c r="R293" s="223"/>
      <c r="S293" s="223"/>
      <c r="T293" s="224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T293" s="218" t="s">
        <v>245</v>
      </c>
      <c r="AU293" s="218" t="s">
        <v>90</v>
      </c>
      <c r="AV293" s="15" t="s">
        <v>141</v>
      </c>
      <c r="AW293" s="15" t="s">
        <v>36</v>
      </c>
      <c r="AX293" s="15" t="s">
        <v>88</v>
      </c>
      <c r="AY293" s="218" t="s">
        <v>142</v>
      </c>
    </row>
    <row r="294" s="2" customFormat="1" ht="16.5" customHeight="1">
      <c r="A294" s="38"/>
      <c r="B294" s="179"/>
      <c r="C294" s="180" t="s">
        <v>435</v>
      </c>
      <c r="D294" s="180" t="s">
        <v>145</v>
      </c>
      <c r="E294" s="181" t="s">
        <v>436</v>
      </c>
      <c r="F294" s="182" t="s">
        <v>437</v>
      </c>
      <c r="G294" s="183" t="s">
        <v>287</v>
      </c>
      <c r="H294" s="184">
        <v>6.9080000000000004</v>
      </c>
      <c r="I294" s="185"/>
      <c r="J294" s="186">
        <f>ROUND(I294*H294,2)</f>
        <v>0</v>
      </c>
      <c r="K294" s="182" t="s">
        <v>242</v>
      </c>
      <c r="L294" s="39"/>
      <c r="M294" s="187" t="s">
        <v>1</v>
      </c>
      <c r="N294" s="188" t="s">
        <v>46</v>
      </c>
      <c r="O294" s="77"/>
      <c r="P294" s="189">
        <f>O294*H294</f>
        <v>0</v>
      </c>
      <c r="Q294" s="189">
        <v>2.2563399999999998</v>
      </c>
      <c r="R294" s="189">
        <f>Q294*H294</f>
        <v>15.586796719999999</v>
      </c>
      <c r="S294" s="189">
        <v>0</v>
      </c>
      <c r="T294" s="190">
        <f>S294*H294</f>
        <v>0</v>
      </c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R294" s="191" t="s">
        <v>141</v>
      </c>
      <c r="AT294" s="191" t="s">
        <v>145</v>
      </c>
      <c r="AU294" s="191" t="s">
        <v>90</v>
      </c>
      <c r="AY294" s="19" t="s">
        <v>142</v>
      </c>
      <c r="BE294" s="192">
        <f>IF(N294="základní",J294,0)</f>
        <v>0</v>
      </c>
      <c r="BF294" s="192">
        <f>IF(N294="snížená",J294,0)</f>
        <v>0</v>
      </c>
      <c r="BG294" s="192">
        <f>IF(N294="zákl. přenesená",J294,0)</f>
        <v>0</v>
      </c>
      <c r="BH294" s="192">
        <f>IF(N294="sníž. přenesená",J294,0)</f>
        <v>0</v>
      </c>
      <c r="BI294" s="192">
        <f>IF(N294="nulová",J294,0)</f>
        <v>0</v>
      </c>
      <c r="BJ294" s="19" t="s">
        <v>88</v>
      </c>
      <c r="BK294" s="192">
        <f>ROUND(I294*H294,2)</f>
        <v>0</v>
      </c>
      <c r="BL294" s="19" t="s">
        <v>141</v>
      </c>
      <c r="BM294" s="191" t="s">
        <v>438</v>
      </c>
    </row>
    <row r="295" s="2" customFormat="1">
      <c r="A295" s="38"/>
      <c r="B295" s="39"/>
      <c r="C295" s="38"/>
      <c r="D295" s="193" t="s">
        <v>150</v>
      </c>
      <c r="E295" s="38"/>
      <c r="F295" s="194" t="s">
        <v>439</v>
      </c>
      <c r="G295" s="38"/>
      <c r="H295" s="38"/>
      <c r="I295" s="195"/>
      <c r="J295" s="38"/>
      <c r="K295" s="38"/>
      <c r="L295" s="39"/>
      <c r="M295" s="196"/>
      <c r="N295" s="197"/>
      <c r="O295" s="77"/>
      <c r="P295" s="77"/>
      <c r="Q295" s="77"/>
      <c r="R295" s="77"/>
      <c r="S295" s="77"/>
      <c r="T295" s="78"/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T295" s="19" t="s">
        <v>150</v>
      </c>
      <c r="AU295" s="19" t="s">
        <v>90</v>
      </c>
    </row>
    <row r="296" s="13" customFormat="1">
      <c r="A296" s="13"/>
      <c r="B296" s="202"/>
      <c r="C296" s="13"/>
      <c r="D296" s="193" t="s">
        <v>245</v>
      </c>
      <c r="E296" s="203" t="s">
        <v>1</v>
      </c>
      <c r="F296" s="204" t="s">
        <v>304</v>
      </c>
      <c r="G296" s="13"/>
      <c r="H296" s="203" t="s">
        <v>1</v>
      </c>
      <c r="I296" s="205"/>
      <c r="J296" s="13"/>
      <c r="K296" s="13"/>
      <c r="L296" s="202"/>
      <c r="M296" s="206"/>
      <c r="N296" s="207"/>
      <c r="O296" s="207"/>
      <c r="P296" s="207"/>
      <c r="Q296" s="207"/>
      <c r="R296" s="207"/>
      <c r="S296" s="207"/>
      <c r="T296" s="208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T296" s="203" t="s">
        <v>245</v>
      </c>
      <c r="AU296" s="203" t="s">
        <v>90</v>
      </c>
      <c r="AV296" s="13" t="s">
        <v>88</v>
      </c>
      <c r="AW296" s="13" t="s">
        <v>36</v>
      </c>
      <c r="AX296" s="13" t="s">
        <v>81</v>
      </c>
      <c r="AY296" s="203" t="s">
        <v>142</v>
      </c>
    </row>
    <row r="297" s="13" customFormat="1">
      <c r="A297" s="13"/>
      <c r="B297" s="202"/>
      <c r="C297" s="13"/>
      <c r="D297" s="193" t="s">
        <v>245</v>
      </c>
      <c r="E297" s="203" t="s">
        <v>1</v>
      </c>
      <c r="F297" s="204" t="s">
        <v>283</v>
      </c>
      <c r="G297" s="13"/>
      <c r="H297" s="203" t="s">
        <v>1</v>
      </c>
      <c r="I297" s="205"/>
      <c r="J297" s="13"/>
      <c r="K297" s="13"/>
      <c r="L297" s="202"/>
      <c r="M297" s="206"/>
      <c r="N297" s="207"/>
      <c r="O297" s="207"/>
      <c r="P297" s="207"/>
      <c r="Q297" s="207"/>
      <c r="R297" s="207"/>
      <c r="S297" s="207"/>
      <c r="T297" s="208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203" t="s">
        <v>245</v>
      </c>
      <c r="AU297" s="203" t="s">
        <v>90</v>
      </c>
      <c r="AV297" s="13" t="s">
        <v>88</v>
      </c>
      <c r="AW297" s="13" t="s">
        <v>36</v>
      </c>
      <c r="AX297" s="13" t="s">
        <v>81</v>
      </c>
      <c r="AY297" s="203" t="s">
        <v>142</v>
      </c>
    </row>
    <row r="298" s="14" customFormat="1">
      <c r="A298" s="14"/>
      <c r="B298" s="209"/>
      <c r="C298" s="14"/>
      <c r="D298" s="193" t="s">
        <v>245</v>
      </c>
      <c r="E298" s="210" t="s">
        <v>1</v>
      </c>
      <c r="F298" s="211" t="s">
        <v>440</v>
      </c>
      <c r="G298" s="14"/>
      <c r="H298" s="212">
        <v>1.54</v>
      </c>
      <c r="I298" s="213"/>
      <c r="J298" s="14"/>
      <c r="K298" s="14"/>
      <c r="L298" s="209"/>
      <c r="M298" s="214"/>
      <c r="N298" s="215"/>
      <c r="O298" s="215"/>
      <c r="P298" s="215"/>
      <c r="Q298" s="215"/>
      <c r="R298" s="215"/>
      <c r="S298" s="215"/>
      <c r="T298" s="216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T298" s="210" t="s">
        <v>245</v>
      </c>
      <c r="AU298" s="210" t="s">
        <v>90</v>
      </c>
      <c r="AV298" s="14" t="s">
        <v>90</v>
      </c>
      <c r="AW298" s="14" t="s">
        <v>36</v>
      </c>
      <c r="AX298" s="14" t="s">
        <v>81</v>
      </c>
      <c r="AY298" s="210" t="s">
        <v>142</v>
      </c>
    </row>
    <row r="299" s="14" customFormat="1">
      <c r="A299" s="14"/>
      <c r="B299" s="209"/>
      <c r="C299" s="14"/>
      <c r="D299" s="193" t="s">
        <v>245</v>
      </c>
      <c r="E299" s="210" t="s">
        <v>1</v>
      </c>
      <c r="F299" s="211" t="s">
        <v>441</v>
      </c>
      <c r="G299" s="14"/>
      <c r="H299" s="212">
        <v>1.1439999999999999</v>
      </c>
      <c r="I299" s="213"/>
      <c r="J299" s="14"/>
      <c r="K299" s="14"/>
      <c r="L299" s="209"/>
      <c r="M299" s="214"/>
      <c r="N299" s="215"/>
      <c r="O299" s="215"/>
      <c r="P299" s="215"/>
      <c r="Q299" s="215"/>
      <c r="R299" s="215"/>
      <c r="S299" s="215"/>
      <c r="T299" s="216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T299" s="210" t="s">
        <v>245</v>
      </c>
      <c r="AU299" s="210" t="s">
        <v>90</v>
      </c>
      <c r="AV299" s="14" t="s">
        <v>90</v>
      </c>
      <c r="AW299" s="14" t="s">
        <v>36</v>
      </c>
      <c r="AX299" s="14" t="s">
        <v>81</v>
      </c>
      <c r="AY299" s="210" t="s">
        <v>142</v>
      </c>
    </row>
    <row r="300" s="13" customFormat="1">
      <c r="A300" s="13"/>
      <c r="B300" s="202"/>
      <c r="C300" s="13"/>
      <c r="D300" s="193" t="s">
        <v>245</v>
      </c>
      <c r="E300" s="203" t="s">
        <v>1</v>
      </c>
      <c r="F300" s="204" t="s">
        <v>318</v>
      </c>
      <c r="G300" s="13"/>
      <c r="H300" s="203" t="s">
        <v>1</v>
      </c>
      <c r="I300" s="205"/>
      <c r="J300" s="13"/>
      <c r="K300" s="13"/>
      <c r="L300" s="202"/>
      <c r="M300" s="206"/>
      <c r="N300" s="207"/>
      <c r="O300" s="207"/>
      <c r="P300" s="207"/>
      <c r="Q300" s="207"/>
      <c r="R300" s="207"/>
      <c r="S300" s="207"/>
      <c r="T300" s="208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T300" s="203" t="s">
        <v>245</v>
      </c>
      <c r="AU300" s="203" t="s">
        <v>90</v>
      </c>
      <c r="AV300" s="13" t="s">
        <v>88</v>
      </c>
      <c r="AW300" s="13" t="s">
        <v>36</v>
      </c>
      <c r="AX300" s="13" t="s">
        <v>81</v>
      </c>
      <c r="AY300" s="203" t="s">
        <v>142</v>
      </c>
    </row>
    <row r="301" s="13" customFormat="1">
      <c r="A301" s="13"/>
      <c r="B301" s="202"/>
      <c r="C301" s="13"/>
      <c r="D301" s="193" t="s">
        <v>245</v>
      </c>
      <c r="E301" s="203" t="s">
        <v>1</v>
      </c>
      <c r="F301" s="204" t="s">
        <v>319</v>
      </c>
      <c r="G301" s="13"/>
      <c r="H301" s="203" t="s">
        <v>1</v>
      </c>
      <c r="I301" s="205"/>
      <c r="J301" s="13"/>
      <c r="K301" s="13"/>
      <c r="L301" s="202"/>
      <c r="M301" s="206"/>
      <c r="N301" s="207"/>
      <c r="O301" s="207"/>
      <c r="P301" s="207"/>
      <c r="Q301" s="207"/>
      <c r="R301" s="207"/>
      <c r="S301" s="207"/>
      <c r="T301" s="208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T301" s="203" t="s">
        <v>245</v>
      </c>
      <c r="AU301" s="203" t="s">
        <v>90</v>
      </c>
      <c r="AV301" s="13" t="s">
        <v>88</v>
      </c>
      <c r="AW301" s="13" t="s">
        <v>36</v>
      </c>
      <c r="AX301" s="13" t="s">
        <v>81</v>
      </c>
      <c r="AY301" s="203" t="s">
        <v>142</v>
      </c>
    </row>
    <row r="302" s="14" customFormat="1">
      <c r="A302" s="14"/>
      <c r="B302" s="209"/>
      <c r="C302" s="14"/>
      <c r="D302" s="193" t="s">
        <v>245</v>
      </c>
      <c r="E302" s="210" t="s">
        <v>1</v>
      </c>
      <c r="F302" s="211" t="s">
        <v>442</v>
      </c>
      <c r="G302" s="14"/>
      <c r="H302" s="212">
        <v>4.2240000000000002</v>
      </c>
      <c r="I302" s="213"/>
      <c r="J302" s="14"/>
      <c r="K302" s="14"/>
      <c r="L302" s="209"/>
      <c r="M302" s="214"/>
      <c r="N302" s="215"/>
      <c r="O302" s="215"/>
      <c r="P302" s="215"/>
      <c r="Q302" s="215"/>
      <c r="R302" s="215"/>
      <c r="S302" s="215"/>
      <c r="T302" s="216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T302" s="210" t="s">
        <v>245</v>
      </c>
      <c r="AU302" s="210" t="s">
        <v>90</v>
      </c>
      <c r="AV302" s="14" t="s">
        <v>90</v>
      </c>
      <c r="AW302" s="14" t="s">
        <v>36</v>
      </c>
      <c r="AX302" s="14" t="s">
        <v>81</v>
      </c>
      <c r="AY302" s="210" t="s">
        <v>142</v>
      </c>
    </row>
    <row r="303" s="15" customFormat="1">
      <c r="A303" s="15"/>
      <c r="B303" s="217"/>
      <c r="C303" s="15"/>
      <c r="D303" s="193" t="s">
        <v>245</v>
      </c>
      <c r="E303" s="218" t="s">
        <v>1</v>
      </c>
      <c r="F303" s="219" t="s">
        <v>249</v>
      </c>
      <c r="G303" s="15"/>
      <c r="H303" s="220">
        <v>6.9080000000000004</v>
      </c>
      <c r="I303" s="221"/>
      <c r="J303" s="15"/>
      <c r="K303" s="15"/>
      <c r="L303" s="217"/>
      <c r="M303" s="222"/>
      <c r="N303" s="223"/>
      <c r="O303" s="223"/>
      <c r="P303" s="223"/>
      <c r="Q303" s="223"/>
      <c r="R303" s="223"/>
      <c r="S303" s="223"/>
      <c r="T303" s="224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T303" s="218" t="s">
        <v>245</v>
      </c>
      <c r="AU303" s="218" t="s">
        <v>90</v>
      </c>
      <c r="AV303" s="15" t="s">
        <v>141</v>
      </c>
      <c r="AW303" s="15" t="s">
        <v>36</v>
      </c>
      <c r="AX303" s="15" t="s">
        <v>88</v>
      </c>
      <c r="AY303" s="218" t="s">
        <v>142</v>
      </c>
    </row>
    <row r="304" s="2" customFormat="1" ht="21.75" customHeight="1">
      <c r="A304" s="38"/>
      <c r="B304" s="179"/>
      <c r="C304" s="180" t="s">
        <v>443</v>
      </c>
      <c r="D304" s="180" t="s">
        <v>145</v>
      </c>
      <c r="E304" s="181" t="s">
        <v>444</v>
      </c>
      <c r="F304" s="182" t="s">
        <v>445</v>
      </c>
      <c r="G304" s="183" t="s">
        <v>369</v>
      </c>
      <c r="H304" s="184">
        <v>0.017000000000000001</v>
      </c>
      <c r="I304" s="185"/>
      <c r="J304" s="186">
        <f>ROUND(I304*H304,2)</f>
        <v>0</v>
      </c>
      <c r="K304" s="182" t="s">
        <v>242</v>
      </c>
      <c r="L304" s="39"/>
      <c r="M304" s="187" t="s">
        <v>1</v>
      </c>
      <c r="N304" s="188" t="s">
        <v>46</v>
      </c>
      <c r="O304" s="77"/>
      <c r="P304" s="189">
        <f>O304*H304</f>
        <v>0</v>
      </c>
      <c r="Q304" s="189">
        <v>1.0606199999999999</v>
      </c>
      <c r="R304" s="189">
        <f>Q304*H304</f>
        <v>0.018030540000000001</v>
      </c>
      <c r="S304" s="189">
        <v>0</v>
      </c>
      <c r="T304" s="190">
        <f>S304*H304</f>
        <v>0</v>
      </c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  <c r="AR304" s="191" t="s">
        <v>141</v>
      </c>
      <c r="AT304" s="191" t="s">
        <v>145</v>
      </c>
      <c r="AU304" s="191" t="s">
        <v>90</v>
      </c>
      <c r="AY304" s="19" t="s">
        <v>142</v>
      </c>
      <c r="BE304" s="192">
        <f>IF(N304="základní",J304,0)</f>
        <v>0</v>
      </c>
      <c r="BF304" s="192">
        <f>IF(N304="snížená",J304,0)</f>
        <v>0</v>
      </c>
      <c r="BG304" s="192">
        <f>IF(N304="zákl. přenesená",J304,0)</f>
        <v>0</v>
      </c>
      <c r="BH304" s="192">
        <f>IF(N304="sníž. přenesená",J304,0)</f>
        <v>0</v>
      </c>
      <c r="BI304" s="192">
        <f>IF(N304="nulová",J304,0)</f>
        <v>0</v>
      </c>
      <c r="BJ304" s="19" t="s">
        <v>88</v>
      </c>
      <c r="BK304" s="192">
        <f>ROUND(I304*H304,2)</f>
        <v>0</v>
      </c>
      <c r="BL304" s="19" t="s">
        <v>141</v>
      </c>
      <c r="BM304" s="191" t="s">
        <v>446</v>
      </c>
    </row>
    <row r="305" s="2" customFormat="1">
      <c r="A305" s="38"/>
      <c r="B305" s="39"/>
      <c r="C305" s="38"/>
      <c r="D305" s="193" t="s">
        <v>150</v>
      </c>
      <c r="E305" s="38"/>
      <c r="F305" s="194" t="s">
        <v>447</v>
      </c>
      <c r="G305" s="38"/>
      <c r="H305" s="38"/>
      <c r="I305" s="195"/>
      <c r="J305" s="38"/>
      <c r="K305" s="38"/>
      <c r="L305" s="39"/>
      <c r="M305" s="196"/>
      <c r="N305" s="197"/>
      <c r="O305" s="77"/>
      <c r="P305" s="77"/>
      <c r="Q305" s="77"/>
      <c r="R305" s="77"/>
      <c r="S305" s="77"/>
      <c r="T305" s="78"/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T305" s="19" t="s">
        <v>150</v>
      </c>
      <c r="AU305" s="19" t="s">
        <v>90</v>
      </c>
    </row>
    <row r="306" s="13" customFormat="1">
      <c r="A306" s="13"/>
      <c r="B306" s="202"/>
      <c r="C306" s="13"/>
      <c r="D306" s="193" t="s">
        <v>245</v>
      </c>
      <c r="E306" s="203" t="s">
        <v>1</v>
      </c>
      <c r="F306" s="204" t="s">
        <v>448</v>
      </c>
      <c r="G306" s="13"/>
      <c r="H306" s="203" t="s">
        <v>1</v>
      </c>
      <c r="I306" s="205"/>
      <c r="J306" s="13"/>
      <c r="K306" s="13"/>
      <c r="L306" s="202"/>
      <c r="M306" s="206"/>
      <c r="N306" s="207"/>
      <c r="O306" s="207"/>
      <c r="P306" s="207"/>
      <c r="Q306" s="207"/>
      <c r="R306" s="207"/>
      <c r="S306" s="207"/>
      <c r="T306" s="208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T306" s="203" t="s">
        <v>245</v>
      </c>
      <c r="AU306" s="203" t="s">
        <v>90</v>
      </c>
      <c r="AV306" s="13" t="s">
        <v>88</v>
      </c>
      <c r="AW306" s="13" t="s">
        <v>36</v>
      </c>
      <c r="AX306" s="13" t="s">
        <v>81</v>
      </c>
      <c r="AY306" s="203" t="s">
        <v>142</v>
      </c>
    </row>
    <row r="307" s="14" customFormat="1">
      <c r="A307" s="14"/>
      <c r="B307" s="209"/>
      <c r="C307" s="14"/>
      <c r="D307" s="193" t="s">
        <v>245</v>
      </c>
      <c r="E307" s="210" t="s">
        <v>1</v>
      </c>
      <c r="F307" s="211" t="s">
        <v>449</v>
      </c>
      <c r="G307" s="14"/>
      <c r="H307" s="212">
        <v>0.017000000000000001</v>
      </c>
      <c r="I307" s="213"/>
      <c r="J307" s="14"/>
      <c r="K307" s="14"/>
      <c r="L307" s="209"/>
      <c r="M307" s="214"/>
      <c r="N307" s="215"/>
      <c r="O307" s="215"/>
      <c r="P307" s="215"/>
      <c r="Q307" s="215"/>
      <c r="R307" s="215"/>
      <c r="S307" s="215"/>
      <c r="T307" s="216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T307" s="210" t="s">
        <v>245</v>
      </c>
      <c r="AU307" s="210" t="s">
        <v>90</v>
      </c>
      <c r="AV307" s="14" t="s">
        <v>90</v>
      </c>
      <c r="AW307" s="14" t="s">
        <v>36</v>
      </c>
      <c r="AX307" s="14" t="s">
        <v>81</v>
      </c>
      <c r="AY307" s="210" t="s">
        <v>142</v>
      </c>
    </row>
    <row r="308" s="15" customFormat="1">
      <c r="A308" s="15"/>
      <c r="B308" s="217"/>
      <c r="C308" s="15"/>
      <c r="D308" s="193" t="s">
        <v>245</v>
      </c>
      <c r="E308" s="218" t="s">
        <v>1</v>
      </c>
      <c r="F308" s="219" t="s">
        <v>249</v>
      </c>
      <c r="G308" s="15"/>
      <c r="H308" s="220">
        <v>0.017000000000000001</v>
      </c>
      <c r="I308" s="221"/>
      <c r="J308" s="15"/>
      <c r="K308" s="15"/>
      <c r="L308" s="217"/>
      <c r="M308" s="222"/>
      <c r="N308" s="223"/>
      <c r="O308" s="223"/>
      <c r="P308" s="223"/>
      <c r="Q308" s="223"/>
      <c r="R308" s="223"/>
      <c r="S308" s="223"/>
      <c r="T308" s="224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T308" s="218" t="s">
        <v>245</v>
      </c>
      <c r="AU308" s="218" t="s">
        <v>90</v>
      </c>
      <c r="AV308" s="15" t="s">
        <v>141</v>
      </c>
      <c r="AW308" s="15" t="s">
        <v>36</v>
      </c>
      <c r="AX308" s="15" t="s">
        <v>88</v>
      </c>
      <c r="AY308" s="218" t="s">
        <v>142</v>
      </c>
    </row>
    <row r="309" s="2" customFormat="1" ht="16.5" customHeight="1">
      <c r="A309" s="38"/>
      <c r="B309" s="179"/>
      <c r="C309" s="180" t="s">
        <v>450</v>
      </c>
      <c r="D309" s="180" t="s">
        <v>145</v>
      </c>
      <c r="E309" s="181" t="s">
        <v>451</v>
      </c>
      <c r="F309" s="182" t="s">
        <v>452</v>
      </c>
      <c r="G309" s="183" t="s">
        <v>287</v>
      </c>
      <c r="H309" s="184">
        <v>0.317</v>
      </c>
      <c r="I309" s="185"/>
      <c r="J309" s="186">
        <f>ROUND(I309*H309,2)</f>
        <v>0</v>
      </c>
      <c r="K309" s="182" t="s">
        <v>242</v>
      </c>
      <c r="L309" s="39"/>
      <c r="M309" s="187" t="s">
        <v>1</v>
      </c>
      <c r="N309" s="188" t="s">
        <v>46</v>
      </c>
      <c r="O309" s="77"/>
      <c r="P309" s="189">
        <f>O309*H309</f>
        <v>0</v>
      </c>
      <c r="Q309" s="189">
        <v>2.2563399999999998</v>
      </c>
      <c r="R309" s="189">
        <f>Q309*H309</f>
        <v>0.7152597799999999</v>
      </c>
      <c r="S309" s="189">
        <v>0</v>
      </c>
      <c r="T309" s="190">
        <f>S309*H309</f>
        <v>0</v>
      </c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R309" s="191" t="s">
        <v>141</v>
      </c>
      <c r="AT309" s="191" t="s">
        <v>145</v>
      </c>
      <c r="AU309" s="191" t="s">
        <v>90</v>
      </c>
      <c r="AY309" s="19" t="s">
        <v>142</v>
      </c>
      <c r="BE309" s="192">
        <f>IF(N309="základní",J309,0)</f>
        <v>0</v>
      </c>
      <c r="BF309" s="192">
        <f>IF(N309="snížená",J309,0)</f>
        <v>0</v>
      </c>
      <c r="BG309" s="192">
        <f>IF(N309="zákl. přenesená",J309,0)</f>
        <v>0</v>
      </c>
      <c r="BH309" s="192">
        <f>IF(N309="sníž. přenesená",J309,0)</f>
        <v>0</v>
      </c>
      <c r="BI309" s="192">
        <f>IF(N309="nulová",J309,0)</f>
        <v>0</v>
      </c>
      <c r="BJ309" s="19" t="s">
        <v>88</v>
      </c>
      <c r="BK309" s="192">
        <f>ROUND(I309*H309,2)</f>
        <v>0</v>
      </c>
      <c r="BL309" s="19" t="s">
        <v>141</v>
      </c>
      <c r="BM309" s="191" t="s">
        <v>453</v>
      </c>
    </row>
    <row r="310" s="2" customFormat="1">
      <c r="A310" s="38"/>
      <c r="B310" s="39"/>
      <c r="C310" s="38"/>
      <c r="D310" s="193" t="s">
        <v>150</v>
      </c>
      <c r="E310" s="38"/>
      <c r="F310" s="194" t="s">
        <v>454</v>
      </c>
      <c r="G310" s="38"/>
      <c r="H310" s="38"/>
      <c r="I310" s="195"/>
      <c r="J310" s="38"/>
      <c r="K310" s="38"/>
      <c r="L310" s="39"/>
      <c r="M310" s="196"/>
      <c r="N310" s="197"/>
      <c r="O310" s="77"/>
      <c r="P310" s="77"/>
      <c r="Q310" s="77"/>
      <c r="R310" s="77"/>
      <c r="S310" s="77"/>
      <c r="T310" s="78"/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T310" s="19" t="s">
        <v>150</v>
      </c>
      <c r="AU310" s="19" t="s">
        <v>90</v>
      </c>
    </row>
    <row r="311" s="13" customFormat="1">
      <c r="A311" s="13"/>
      <c r="B311" s="202"/>
      <c r="C311" s="13"/>
      <c r="D311" s="193" t="s">
        <v>245</v>
      </c>
      <c r="E311" s="203" t="s">
        <v>1</v>
      </c>
      <c r="F311" s="204" t="s">
        <v>304</v>
      </c>
      <c r="G311" s="13"/>
      <c r="H311" s="203" t="s">
        <v>1</v>
      </c>
      <c r="I311" s="205"/>
      <c r="J311" s="13"/>
      <c r="K311" s="13"/>
      <c r="L311" s="202"/>
      <c r="M311" s="206"/>
      <c r="N311" s="207"/>
      <c r="O311" s="207"/>
      <c r="P311" s="207"/>
      <c r="Q311" s="207"/>
      <c r="R311" s="207"/>
      <c r="S311" s="207"/>
      <c r="T311" s="208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T311" s="203" t="s">
        <v>245</v>
      </c>
      <c r="AU311" s="203" t="s">
        <v>90</v>
      </c>
      <c r="AV311" s="13" t="s">
        <v>88</v>
      </c>
      <c r="AW311" s="13" t="s">
        <v>36</v>
      </c>
      <c r="AX311" s="13" t="s">
        <v>81</v>
      </c>
      <c r="AY311" s="203" t="s">
        <v>142</v>
      </c>
    </row>
    <row r="312" s="13" customFormat="1">
      <c r="A312" s="13"/>
      <c r="B312" s="202"/>
      <c r="C312" s="13"/>
      <c r="D312" s="193" t="s">
        <v>245</v>
      </c>
      <c r="E312" s="203" t="s">
        <v>1</v>
      </c>
      <c r="F312" s="204" t="s">
        <v>311</v>
      </c>
      <c r="G312" s="13"/>
      <c r="H312" s="203" t="s">
        <v>1</v>
      </c>
      <c r="I312" s="205"/>
      <c r="J312" s="13"/>
      <c r="K312" s="13"/>
      <c r="L312" s="202"/>
      <c r="M312" s="206"/>
      <c r="N312" s="207"/>
      <c r="O312" s="207"/>
      <c r="P312" s="207"/>
      <c r="Q312" s="207"/>
      <c r="R312" s="207"/>
      <c r="S312" s="207"/>
      <c r="T312" s="208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T312" s="203" t="s">
        <v>245</v>
      </c>
      <c r="AU312" s="203" t="s">
        <v>90</v>
      </c>
      <c r="AV312" s="13" t="s">
        <v>88</v>
      </c>
      <c r="AW312" s="13" t="s">
        <v>36</v>
      </c>
      <c r="AX312" s="13" t="s">
        <v>81</v>
      </c>
      <c r="AY312" s="203" t="s">
        <v>142</v>
      </c>
    </row>
    <row r="313" s="14" customFormat="1">
      <c r="A313" s="14"/>
      <c r="B313" s="209"/>
      <c r="C313" s="14"/>
      <c r="D313" s="193" t="s">
        <v>245</v>
      </c>
      <c r="E313" s="210" t="s">
        <v>1</v>
      </c>
      <c r="F313" s="211" t="s">
        <v>455</v>
      </c>
      <c r="G313" s="14"/>
      <c r="H313" s="212">
        <v>0.317</v>
      </c>
      <c r="I313" s="213"/>
      <c r="J313" s="14"/>
      <c r="K313" s="14"/>
      <c r="L313" s="209"/>
      <c r="M313" s="214"/>
      <c r="N313" s="215"/>
      <c r="O313" s="215"/>
      <c r="P313" s="215"/>
      <c r="Q313" s="215"/>
      <c r="R313" s="215"/>
      <c r="S313" s="215"/>
      <c r="T313" s="216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T313" s="210" t="s">
        <v>245</v>
      </c>
      <c r="AU313" s="210" t="s">
        <v>90</v>
      </c>
      <c r="AV313" s="14" t="s">
        <v>90</v>
      </c>
      <c r="AW313" s="14" t="s">
        <v>36</v>
      </c>
      <c r="AX313" s="14" t="s">
        <v>81</v>
      </c>
      <c r="AY313" s="210" t="s">
        <v>142</v>
      </c>
    </row>
    <row r="314" s="15" customFormat="1">
      <c r="A314" s="15"/>
      <c r="B314" s="217"/>
      <c r="C314" s="15"/>
      <c r="D314" s="193" t="s">
        <v>245</v>
      </c>
      <c r="E314" s="218" t="s">
        <v>1</v>
      </c>
      <c r="F314" s="219" t="s">
        <v>249</v>
      </c>
      <c r="G314" s="15"/>
      <c r="H314" s="220">
        <v>0.317</v>
      </c>
      <c r="I314" s="221"/>
      <c r="J314" s="15"/>
      <c r="K314" s="15"/>
      <c r="L314" s="217"/>
      <c r="M314" s="222"/>
      <c r="N314" s="223"/>
      <c r="O314" s="223"/>
      <c r="P314" s="223"/>
      <c r="Q314" s="223"/>
      <c r="R314" s="223"/>
      <c r="S314" s="223"/>
      <c r="T314" s="224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T314" s="218" t="s">
        <v>245</v>
      </c>
      <c r="AU314" s="218" t="s">
        <v>90</v>
      </c>
      <c r="AV314" s="15" t="s">
        <v>141</v>
      </c>
      <c r="AW314" s="15" t="s">
        <v>36</v>
      </c>
      <c r="AX314" s="15" t="s">
        <v>88</v>
      </c>
      <c r="AY314" s="218" t="s">
        <v>142</v>
      </c>
    </row>
    <row r="315" s="2" customFormat="1" ht="33" customHeight="1">
      <c r="A315" s="38"/>
      <c r="B315" s="179"/>
      <c r="C315" s="180" t="s">
        <v>456</v>
      </c>
      <c r="D315" s="180" t="s">
        <v>145</v>
      </c>
      <c r="E315" s="181" t="s">
        <v>457</v>
      </c>
      <c r="F315" s="182" t="s">
        <v>458</v>
      </c>
      <c r="G315" s="183" t="s">
        <v>241</v>
      </c>
      <c r="H315" s="184">
        <v>15.25</v>
      </c>
      <c r="I315" s="185"/>
      <c r="J315" s="186">
        <f>ROUND(I315*H315,2)</f>
        <v>0</v>
      </c>
      <c r="K315" s="182" t="s">
        <v>242</v>
      </c>
      <c r="L315" s="39"/>
      <c r="M315" s="187" t="s">
        <v>1</v>
      </c>
      <c r="N315" s="188" t="s">
        <v>46</v>
      </c>
      <c r="O315" s="77"/>
      <c r="P315" s="189">
        <f>O315*H315</f>
        <v>0</v>
      </c>
      <c r="Q315" s="189">
        <v>0.42831999999999998</v>
      </c>
      <c r="R315" s="189">
        <f>Q315*H315</f>
        <v>6.5318799999999992</v>
      </c>
      <c r="S315" s="189">
        <v>0</v>
      </c>
      <c r="T315" s="190">
        <f>S315*H315</f>
        <v>0</v>
      </c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R315" s="191" t="s">
        <v>141</v>
      </c>
      <c r="AT315" s="191" t="s">
        <v>145</v>
      </c>
      <c r="AU315" s="191" t="s">
        <v>90</v>
      </c>
      <c r="AY315" s="19" t="s">
        <v>142</v>
      </c>
      <c r="BE315" s="192">
        <f>IF(N315="základní",J315,0)</f>
        <v>0</v>
      </c>
      <c r="BF315" s="192">
        <f>IF(N315="snížená",J315,0)</f>
        <v>0</v>
      </c>
      <c r="BG315" s="192">
        <f>IF(N315="zákl. přenesená",J315,0)</f>
        <v>0</v>
      </c>
      <c r="BH315" s="192">
        <f>IF(N315="sníž. přenesená",J315,0)</f>
        <v>0</v>
      </c>
      <c r="BI315" s="192">
        <f>IF(N315="nulová",J315,0)</f>
        <v>0</v>
      </c>
      <c r="BJ315" s="19" t="s">
        <v>88</v>
      </c>
      <c r="BK315" s="192">
        <f>ROUND(I315*H315,2)</f>
        <v>0</v>
      </c>
      <c r="BL315" s="19" t="s">
        <v>141</v>
      </c>
      <c r="BM315" s="191" t="s">
        <v>459</v>
      </c>
    </row>
    <row r="316" s="2" customFormat="1">
      <c r="A316" s="38"/>
      <c r="B316" s="39"/>
      <c r="C316" s="38"/>
      <c r="D316" s="193" t="s">
        <v>150</v>
      </c>
      <c r="E316" s="38"/>
      <c r="F316" s="194" t="s">
        <v>460</v>
      </c>
      <c r="G316" s="38"/>
      <c r="H316" s="38"/>
      <c r="I316" s="195"/>
      <c r="J316" s="38"/>
      <c r="K316" s="38"/>
      <c r="L316" s="39"/>
      <c r="M316" s="196"/>
      <c r="N316" s="197"/>
      <c r="O316" s="77"/>
      <c r="P316" s="77"/>
      <c r="Q316" s="77"/>
      <c r="R316" s="77"/>
      <c r="S316" s="77"/>
      <c r="T316" s="78"/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T316" s="19" t="s">
        <v>150</v>
      </c>
      <c r="AU316" s="19" t="s">
        <v>90</v>
      </c>
    </row>
    <row r="317" s="13" customFormat="1">
      <c r="A317" s="13"/>
      <c r="B317" s="202"/>
      <c r="C317" s="13"/>
      <c r="D317" s="193" t="s">
        <v>245</v>
      </c>
      <c r="E317" s="203" t="s">
        <v>1</v>
      </c>
      <c r="F317" s="204" t="s">
        <v>304</v>
      </c>
      <c r="G317" s="13"/>
      <c r="H317" s="203" t="s">
        <v>1</v>
      </c>
      <c r="I317" s="205"/>
      <c r="J317" s="13"/>
      <c r="K317" s="13"/>
      <c r="L317" s="202"/>
      <c r="M317" s="206"/>
      <c r="N317" s="207"/>
      <c r="O317" s="207"/>
      <c r="P317" s="207"/>
      <c r="Q317" s="207"/>
      <c r="R317" s="207"/>
      <c r="S317" s="207"/>
      <c r="T317" s="208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T317" s="203" t="s">
        <v>245</v>
      </c>
      <c r="AU317" s="203" t="s">
        <v>90</v>
      </c>
      <c r="AV317" s="13" t="s">
        <v>88</v>
      </c>
      <c r="AW317" s="13" t="s">
        <v>36</v>
      </c>
      <c r="AX317" s="13" t="s">
        <v>81</v>
      </c>
      <c r="AY317" s="203" t="s">
        <v>142</v>
      </c>
    </row>
    <row r="318" s="14" customFormat="1">
      <c r="A318" s="14"/>
      <c r="B318" s="209"/>
      <c r="C318" s="14"/>
      <c r="D318" s="193" t="s">
        <v>245</v>
      </c>
      <c r="E318" s="210" t="s">
        <v>1</v>
      </c>
      <c r="F318" s="211" t="s">
        <v>461</v>
      </c>
      <c r="G318" s="14"/>
      <c r="H318" s="212">
        <v>8.75</v>
      </c>
      <c r="I318" s="213"/>
      <c r="J318" s="14"/>
      <c r="K318" s="14"/>
      <c r="L318" s="209"/>
      <c r="M318" s="214"/>
      <c r="N318" s="215"/>
      <c r="O318" s="215"/>
      <c r="P318" s="215"/>
      <c r="Q318" s="215"/>
      <c r="R318" s="215"/>
      <c r="S318" s="215"/>
      <c r="T318" s="216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T318" s="210" t="s">
        <v>245</v>
      </c>
      <c r="AU318" s="210" t="s">
        <v>90</v>
      </c>
      <c r="AV318" s="14" t="s">
        <v>90</v>
      </c>
      <c r="AW318" s="14" t="s">
        <v>36</v>
      </c>
      <c r="AX318" s="14" t="s">
        <v>81</v>
      </c>
      <c r="AY318" s="210" t="s">
        <v>142</v>
      </c>
    </row>
    <row r="319" s="14" customFormat="1">
      <c r="A319" s="14"/>
      <c r="B319" s="209"/>
      <c r="C319" s="14"/>
      <c r="D319" s="193" t="s">
        <v>245</v>
      </c>
      <c r="E319" s="210" t="s">
        <v>1</v>
      </c>
      <c r="F319" s="211" t="s">
        <v>462</v>
      </c>
      <c r="G319" s="14"/>
      <c r="H319" s="212">
        <v>6.5</v>
      </c>
      <c r="I319" s="213"/>
      <c r="J319" s="14"/>
      <c r="K319" s="14"/>
      <c r="L319" s="209"/>
      <c r="M319" s="214"/>
      <c r="N319" s="215"/>
      <c r="O319" s="215"/>
      <c r="P319" s="215"/>
      <c r="Q319" s="215"/>
      <c r="R319" s="215"/>
      <c r="S319" s="215"/>
      <c r="T319" s="216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T319" s="210" t="s">
        <v>245</v>
      </c>
      <c r="AU319" s="210" t="s">
        <v>90</v>
      </c>
      <c r="AV319" s="14" t="s">
        <v>90</v>
      </c>
      <c r="AW319" s="14" t="s">
        <v>36</v>
      </c>
      <c r="AX319" s="14" t="s">
        <v>81</v>
      </c>
      <c r="AY319" s="210" t="s">
        <v>142</v>
      </c>
    </row>
    <row r="320" s="15" customFormat="1">
      <c r="A320" s="15"/>
      <c r="B320" s="217"/>
      <c r="C320" s="15"/>
      <c r="D320" s="193" t="s">
        <v>245</v>
      </c>
      <c r="E320" s="218" t="s">
        <v>1</v>
      </c>
      <c r="F320" s="219" t="s">
        <v>249</v>
      </c>
      <c r="G320" s="15"/>
      <c r="H320" s="220">
        <v>15.25</v>
      </c>
      <c r="I320" s="221"/>
      <c r="J320" s="15"/>
      <c r="K320" s="15"/>
      <c r="L320" s="217"/>
      <c r="M320" s="222"/>
      <c r="N320" s="223"/>
      <c r="O320" s="223"/>
      <c r="P320" s="223"/>
      <c r="Q320" s="223"/>
      <c r="R320" s="223"/>
      <c r="S320" s="223"/>
      <c r="T320" s="224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T320" s="218" t="s">
        <v>245</v>
      </c>
      <c r="AU320" s="218" t="s">
        <v>90</v>
      </c>
      <c r="AV320" s="15" t="s">
        <v>141</v>
      </c>
      <c r="AW320" s="15" t="s">
        <v>36</v>
      </c>
      <c r="AX320" s="15" t="s">
        <v>88</v>
      </c>
      <c r="AY320" s="218" t="s">
        <v>142</v>
      </c>
    </row>
    <row r="321" s="2" customFormat="1" ht="16.5" customHeight="1">
      <c r="A321" s="38"/>
      <c r="B321" s="179"/>
      <c r="C321" s="180" t="s">
        <v>463</v>
      </c>
      <c r="D321" s="180" t="s">
        <v>145</v>
      </c>
      <c r="E321" s="181" t="s">
        <v>464</v>
      </c>
      <c r="F321" s="182" t="s">
        <v>465</v>
      </c>
      <c r="G321" s="183" t="s">
        <v>287</v>
      </c>
      <c r="H321" s="184">
        <v>0.76500000000000001</v>
      </c>
      <c r="I321" s="185"/>
      <c r="J321" s="186">
        <f>ROUND(I321*H321,2)</f>
        <v>0</v>
      </c>
      <c r="K321" s="182" t="s">
        <v>242</v>
      </c>
      <c r="L321" s="39"/>
      <c r="M321" s="187" t="s">
        <v>1</v>
      </c>
      <c r="N321" s="188" t="s">
        <v>46</v>
      </c>
      <c r="O321" s="77"/>
      <c r="P321" s="189">
        <f>O321*H321</f>
        <v>0</v>
      </c>
      <c r="Q321" s="189">
        <v>2.45329</v>
      </c>
      <c r="R321" s="189">
        <f>Q321*H321</f>
        <v>1.8767668500000001</v>
      </c>
      <c r="S321" s="189">
        <v>0</v>
      </c>
      <c r="T321" s="190">
        <f>S321*H321</f>
        <v>0</v>
      </c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R321" s="191" t="s">
        <v>141</v>
      </c>
      <c r="AT321" s="191" t="s">
        <v>145</v>
      </c>
      <c r="AU321" s="191" t="s">
        <v>90</v>
      </c>
      <c r="AY321" s="19" t="s">
        <v>142</v>
      </c>
      <c r="BE321" s="192">
        <f>IF(N321="základní",J321,0)</f>
        <v>0</v>
      </c>
      <c r="BF321" s="192">
        <f>IF(N321="snížená",J321,0)</f>
        <v>0</v>
      </c>
      <c r="BG321" s="192">
        <f>IF(N321="zákl. přenesená",J321,0)</f>
        <v>0</v>
      </c>
      <c r="BH321" s="192">
        <f>IF(N321="sníž. přenesená",J321,0)</f>
        <v>0</v>
      </c>
      <c r="BI321" s="192">
        <f>IF(N321="nulová",J321,0)</f>
        <v>0</v>
      </c>
      <c r="BJ321" s="19" t="s">
        <v>88</v>
      </c>
      <c r="BK321" s="192">
        <f>ROUND(I321*H321,2)</f>
        <v>0</v>
      </c>
      <c r="BL321" s="19" t="s">
        <v>141</v>
      </c>
      <c r="BM321" s="191" t="s">
        <v>466</v>
      </c>
    </row>
    <row r="322" s="2" customFormat="1">
      <c r="A322" s="38"/>
      <c r="B322" s="39"/>
      <c r="C322" s="38"/>
      <c r="D322" s="193" t="s">
        <v>150</v>
      </c>
      <c r="E322" s="38"/>
      <c r="F322" s="194" t="s">
        <v>467</v>
      </c>
      <c r="G322" s="38"/>
      <c r="H322" s="38"/>
      <c r="I322" s="195"/>
      <c r="J322" s="38"/>
      <c r="K322" s="38"/>
      <c r="L322" s="39"/>
      <c r="M322" s="196"/>
      <c r="N322" s="197"/>
      <c r="O322" s="77"/>
      <c r="P322" s="77"/>
      <c r="Q322" s="77"/>
      <c r="R322" s="77"/>
      <c r="S322" s="77"/>
      <c r="T322" s="78"/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T322" s="19" t="s">
        <v>150</v>
      </c>
      <c r="AU322" s="19" t="s">
        <v>90</v>
      </c>
    </row>
    <row r="323" s="13" customFormat="1">
      <c r="A323" s="13"/>
      <c r="B323" s="202"/>
      <c r="C323" s="13"/>
      <c r="D323" s="193" t="s">
        <v>245</v>
      </c>
      <c r="E323" s="203" t="s">
        <v>1</v>
      </c>
      <c r="F323" s="204" t="s">
        <v>468</v>
      </c>
      <c r="G323" s="13"/>
      <c r="H323" s="203" t="s">
        <v>1</v>
      </c>
      <c r="I323" s="205"/>
      <c r="J323" s="13"/>
      <c r="K323" s="13"/>
      <c r="L323" s="202"/>
      <c r="M323" s="206"/>
      <c r="N323" s="207"/>
      <c r="O323" s="207"/>
      <c r="P323" s="207"/>
      <c r="Q323" s="207"/>
      <c r="R323" s="207"/>
      <c r="S323" s="207"/>
      <c r="T323" s="208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T323" s="203" t="s">
        <v>245</v>
      </c>
      <c r="AU323" s="203" t="s">
        <v>90</v>
      </c>
      <c r="AV323" s="13" t="s">
        <v>88</v>
      </c>
      <c r="AW323" s="13" t="s">
        <v>36</v>
      </c>
      <c r="AX323" s="13" t="s">
        <v>81</v>
      </c>
      <c r="AY323" s="203" t="s">
        <v>142</v>
      </c>
    </row>
    <row r="324" s="14" customFormat="1">
      <c r="A324" s="14"/>
      <c r="B324" s="209"/>
      <c r="C324" s="14"/>
      <c r="D324" s="193" t="s">
        <v>245</v>
      </c>
      <c r="E324" s="210" t="s">
        <v>1</v>
      </c>
      <c r="F324" s="211" t="s">
        <v>469</v>
      </c>
      <c r="G324" s="14"/>
      <c r="H324" s="212">
        <v>0.76500000000000001</v>
      </c>
      <c r="I324" s="213"/>
      <c r="J324" s="14"/>
      <c r="K324" s="14"/>
      <c r="L324" s="209"/>
      <c r="M324" s="214"/>
      <c r="N324" s="215"/>
      <c r="O324" s="215"/>
      <c r="P324" s="215"/>
      <c r="Q324" s="215"/>
      <c r="R324" s="215"/>
      <c r="S324" s="215"/>
      <c r="T324" s="216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T324" s="210" t="s">
        <v>245</v>
      </c>
      <c r="AU324" s="210" t="s">
        <v>90</v>
      </c>
      <c r="AV324" s="14" t="s">
        <v>90</v>
      </c>
      <c r="AW324" s="14" t="s">
        <v>36</v>
      </c>
      <c r="AX324" s="14" t="s">
        <v>81</v>
      </c>
      <c r="AY324" s="210" t="s">
        <v>142</v>
      </c>
    </row>
    <row r="325" s="15" customFormat="1">
      <c r="A325" s="15"/>
      <c r="B325" s="217"/>
      <c r="C325" s="15"/>
      <c r="D325" s="193" t="s">
        <v>245</v>
      </c>
      <c r="E325" s="218" t="s">
        <v>1</v>
      </c>
      <c r="F325" s="219" t="s">
        <v>249</v>
      </c>
      <c r="G325" s="15"/>
      <c r="H325" s="220">
        <v>0.76500000000000001</v>
      </c>
      <c r="I325" s="221"/>
      <c r="J325" s="15"/>
      <c r="K325" s="15"/>
      <c r="L325" s="217"/>
      <c r="M325" s="222"/>
      <c r="N325" s="223"/>
      <c r="O325" s="223"/>
      <c r="P325" s="223"/>
      <c r="Q325" s="223"/>
      <c r="R325" s="223"/>
      <c r="S325" s="223"/>
      <c r="T325" s="224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T325" s="218" t="s">
        <v>245</v>
      </c>
      <c r="AU325" s="218" t="s">
        <v>90</v>
      </c>
      <c r="AV325" s="15" t="s">
        <v>141</v>
      </c>
      <c r="AW325" s="15" t="s">
        <v>36</v>
      </c>
      <c r="AX325" s="15" t="s">
        <v>88</v>
      </c>
      <c r="AY325" s="218" t="s">
        <v>142</v>
      </c>
    </row>
    <row r="326" s="2" customFormat="1" ht="16.5" customHeight="1">
      <c r="A326" s="38"/>
      <c r="B326" s="179"/>
      <c r="C326" s="180" t="s">
        <v>470</v>
      </c>
      <c r="D326" s="180" t="s">
        <v>145</v>
      </c>
      <c r="E326" s="181" t="s">
        <v>471</v>
      </c>
      <c r="F326" s="182" t="s">
        <v>472</v>
      </c>
      <c r="G326" s="183" t="s">
        <v>241</v>
      </c>
      <c r="H326" s="184">
        <v>5.0999999999999996</v>
      </c>
      <c r="I326" s="185"/>
      <c r="J326" s="186">
        <f>ROUND(I326*H326,2)</f>
        <v>0</v>
      </c>
      <c r="K326" s="182" t="s">
        <v>242</v>
      </c>
      <c r="L326" s="39"/>
      <c r="M326" s="187" t="s">
        <v>1</v>
      </c>
      <c r="N326" s="188" t="s">
        <v>46</v>
      </c>
      <c r="O326" s="77"/>
      <c r="P326" s="189">
        <f>O326*H326</f>
        <v>0</v>
      </c>
      <c r="Q326" s="189">
        <v>0.0027499999999999998</v>
      </c>
      <c r="R326" s="189">
        <f>Q326*H326</f>
        <v>0.014024999999999998</v>
      </c>
      <c r="S326" s="189">
        <v>0</v>
      </c>
      <c r="T326" s="190">
        <f>S326*H326</f>
        <v>0</v>
      </c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R326" s="191" t="s">
        <v>141</v>
      </c>
      <c r="AT326" s="191" t="s">
        <v>145</v>
      </c>
      <c r="AU326" s="191" t="s">
        <v>90</v>
      </c>
      <c r="AY326" s="19" t="s">
        <v>142</v>
      </c>
      <c r="BE326" s="192">
        <f>IF(N326="základní",J326,0)</f>
        <v>0</v>
      </c>
      <c r="BF326" s="192">
        <f>IF(N326="snížená",J326,0)</f>
        <v>0</v>
      </c>
      <c r="BG326" s="192">
        <f>IF(N326="zákl. přenesená",J326,0)</f>
        <v>0</v>
      </c>
      <c r="BH326" s="192">
        <f>IF(N326="sníž. přenesená",J326,0)</f>
        <v>0</v>
      </c>
      <c r="BI326" s="192">
        <f>IF(N326="nulová",J326,0)</f>
        <v>0</v>
      </c>
      <c r="BJ326" s="19" t="s">
        <v>88</v>
      </c>
      <c r="BK326" s="192">
        <f>ROUND(I326*H326,2)</f>
        <v>0</v>
      </c>
      <c r="BL326" s="19" t="s">
        <v>141</v>
      </c>
      <c r="BM326" s="191" t="s">
        <v>473</v>
      </c>
    </row>
    <row r="327" s="2" customFormat="1">
      <c r="A327" s="38"/>
      <c r="B327" s="39"/>
      <c r="C327" s="38"/>
      <c r="D327" s="193" t="s">
        <v>150</v>
      </c>
      <c r="E327" s="38"/>
      <c r="F327" s="194" t="s">
        <v>474</v>
      </c>
      <c r="G327" s="38"/>
      <c r="H327" s="38"/>
      <c r="I327" s="195"/>
      <c r="J327" s="38"/>
      <c r="K327" s="38"/>
      <c r="L327" s="39"/>
      <c r="M327" s="196"/>
      <c r="N327" s="197"/>
      <c r="O327" s="77"/>
      <c r="P327" s="77"/>
      <c r="Q327" s="77"/>
      <c r="R327" s="77"/>
      <c r="S327" s="77"/>
      <c r="T327" s="78"/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T327" s="19" t="s">
        <v>150</v>
      </c>
      <c r="AU327" s="19" t="s">
        <v>90</v>
      </c>
    </row>
    <row r="328" s="13" customFormat="1">
      <c r="A328" s="13"/>
      <c r="B328" s="202"/>
      <c r="C328" s="13"/>
      <c r="D328" s="193" t="s">
        <v>245</v>
      </c>
      <c r="E328" s="203" t="s">
        <v>1</v>
      </c>
      <c r="F328" s="204" t="s">
        <v>468</v>
      </c>
      <c r="G328" s="13"/>
      <c r="H328" s="203" t="s">
        <v>1</v>
      </c>
      <c r="I328" s="205"/>
      <c r="J328" s="13"/>
      <c r="K328" s="13"/>
      <c r="L328" s="202"/>
      <c r="M328" s="206"/>
      <c r="N328" s="207"/>
      <c r="O328" s="207"/>
      <c r="P328" s="207"/>
      <c r="Q328" s="207"/>
      <c r="R328" s="207"/>
      <c r="S328" s="207"/>
      <c r="T328" s="208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T328" s="203" t="s">
        <v>245</v>
      </c>
      <c r="AU328" s="203" t="s">
        <v>90</v>
      </c>
      <c r="AV328" s="13" t="s">
        <v>88</v>
      </c>
      <c r="AW328" s="13" t="s">
        <v>36</v>
      </c>
      <c r="AX328" s="13" t="s">
        <v>81</v>
      </c>
      <c r="AY328" s="203" t="s">
        <v>142</v>
      </c>
    </row>
    <row r="329" s="14" customFormat="1">
      <c r="A329" s="14"/>
      <c r="B329" s="209"/>
      <c r="C329" s="14"/>
      <c r="D329" s="193" t="s">
        <v>245</v>
      </c>
      <c r="E329" s="210" t="s">
        <v>1</v>
      </c>
      <c r="F329" s="211" t="s">
        <v>475</v>
      </c>
      <c r="G329" s="14"/>
      <c r="H329" s="212">
        <v>5.0999999999999996</v>
      </c>
      <c r="I329" s="213"/>
      <c r="J329" s="14"/>
      <c r="K329" s="14"/>
      <c r="L329" s="209"/>
      <c r="M329" s="214"/>
      <c r="N329" s="215"/>
      <c r="O329" s="215"/>
      <c r="P329" s="215"/>
      <c r="Q329" s="215"/>
      <c r="R329" s="215"/>
      <c r="S329" s="215"/>
      <c r="T329" s="216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T329" s="210" t="s">
        <v>245</v>
      </c>
      <c r="AU329" s="210" t="s">
        <v>90</v>
      </c>
      <c r="AV329" s="14" t="s">
        <v>90</v>
      </c>
      <c r="AW329" s="14" t="s">
        <v>36</v>
      </c>
      <c r="AX329" s="14" t="s">
        <v>81</v>
      </c>
      <c r="AY329" s="210" t="s">
        <v>142</v>
      </c>
    </row>
    <row r="330" s="15" customFormat="1">
      <c r="A330" s="15"/>
      <c r="B330" s="217"/>
      <c r="C330" s="15"/>
      <c r="D330" s="193" t="s">
        <v>245</v>
      </c>
      <c r="E330" s="218" t="s">
        <v>1</v>
      </c>
      <c r="F330" s="219" t="s">
        <v>249</v>
      </c>
      <c r="G330" s="15"/>
      <c r="H330" s="220">
        <v>5.0999999999999996</v>
      </c>
      <c r="I330" s="221"/>
      <c r="J330" s="15"/>
      <c r="K330" s="15"/>
      <c r="L330" s="217"/>
      <c r="M330" s="222"/>
      <c r="N330" s="223"/>
      <c r="O330" s="223"/>
      <c r="P330" s="223"/>
      <c r="Q330" s="223"/>
      <c r="R330" s="223"/>
      <c r="S330" s="223"/>
      <c r="T330" s="224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T330" s="218" t="s">
        <v>245</v>
      </c>
      <c r="AU330" s="218" t="s">
        <v>90</v>
      </c>
      <c r="AV330" s="15" t="s">
        <v>141</v>
      </c>
      <c r="AW330" s="15" t="s">
        <v>36</v>
      </c>
      <c r="AX330" s="15" t="s">
        <v>88</v>
      </c>
      <c r="AY330" s="218" t="s">
        <v>142</v>
      </c>
    </row>
    <row r="331" s="2" customFormat="1" ht="21.75" customHeight="1">
      <c r="A331" s="38"/>
      <c r="B331" s="179"/>
      <c r="C331" s="180" t="s">
        <v>476</v>
      </c>
      <c r="D331" s="180" t="s">
        <v>145</v>
      </c>
      <c r="E331" s="181" t="s">
        <v>477</v>
      </c>
      <c r="F331" s="182" t="s">
        <v>478</v>
      </c>
      <c r="G331" s="183" t="s">
        <v>241</v>
      </c>
      <c r="H331" s="184">
        <v>5.0999999999999996</v>
      </c>
      <c r="I331" s="185"/>
      <c r="J331" s="186">
        <f>ROUND(I331*H331,2)</f>
        <v>0</v>
      </c>
      <c r="K331" s="182" t="s">
        <v>242</v>
      </c>
      <c r="L331" s="39"/>
      <c r="M331" s="187" t="s">
        <v>1</v>
      </c>
      <c r="N331" s="188" t="s">
        <v>46</v>
      </c>
      <c r="O331" s="77"/>
      <c r="P331" s="189">
        <f>O331*H331</f>
        <v>0</v>
      </c>
      <c r="Q331" s="189">
        <v>0</v>
      </c>
      <c r="R331" s="189">
        <f>Q331*H331</f>
        <v>0</v>
      </c>
      <c r="S331" s="189">
        <v>0</v>
      </c>
      <c r="T331" s="190">
        <f>S331*H331</f>
        <v>0</v>
      </c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R331" s="191" t="s">
        <v>141</v>
      </c>
      <c r="AT331" s="191" t="s">
        <v>145</v>
      </c>
      <c r="AU331" s="191" t="s">
        <v>90</v>
      </c>
      <c r="AY331" s="19" t="s">
        <v>142</v>
      </c>
      <c r="BE331" s="192">
        <f>IF(N331="základní",J331,0)</f>
        <v>0</v>
      </c>
      <c r="BF331" s="192">
        <f>IF(N331="snížená",J331,0)</f>
        <v>0</v>
      </c>
      <c r="BG331" s="192">
        <f>IF(N331="zákl. přenesená",J331,0)</f>
        <v>0</v>
      </c>
      <c r="BH331" s="192">
        <f>IF(N331="sníž. přenesená",J331,0)</f>
        <v>0</v>
      </c>
      <c r="BI331" s="192">
        <f>IF(N331="nulová",J331,0)</f>
        <v>0</v>
      </c>
      <c r="BJ331" s="19" t="s">
        <v>88</v>
      </c>
      <c r="BK331" s="192">
        <f>ROUND(I331*H331,2)</f>
        <v>0</v>
      </c>
      <c r="BL331" s="19" t="s">
        <v>141</v>
      </c>
      <c r="BM331" s="191" t="s">
        <v>479</v>
      </c>
    </row>
    <row r="332" s="2" customFormat="1">
      <c r="A332" s="38"/>
      <c r="B332" s="39"/>
      <c r="C332" s="38"/>
      <c r="D332" s="193" t="s">
        <v>150</v>
      </c>
      <c r="E332" s="38"/>
      <c r="F332" s="194" t="s">
        <v>480</v>
      </c>
      <c r="G332" s="38"/>
      <c r="H332" s="38"/>
      <c r="I332" s="195"/>
      <c r="J332" s="38"/>
      <c r="K332" s="38"/>
      <c r="L332" s="39"/>
      <c r="M332" s="196"/>
      <c r="N332" s="197"/>
      <c r="O332" s="77"/>
      <c r="P332" s="77"/>
      <c r="Q332" s="77"/>
      <c r="R332" s="77"/>
      <c r="S332" s="77"/>
      <c r="T332" s="78"/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T332" s="19" t="s">
        <v>150</v>
      </c>
      <c r="AU332" s="19" t="s">
        <v>90</v>
      </c>
    </row>
    <row r="333" s="2" customFormat="1">
      <c r="A333" s="38"/>
      <c r="B333" s="179"/>
      <c r="C333" s="180" t="s">
        <v>481</v>
      </c>
      <c r="D333" s="180" t="s">
        <v>145</v>
      </c>
      <c r="E333" s="181" t="s">
        <v>482</v>
      </c>
      <c r="F333" s="182" t="s">
        <v>483</v>
      </c>
      <c r="G333" s="183" t="s">
        <v>369</v>
      </c>
      <c r="H333" s="184">
        <v>0.13900000000000001</v>
      </c>
      <c r="I333" s="185"/>
      <c r="J333" s="186">
        <f>ROUND(I333*H333,2)</f>
        <v>0</v>
      </c>
      <c r="K333" s="182" t="s">
        <v>242</v>
      </c>
      <c r="L333" s="39"/>
      <c r="M333" s="187" t="s">
        <v>1</v>
      </c>
      <c r="N333" s="188" t="s">
        <v>46</v>
      </c>
      <c r="O333" s="77"/>
      <c r="P333" s="189">
        <f>O333*H333</f>
        <v>0</v>
      </c>
      <c r="Q333" s="189">
        <v>1.0593999999999999</v>
      </c>
      <c r="R333" s="189">
        <f>Q333*H333</f>
        <v>0.14725659999999999</v>
      </c>
      <c r="S333" s="189">
        <v>0</v>
      </c>
      <c r="T333" s="190">
        <f>S333*H333</f>
        <v>0</v>
      </c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R333" s="191" t="s">
        <v>141</v>
      </c>
      <c r="AT333" s="191" t="s">
        <v>145</v>
      </c>
      <c r="AU333" s="191" t="s">
        <v>90</v>
      </c>
      <c r="AY333" s="19" t="s">
        <v>142</v>
      </c>
      <c r="BE333" s="192">
        <f>IF(N333="základní",J333,0)</f>
        <v>0</v>
      </c>
      <c r="BF333" s="192">
        <f>IF(N333="snížená",J333,0)</f>
        <v>0</v>
      </c>
      <c r="BG333" s="192">
        <f>IF(N333="zákl. přenesená",J333,0)</f>
        <v>0</v>
      </c>
      <c r="BH333" s="192">
        <f>IF(N333="sníž. přenesená",J333,0)</f>
        <v>0</v>
      </c>
      <c r="BI333" s="192">
        <f>IF(N333="nulová",J333,0)</f>
        <v>0</v>
      </c>
      <c r="BJ333" s="19" t="s">
        <v>88</v>
      </c>
      <c r="BK333" s="192">
        <f>ROUND(I333*H333,2)</f>
        <v>0</v>
      </c>
      <c r="BL333" s="19" t="s">
        <v>141</v>
      </c>
      <c r="BM333" s="191" t="s">
        <v>484</v>
      </c>
    </row>
    <row r="334" s="2" customFormat="1">
      <c r="A334" s="38"/>
      <c r="B334" s="39"/>
      <c r="C334" s="38"/>
      <c r="D334" s="193" t="s">
        <v>150</v>
      </c>
      <c r="E334" s="38"/>
      <c r="F334" s="194" t="s">
        <v>485</v>
      </c>
      <c r="G334" s="38"/>
      <c r="H334" s="38"/>
      <c r="I334" s="195"/>
      <c r="J334" s="38"/>
      <c r="K334" s="38"/>
      <c r="L334" s="39"/>
      <c r="M334" s="196"/>
      <c r="N334" s="197"/>
      <c r="O334" s="77"/>
      <c r="P334" s="77"/>
      <c r="Q334" s="77"/>
      <c r="R334" s="77"/>
      <c r="S334" s="77"/>
      <c r="T334" s="78"/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T334" s="19" t="s">
        <v>150</v>
      </c>
      <c r="AU334" s="19" t="s">
        <v>90</v>
      </c>
    </row>
    <row r="335" s="13" customFormat="1">
      <c r="A335" s="13"/>
      <c r="B335" s="202"/>
      <c r="C335" s="13"/>
      <c r="D335" s="193" t="s">
        <v>245</v>
      </c>
      <c r="E335" s="203" t="s">
        <v>1</v>
      </c>
      <c r="F335" s="204" t="s">
        <v>486</v>
      </c>
      <c r="G335" s="13"/>
      <c r="H335" s="203" t="s">
        <v>1</v>
      </c>
      <c r="I335" s="205"/>
      <c r="J335" s="13"/>
      <c r="K335" s="13"/>
      <c r="L335" s="202"/>
      <c r="M335" s="206"/>
      <c r="N335" s="207"/>
      <c r="O335" s="207"/>
      <c r="P335" s="207"/>
      <c r="Q335" s="207"/>
      <c r="R335" s="207"/>
      <c r="S335" s="207"/>
      <c r="T335" s="208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T335" s="203" t="s">
        <v>245</v>
      </c>
      <c r="AU335" s="203" t="s">
        <v>90</v>
      </c>
      <c r="AV335" s="13" t="s">
        <v>88</v>
      </c>
      <c r="AW335" s="13" t="s">
        <v>36</v>
      </c>
      <c r="AX335" s="13" t="s">
        <v>81</v>
      </c>
      <c r="AY335" s="203" t="s">
        <v>142</v>
      </c>
    </row>
    <row r="336" s="13" customFormat="1">
      <c r="A336" s="13"/>
      <c r="B336" s="202"/>
      <c r="C336" s="13"/>
      <c r="D336" s="193" t="s">
        <v>245</v>
      </c>
      <c r="E336" s="203" t="s">
        <v>1</v>
      </c>
      <c r="F336" s="204" t="s">
        <v>487</v>
      </c>
      <c r="G336" s="13"/>
      <c r="H336" s="203" t="s">
        <v>1</v>
      </c>
      <c r="I336" s="205"/>
      <c r="J336" s="13"/>
      <c r="K336" s="13"/>
      <c r="L336" s="202"/>
      <c r="M336" s="206"/>
      <c r="N336" s="207"/>
      <c r="O336" s="207"/>
      <c r="P336" s="207"/>
      <c r="Q336" s="207"/>
      <c r="R336" s="207"/>
      <c r="S336" s="207"/>
      <c r="T336" s="208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T336" s="203" t="s">
        <v>245</v>
      </c>
      <c r="AU336" s="203" t="s">
        <v>90</v>
      </c>
      <c r="AV336" s="13" t="s">
        <v>88</v>
      </c>
      <c r="AW336" s="13" t="s">
        <v>36</v>
      </c>
      <c r="AX336" s="13" t="s">
        <v>81</v>
      </c>
      <c r="AY336" s="203" t="s">
        <v>142</v>
      </c>
    </row>
    <row r="337" s="14" customFormat="1">
      <c r="A337" s="14"/>
      <c r="B337" s="209"/>
      <c r="C337" s="14"/>
      <c r="D337" s="193" t="s">
        <v>245</v>
      </c>
      <c r="E337" s="210" t="s">
        <v>1</v>
      </c>
      <c r="F337" s="211" t="s">
        <v>488</v>
      </c>
      <c r="G337" s="14"/>
      <c r="H337" s="212">
        <v>0.042999999999999997</v>
      </c>
      <c r="I337" s="213"/>
      <c r="J337" s="14"/>
      <c r="K337" s="14"/>
      <c r="L337" s="209"/>
      <c r="M337" s="214"/>
      <c r="N337" s="215"/>
      <c r="O337" s="215"/>
      <c r="P337" s="215"/>
      <c r="Q337" s="215"/>
      <c r="R337" s="215"/>
      <c r="S337" s="215"/>
      <c r="T337" s="216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T337" s="210" t="s">
        <v>245</v>
      </c>
      <c r="AU337" s="210" t="s">
        <v>90</v>
      </c>
      <c r="AV337" s="14" t="s">
        <v>90</v>
      </c>
      <c r="AW337" s="14" t="s">
        <v>36</v>
      </c>
      <c r="AX337" s="14" t="s">
        <v>81</v>
      </c>
      <c r="AY337" s="210" t="s">
        <v>142</v>
      </c>
    </row>
    <row r="338" s="13" customFormat="1">
      <c r="A338" s="13"/>
      <c r="B338" s="202"/>
      <c r="C338" s="13"/>
      <c r="D338" s="193" t="s">
        <v>245</v>
      </c>
      <c r="E338" s="203" t="s">
        <v>1</v>
      </c>
      <c r="F338" s="204" t="s">
        <v>489</v>
      </c>
      <c r="G338" s="13"/>
      <c r="H338" s="203" t="s">
        <v>1</v>
      </c>
      <c r="I338" s="205"/>
      <c r="J338" s="13"/>
      <c r="K338" s="13"/>
      <c r="L338" s="202"/>
      <c r="M338" s="206"/>
      <c r="N338" s="207"/>
      <c r="O338" s="207"/>
      <c r="P338" s="207"/>
      <c r="Q338" s="207"/>
      <c r="R338" s="207"/>
      <c r="S338" s="207"/>
      <c r="T338" s="208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T338" s="203" t="s">
        <v>245</v>
      </c>
      <c r="AU338" s="203" t="s">
        <v>90</v>
      </c>
      <c r="AV338" s="13" t="s">
        <v>88</v>
      </c>
      <c r="AW338" s="13" t="s">
        <v>36</v>
      </c>
      <c r="AX338" s="13" t="s">
        <v>81</v>
      </c>
      <c r="AY338" s="203" t="s">
        <v>142</v>
      </c>
    </row>
    <row r="339" s="14" customFormat="1">
      <c r="A339" s="14"/>
      <c r="B339" s="209"/>
      <c r="C339" s="14"/>
      <c r="D339" s="193" t="s">
        <v>245</v>
      </c>
      <c r="E339" s="210" t="s">
        <v>1</v>
      </c>
      <c r="F339" s="211" t="s">
        <v>490</v>
      </c>
      <c r="G339" s="14"/>
      <c r="H339" s="212">
        <v>0.047</v>
      </c>
      <c r="I339" s="213"/>
      <c r="J339" s="14"/>
      <c r="K339" s="14"/>
      <c r="L339" s="209"/>
      <c r="M339" s="214"/>
      <c r="N339" s="215"/>
      <c r="O339" s="215"/>
      <c r="P339" s="215"/>
      <c r="Q339" s="215"/>
      <c r="R339" s="215"/>
      <c r="S339" s="215"/>
      <c r="T339" s="216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T339" s="210" t="s">
        <v>245</v>
      </c>
      <c r="AU339" s="210" t="s">
        <v>90</v>
      </c>
      <c r="AV339" s="14" t="s">
        <v>90</v>
      </c>
      <c r="AW339" s="14" t="s">
        <v>36</v>
      </c>
      <c r="AX339" s="14" t="s">
        <v>81</v>
      </c>
      <c r="AY339" s="210" t="s">
        <v>142</v>
      </c>
    </row>
    <row r="340" s="14" customFormat="1">
      <c r="A340" s="14"/>
      <c r="B340" s="209"/>
      <c r="C340" s="14"/>
      <c r="D340" s="193" t="s">
        <v>245</v>
      </c>
      <c r="E340" s="210" t="s">
        <v>1</v>
      </c>
      <c r="F340" s="211" t="s">
        <v>491</v>
      </c>
      <c r="G340" s="14"/>
      <c r="H340" s="212">
        <v>0.035999999999999997</v>
      </c>
      <c r="I340" s="213"/>
      <c r="J340" s="14"/>
      <c r="K340" s="14"/>
      <c r="L340" s="209"/>
      <c r="M340" s="214"/>
      <c r="N340" s="215"/>
      <c r="O340" s="215"/>
      <c r="P340" s="215"/>
      <c r="Q340" s="215"/>
      <c r="R340" s="215"/>
      <c r="S340" s="215"/>
      <c r="T340" s="216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T340" s="210" t="s">
        <v>245</v>
      </c>
      <c r="AU340" s="210" t="s">
        <v>90</v>
      </c>
      <c r="AV340" s="14" t="s">
        <v>90</v>
      </c>
      <c r="AW340" s="14" t="s">
        <v>36</v>
      </c>
      <c r="AX340" s="14" t="s">
        <v>81</v>
      </c>
      <c r="AY340" s="210" t="s">
        <v>142</v>
      </c>
    </row>
    <row r="341" s="16" customFormat="1">
      <c r="A341" s="16"/>
      <c r="B341" s="225"/>
      <c r="C341" s="16"/>
      <c r="D341" s="193" t="s">
        <v>245</v>
      </c>
      <c r="E341" s="226" t="s">
        <v>1</v>
      </c>
      <c r="F341" s="227" t="s">
        <v>294</v>
      </c>
      <c r="G341" s="16"/>
      <c r="H341" s="228">
        <v>0.126</v>
      </c>
      <c r="I341" s="229"/>
      <c r="J341" s="16"/>
      <c r="K341" s="16"/>
      <c r="L341" s="225"/>
      <c r="M341" s="230"/>
      <c r="N341" s="231"/>
      <c r="O341" s="231"/>
      <c r="P341" s="231"/>
      <c r="Q341" s="231"/>
      <c r="R341" s="231"/>
      <c r="S341" s="231"/>
      <c r="T341" s="232"/>
      <c r="U341" s="16"/>
      <c r="V341" s="16"/>
      <c r="W341" s="16"/>
      <c r="X341" s="16"/>
      <c r="Y341" s="16"/>
      <c r="Z341" s="16"/>
      <c r="AA341" s="16"/>
      <c r="AB341" s="16"/>
      <c r="AC341" s="16"/>
      <c r="AD341" s="16"/>
      <c r="AE341" s="16"/>
      <c r="AT341" s="226" t="s">
        <v>245</v>
      </c>
      <c r="AU341" s="226" t="s">
        <v>90</v>
      </c>
      <c r="AV341" s="16" t="s">
        <v>156</v>
      </c>
      <c r="AW341" s="16" t="s">
        <v>36</v>
      </c>
      <c r="AX341" s="16" t="s">
        <v>81</v>
      </c>
      <c r="AY341" s="226" t="s">
        <v>142</v>
      </c>
    </row>
    <row r="342" s="14" customFormat="1">
      <c r="A342" s="14"/>
      <c r="B342" s="209"/>
      <c r="C342" s="14"/>
      <c r="D342" s="193" t="s">
        <v>245</v>
      </c>
      <c r="E342" s="210" t="s">
        <v>1</v>
      </c>
      <c r="F342" s="211" t="s">
        <v>492</v>
      </c>
      <c r="G342" s="14"/>
      <c r="H342" s="212">
        <v>0.012999999999999999</v>
      </c>
      <c r="I342" s="213"/>
      <c r="J342" s="14"/>
      <c r="K342" s="14"/>
      <c r="L342" s="209"/>
      <c r="M342" s="214"/>
      <c r="N342" s="215"/>
      <c r="O342" s="215"/>
      <c r="P342" s="215"/>
      <c r="Q342" s="215"/>
      <c r="R342" s="215"/>
      <c r="S342" s="215"/>
      <c r="T342" s="216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T342" s="210" t="s">
        <v>245</v>
      </c>
      <c r="AU342" s="210" t="s">
        <v>90</v>
      </c>
      <c r="AV342" s="14" t="s">
        <v>90</v>
      </c>
      <c r="AW342" s="14" t="s">
        <v>36</v>
      </c>
      <c r="AX342" s="14" t="s">
        <v>81</v>
      </c>
      <c r="AY342" s="210" t="s">
        <v>142</v>
      </c>
    </row>
    <row r="343" s="15" customFormat="1">
      <c r="A343" s="15"/>
      <c r="B343" s="217"/>
      <c r="C343" s="15"/>
      <c r="D343" s="193" t="s">
        <v>245</v>
      </c>
      <c r="E343" s="218" t="s">
        <v>1</v>
      </c>
      <c r="F343" s="219" t="s">
        <v>249</v>
      </c>
      <c r="G343" s="15"/>
      <c r="H343" s="220">
        <v>0.13900000000000001</v>
      </c>
      <c r="I343" s="221"/>
      <c r="J343" s="15"/>
      <c r="K343" s="15"/>
      <c r="L343" s="217"/>
      <c r="M343" s="222"/>
      <c r="N343" s="223"/>
      <c r="O343" s="223"/>
      <c r="P343" s="223"/>
      <c r="Q343" s="223"/>
      <c r="R343" s="223"/>
      <c r="S343" s="223"/>
      <c r="T343" s="224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T343" s="218" t="s">
        <v>245</v>
      </c>
      <c r="AU343" s="218" t="s">
        <v>90</v>
      </c>
      <c r="AV343" s="15" t="s">
        <v>141</v>
      </c>
      <c r="AW343" s="15" t="s">
        <v>36</v>
      </c>
      <c r="AX343" s="15" t="s">
        <v>88</v>
      </c>
      <c r="AY343" s="218" t="s">
        <v>142</v>
      </c>
    </row>
    <row r="344" s="2" customFormat="1" ht="21.75" customHeight="1">
      <c r="A344" s="38"/>
      <c r="B344" s="179"/>
      <c r="C344" s="180" t="s">
        <v>493</v>
      </c>
      <c r="D344" s="180" t="s">
        <v>145</v>
      </c>
      <c r="E344" s="181" t="s">
        <v>494</v>
      </c>
      <c r="F344" s="182" t="s">
        <v>495</v>
      </c>
      <c r="G344" s="183" t="s">
        <v>369</v>
      </c>
      <c r="H344" s="184">
        <v>0.025999999999999999</v>
      </c>
      <c r="I344" s="185"/>
      <c r="J344" s="186">
        <f>ROUND(I344*H344,2)</f>
        <v>0</v>
      </c>
      <c r="K344" s="182" t="s">
        <v>242</v>
      </c>
      <c r="L344" s="39"/>
      <c r="M344" s="187" t="s">
        <v>1</v>
      </c>
      <c r="N344" s="188" t="s">
        <v>46</v>
      </c>
      <c r="O344" s="77"/>
      <c r="P344" s="189">
        <f>O344*H344</f>
        <v>0</v>
      </c>
      <c r="Q344" s="189">
        <v>1.06277</v>
      </c>
      <c r="R344" s="189">
        <f>Q344*H344</f>
        <v>0.02763202</v>
      </c>
      <c r="S344" s="189">
        <v>0</v>
      </c>
      <c r="T344" s="190">
        <f>S344*H344</f>
        <v>0</v>
      </c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R344" s="191" t="s">
        <v>141</v>
      </c>
      <c r="AT344" s="191" t="s">
        <v>145</v>
      </c>
      <c r="AU344" s="191" t="s">
        <v>90</v>
      </c>
      <c r="AY344" s="19" t="s">
        <v>142</v>
      </c>
      <c r="BE344" s="192">
        <f>IF(N344="základní",J344,0)</f>
        <v>0</v>
      </c>
      <c r="BF344" s="192">
        <f>IF(N344="snížená",J344,0)</f>
        <v>0</v>
      </c>
      <c r="BG344" s="192">
        <f>IF(N344="zákl. přenesená",J344,0)</f>
        <v>0</v>
      </c>
      <c r="BH344" s="192">
        <f>IF(N344="sníž. přenesená",J344,0)</f>
        <v>0</v>
      </c>
      <c r="BI344" s="192">
        <f>IF(N344="nulová",J344,0)</f>
        <v>0</v>
      </c>
      <c r="BJ344" s="19" t="s">
        <v>88</v>
      </c>
      <c r="BK344" s="192">
        <f>ROUND(I344*H344,2)</f>
        <v>0</v>
      </c>
      <c r="BL344" s="19" t="s">
        <v>141</v>
      </c>
      <c r="BM344" s="191" t="s">
        <v>496</v>
      </c>
    </row>
    <row r="345" s="2" customFormat="1">
      <c r="A345" s="38"/>
      <c r="B345" s="39"/>
      <c r="C345" s="38"/>
      <c r="D345" s="193" t="s">
        <v>150</v>
      </c>
      <c r="E345" s="38"/>
      <c r="F345" s="194" t="s">
        <v>497</v>
      </c>
      <c r="G345" s="38"/>
      <c r="H345" s="38"/>
      <c r="I345" s="195"/>
      <c r="J345" s="38"/>
      <c r="K345" s="38"/>
      <c r="L345" s="39"/>
      <c r="M345" s="196"/>
      <c r="N345" s="197"/>
      <c r="O345" s="77"/>
      <c r="P345" s="77"/>
      <c r="Q345" s="77"/>
      <c r="R345" s="77"/>
      <c r="S345" s="77"/>
      <c r="T345" s="78"/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T345" s="19" t="s">
        <v>150</v>
      </c>
      <c r="AU345" s="19" t="s">
        <v>90</v>
      </c>
    </row>
    <row r="346" s="14" customFormat="1">
      <c r="A346" s="14"/>
      <c r="B346" s="209"/>
      <c r="C346" s="14"/>
      <c r="D346" s="193" t="s">
        <v>245</v>
      </c>
      <c r="E346" s="210" t="s">
        <v>1</v>
      </c>
      <c r="F346" s="211" t="s">
        <v>498</v>
      </c>
      <c r="G346" s="14"/>
      <c r="H346" s="212">
        <v>0.025999999999999999</v>
      </c>
      <c r="I346" s="213"/>
      <c r="J346" s="14"/>
      <c r="K346" s="14"/>
      <c r="L346" s="209"/>
      <c r="M346" s="214"/>
      <c r="N346" s="215"/>
      <c r="O346" s="215"/>
      <c r="P346" s="215"/>
      <c r="Q346" s="215"/>
      <c r="R346" s="215"/>
      <c r="S346" s="215"/>
      <c r="T346" s="216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T346" s="210" t="s">
        <v>245</v>
      </c>
      <c r="AU346" s="210" t="s">
        <v>90</v>
      </c>
      <c r="AV346" s="14" t="s">
        <v>90</v>
      </c>
      <c r="AW346" s="14" t="s">
        <v>36</v>
      </c>
      <c r="AX346" s="14" t="s">
        <v>81</v>
      </c>
      <c r="AY346" s="210" t="s">
        <v>142</v>
      </c>
    </row>
    <row r="347" s="15" customFormat="1">
      <c r="A347" s="15"/>
      <c r="B347" s="217"/>
      <c r="C347" s="15"/>
      <c r="D347" s="193" t="s">
        <v>245</v>
      </c>
      <c r="E347" s="218" t="s">
        <v>1</v>
      </c>
      <c r="F347" s="219" t="s">
        <v>249</v>
      </c>
      <c r="G347" s="15"/>
      <c r="H347" s="220">
        <v>0.025999999999999999</v>
      </c>
      <c r="I347" s="221"/>
      <c r="J347" s="15"/>
      <c r="K347" s="15"/>
      <c r="L347" s="217"/>
      <c r="M347" s="222"/>
      <c r="N347" s="223"/>
      <c r="O347" s="223"/>
      <c r="P347" s="223"/>
      <c r="Q347" s="223"/>
      <c r="R347" s="223"/>
      <c r="S347" s="223"/>
      <c r="T347" s="224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T347" s="218" t="s">
        <v>245</v>
      </c>
      <c r="AU347" s="218" t="s">
        <v>90</v>
      </c>
      <c r="AV347" s="15" t="s">
        <v>141</v>
      </c>
      <c r="AW347" s="15" t="s">
        <v>36</v>
      </c>
      <c r="AX347" s="15" t="s">
        <v>88</v>
      </c>
      <c r="AY347" s="218" t="s">
        <v>142</v>
      </c>
    </row>
    <row r="348" s="12" customFormat="1" ht="22.8" customHeight="1">
      <c r="A348" s="12"/>
      <c r="B348" s="166"/>
      <c r="C348" s="12"/>
      <c r="D348" s="167" t="s">
        <v>80</v>
      </c>
      <c r="E348" s="177" t="s">
        <v>156</v>
      </c>
      <c r="F348" s="177" t="s">
        <v>499</v>
      </c>
      <c r="G348" s="12"/>
      <c r="H348" s="12"/>
      <c r="I348" s="169"/>
      <c r="J348" s="178">
        <f>BK348</f>
        <v>0</v>
      </c>
      <c r="K348" s="12"/>
      <c r="L348" s="166"/>
      <c r="M348" s="171"/>
      <c r="N348" s="172"/>
      <c r="O348" s="172"/>
      <c r="P348" s="173">
        <f>SUM(P349:P367)</f>
        <v>0</v>
      </c>
      <c r="Q348" s="172"/>
      <c r="R348" s="173">
        <f>SUM(R349:R367)</f>
        <v>0.20757620000000002</v>
      </c>
      <c r="S348" s="172"/>
      <c r="T348" s="174">
        <f>SUM(T349:T367)</f>
        <v>0</v>
      </c>
      <c r="U348" s="12"/>
      <c r="V348" s="12"/>
      <c r="W348" s="12"/>
      <c r="X348" s="12"/>
      <c r="Y348" s="12"/>
      <c r="Z348" s="12"/>
      <c r="AA348" s="12"/>
      <c r="AB348" s="12"/>
      <c r="AC348" s="12"/>
      <c r="AD348" s="12"/>
      <c r="AE348" s="12"/>
      <c r="AR348" s="167" t="s">
        <v>88</v>
      </c>
      <c r="AT348" s="175" t="s">
        <v>80</v>
      </c>
      <c r="AU348" s="175" t="s">
        <v>88</v>
      </c>
      <c r="AY348" s="167" t="s">
        <v>142</v>
      </c>
      <c r="BK348" s="176">
        <f>SUM(BK349:BK367)</f>
        <v>0</v>
      </c>
    </row>
    <row r="349" s="2" customFormat="1">
      <c r="A349" s="38"/>
      <c r="B349" s="179"/>
      <c r="C349" s="180" t="s">
        <v>500</v>
      </c>
      <c r="D349" s="180" t="s">
        <v>145</v>
      </c>
      <c r="E349" s="181" t="s">
        <v>501</v>
      </c>
      <c r="F349" s="182" t="s">
        <v>502</v>
      </c>
      <c r="G349" s="183" t="s">
        <v>369</v>
      </c>
      <c r="H349" s="184">
        <v>0.037999999999999999</v>
      </c>
      <c r="I349" s="185"/>
      <c r="J349" s="186">
        <f>ROUND(I349*H349,2)</f>
        <v>0</v>
      </c>
      <c r="K349" s="182" t="s">
        <v>242</v>
      </c>
      <c r="L349" s="39"/>
      <c r="M349" s="187" t="s">
        <v>1</v>
      </c>
      <c r="N349" s="188" t="s">
        <v>46</v>
      </c>
      <c r="O349" s="77"/>
      <c r="P349" s="189">
        <f>O349*H349</f>
        <v>0</v>
      </c>
      <c r="Q349" s="189">
        <v>1.0900000000000001</v>
      </c>
      <c r="R349" s="189">
        <f>Q349*H349</f>
        <v>0.041420000000000005</v>
      </c>
      <c r="S349" s="189">
        <v>0</v>
      </c>
      <c r="T349" s="190">
        <f>S349*H349</f>
        <v>0</v>
      </c>
      <c r="U349" s="38"/>
      <c r="V349" s="38"/>
      <c r="W349" s="38"/>
      <c r="X349" s="38"/>
      <c r="Y349" s="38"/>
      <c r="Z349" s="38"/>
      <c r="AA349" s="38"/>
      <c r="AB349" s="38"/>
      <c r="AC349" s="38"/>
      <c r="AD349" s="38"/>
      <c r="AE349" s="38"/>
      <c r="AR349" s="191" t="s">
        <v>141</v>
      </c>
      <c r="AT349" s="191" t="s">
        <v>145</v>
      </c>
      <c r="AU349" s="191" t="s">
        <v>90</v>
      </c>
      <c r="AY349" s="19" t="s">
        <v>142</v>
      </c>
      <c r="BE349" s="192">
        <f>IF(N349="základní",J349,0)</f>
        <v>0</v>
      </c>
      <c r="BF349" s="192">
        <f>IF(N349="snížená",J349,0)</f>
        <v>0</v>
      </c>
      <c r="BG349" s="192">
        <f>IF(N349="zákl. přenesená",J349,0)</f>
        <v>0</v>
      </c>
      <c r="BH349" s="192">
        <f>IF(N349="sníž. přenesená",J349,0)</f>
        <v>0</v>
      </c>
      <c r="BI349" s="192">
        <f>IF(N349="nulová",J349,0)</f>
        <v>0</v>
      </c>
      <c r="BJ349" s="19" t="s">
        <v>88</v>
      </c>
      <c r="BK349" s="192">
        <f>ROUND(I349*H349,2)</f>
        <v>0</v>
      </c>
      <c r="BL349" s="19" t="s">
        <v>141</v>
      </c>
      <c r="BM349" s="191" t="s">
        <v>503</v>
      </c>
    </row>
    <row r="350" s="2" customFormat="1">
      <c r="A350" s="38"/>
      <c r="B350" s="39"/>
      <c r="C350" s="38"/>
      <c r="D350" s="193" t="s">
        <v>150</v>
      </c>
      <c r="E350" s="38"/>
      <c r="F350" s="194" t="s">
        <v>504</v>
      </c>
      <c r="G350" s="38"/>
      <c r="H350" s="38"/>
      <c r="I350" s="195"/>
      <c r="J350" s="38"/>
      <c r="K350" s="38"/>
      <c r="L350" s="39"/>
      <c r="M350" s="196"/>
      <c r="N350" s="197"/>
      <c r="O350" s="77"/>
      <c r="P350" s="77"/>
      <c r="Q350" s="77"/>
      <c r="R350" s="77"/>
      <c r="S350" s="77"/>
      <c r="T350" s="78"/>
      <c r="U350" s="38"/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  <c r="AT350" s="19" t="s">
        <v>150</v>
      </c>
      <c r="AU350" s="19" t="s">
        <v>90</v>
      </c>
    </row>
    <row r="351" s="13" customFormat="1">
      <c r="A351" s="13"/>
      <c r="B351" s="202"/>
      <c r="C351" s="13"/>
      <c r="D351" s="193" t="s">
        <v>245</v>
      </c>
      <c r="E351" s="203" t="s">
        <v>1</v>
      </c>
      <c r="F351" s="204" t="s">
        <v>505</v>
      </c>
      <c r="G351" s="13"/>
      <c r="H351" s="203" t="s">
        <v>1</v>
      </c>
      <c r="I351" s="205"/>
      <c r="J351" s="13"/>
      <c r="K351" s="13"/>
      <c r="L351" s="202"/>
      <c r="M351" s="206"/>
      <c r="N351" s="207"/>
      <c r="O351" s="207"/>
      <c r="P351" s="207"/>
      <c r="Q351" s="207"/>
      <c r="R351" s="207"/>
      <c r="S351" s="207"/>
      <c r="T351" s="208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T351" s="203" t="s">
        <v>245</v>
      </c>
      <c r="AU351" s="203" t="s">
        <v>90</v>
      </c>
      <c r="AV351" s="13" t="s">
        <v>88</v>
      </c>
      <c r="AW351" s="13" t="s">
        <v>36</v>
      </c>
      <c r="AX351" s="13" t="s">
        <v>81</v>
      </c>
      <c r="AY351" s="203" t="s">
        <v>142</v>
      </c>
    </row>
    <row r="352" s="13" customFormat="1">
      <c r="A352" s="13"/>
      <c r="B352" s="202"/>
      <c r="C352" s="13"/>
      <c r="D352" s="193" t="s">
        <v>245</v>
      </c>
      <c r="E352" s="203" t="s">
        <v>1</v>
      </c>
      <c r="F352" s="204" t="s">
        <v>506</v>
      </c>
      <c r="G352" s="13"/>
      <c r="H352" s="203" t="s">
        <v>1</v>
      </c>
      <c r="I352" s="205"/>
      <c r="J352" s="13"/>
      <c r="K352" s="13"/>
      <c r="L352" s="202"/>
      <c r="M352" s="206"/>
      <c r="N352" s="207"/>
      <c r="O352" s="207"/>
      <c r="P352" s="207"/>
      <c r="Q352" s="207"/>
      <c r="R352" s="207"/>
      <c r="S352" s="207"/>
      <c r="T352" s="208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T352" s="203" t="s">
        <v>245</v>
      </c>
      <c r="AU352" s="203" t="s">
        <v>90</v>
      </c>
      <c r="AV352" s="13" t="s">
        <v>88</v>
      </c>
      <c r="AW352" s="13" t="s">
        <v>36</v>
      </c>
      <c r="AX352" s="13" t="s">
        <v>81</v>
      </c>
      <c r="AY352" s="203" t="s">
        <v>142</v>
      </c>
    </row>
    <row r="353" s="14" customFormat="1">
      <c r="A353" s="14"/>
      <c r="B353" s="209"/>
      <c r="C353" s="14"/>
      <c r="D353" s="193" t="s">
        <v>245</v>
      </c>
      <c r="E353" s="210" t="s">
        <v>1</v>
      </c>
      <c r="F353" s="211" t="s">
        <v>507</v>
      </c>
      <c r="G353" s="14"/>
      <c r="H353" s="212">
        <v>0.019</v>
      </c>
      <c r="I353" s="213"/>
      <c r="J353" s="14"/>
      <c r="K353" s="14"/>
      <c r="L353" s="209"/>
      <c r="M353" s="214"/>
      <c r="N353" s="215"/>
      <c r="O353" s="215"/>
      <c r="P353" s="215"/>
      <c r="Q353" s="215"/>
      <c r="R353" s="215"/>
      <c r="S353" s="215"/>
      <c r="T353" s="216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T353" s="210" t="s">
        <v>245</v>
      </c>
      <c r="AU353" s="210" t="s">
        <v>90</v>
      </c>
      <c r="AV353" s="14" t="s">
        <v>90</v>
      </c>
      <c r="AW353" s="14" t="s">
        <v>36</v>
      </c>
      <c r="AX353" s="14" t="s">
        <v>81</v>
      </c>
      <c r="AY353" s="210" t="s">
        <v>142</v>
      </c>
    </row>
    <row r="354" s="13" customFormat="1">
      <c r="A354" s="13"/>
      <c r="B354" s="202"/>
      <c r="C354" s="13"/>
      <c r="D354" s="193" t="s">
        <v>245</v>
      </c>
      <c r="E354" s="203" t="s">
        <v>1</v>
      </c>
      <c r="F354" s="204" t="s">
        <v>508</v>
      </c>
      <c r="G354" s="13"/>
      <c r="H354" s="203" t="s">
        <v>1</v>
      </c>
      <c r="I354" s="205"/>
      <c r="J354" s="13"/>
      <c r="K354" s="13"/>
      <c r="L354" s="202"/>
      <c r="M354" s="206"/>
      <c r="N354" s="207"/>
      <c r="O354" s="207"/>
      <c r="P354" s="207"/>
      <c r="Q354" s="207"/>
      <c r="R354" s="207"/>
      <c r="S354" s="207"/>
      <c r="T354" s="208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T354" s="203" t="s">
        <v>245</v>
      </c>
      <c r="AU354" s="203" t="s">
        <v>90</v>
      </c>
      <c r="AV354" s="13" t="s">
        <v>88</v>
      </c>
      <c r="AW354" s="13" t="s">
        <v>36</v>
      </c>
      <c r="AX354" s="13" t="s">
        <v>81</v>
      </c>
      <c r="AY354" s="203" t="s">
        <v>142</v>
      </c>
    </row>
    <row r="355" s="13" customFormat="1">
      <c r="A355" s="13"/>
      <c r="B355" s="202"/>
      <c r="C355" s="13"/>
      <c r="D355" s="193" t="s">
        <v>245</v>
      </c>
      <c r="E355" s="203" t="s">
        <v>1</v>
      </c>
      <c r="F355" s="204" t="s">
        <v>509</v>
      </c>
      <c r="G355" s="13"/>
      <c r="H355" s="203" t="s">
        <v>1</v>
      </c>
      <c r="I355" s="205"/>
      <c r="J355" s="13"/>
      <c r="K355" s="13"/>
      <c r="L355" s="202"/>
      <c r="M355" s="206"/>
      <c r="N355" s="207"/>
      <c r="O355" s="207"/>
      <c r="P355" s="207"/>
      <c r="Q355" s="207"/>
      <c r="R355" s="207"/>
      <c r="S355" s="207"/>
      <c r="T355" s="208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  <c r="AT355" s="203" t="s">
        <v>245</v>
      </c>
      <c r="AU355" s="203" t="s">
        <v>90</v>
      </c>
      <c r="AV355" s="13" t="s">
        <v>88</v>
      </c>
      <c r="AW355" s="13" t="s">
        <v>36</v>
      </c>
      <c r="AX355" s="13" t="s">
        <v>81</v>
      </c>
      <c r="AY355" s="203" t="s">
        <v>142</v>
      </c>
    </row>
    <row r="356" s="14" customFormat="1">
      <c r="A356" s="14"/>
      <c r="B356" s="209"/>
      <c r="C356" s="14"/>
      <c r="D356" s="193" t="s">
        <v>245</v>
      </c>
      <c r="E356" s="210" t="s">
        <v>1</v>
      </c>
      <c r="F356" s="211" t="s">
        <v>507</v>
      </c>
      <c r="G356" s="14"/>
      <c r="H356" s="212">
        <v>0.019</v>
      </c>
      <c r="I356" s="213"/>
      <c r="J356" s="14"/>
      <c r="K356" s="14"/>
      <c r="L356" s="209"/>
      <c r="M356" s="214"/>
      <c r="N356" s="215"/>
      <c r="O356" s="215"/>
      <c r="P356" s="215"/>
      <c r="Q356" s="215"/>
      <c r="R356" s="215"/>
      <c r="S356" s="215"/>
      <c r="T356" s="216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T356" s="210" t="s">
        <v>245</v>
      </c>
      <c r="AU356" s="210" t="s">
        <v>90</v>
      </c>
      <c r="AV356" s="14" t="s">
        <v>90</v>
      </c>
      <c r="AW356" s="14" t="s">
        <v>36</v>
      </c>
      <c r="AX356" s="14" t="s">
        <v>81</v>
      </c>
      <c r="AY356" s="210" t="s">
        <v>142</v>
      </c>
    </row>
    <row r="357" s="15" customFormat="1">
      <c r="A357" s="15"/>
      <c r="B357" s="217"/>
      <c r="C357" s="15"/>
      <c r="D357" s="193" t="s">
        <v>245</v>
      </c>
      <c r="E357" s="218" t="s">
        <v>1</v>
      </c>
      <c r="F357" s="219" t="s">
        <v>249</v>
      </c>
      <c r="G357" s="15"/>
      <c r="H357" s="220">
        <v>0.037999999999999999</v>
      </c>
      <c r="I357" s="221"/>
      <c r="J357" s="15"/>
      <c r="K357" s="15"/>
      <c r="L357" s="217"/>
      <c r="M357" s="222"/>
      <c r="N357" s="223"/>
      <c r="O357" s="223"/>
      <c r="P357" s="223"/>
      <c r="Q357" s="223"/>
      <c r="R357" s="223"/>
      <c r="S357" s="223"/>
      <c r="T357" s="224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T357" s="218" t="s">
        <v>245</v>
      </c>
      <c r="AU357" s="218" t="s">
        <v>90</v>
      </c>
      <c r="AV357" s="15" t="s">
        <v>141</v>
      </c>
      <c r="AW357" s="15" t="s">
        <v>36</v>
      </c>
      <c r="AX357" s="15" t="s">
        <v>88</v>
      </c>
      <c r="AY357" s="218" t="s">
        <v>142</v>
      </c>
    </row>
    <row r="358" s="2" customFormat="1">
      <c r="A358" s="38"/>
      <c r="B358" s="179"/>
      <c r="C358" s="180" t="s">
        <v>510</v>
      </c>
      <c r="D358" s="180" t="s">
        <v>145</v>
      </c>
      <c r="E358" s="181" t="s">
        <v>511</v>
      </c>
      <c r="F358" s="182" t="s">
        <v>512</v>
      </c>
      <c r="G358" s="183" t="s">
        <v>241</v>
      </c>
      <c r="H358" s="184">
        <v>0.83999999999999997</v>
      </c>
      <c r="I358" s="185"/>
      <c r="J358" s="186">
        <f>ROUND(I358*H358,2)</f>
        <v>0</v>
      </c>
      <c r="K358" s="182" t="s">
        <v>242</v>
      </c>
      <c r="L358" s="39"/>
      <c r="M358" s="187" t="s">
        <v>1</v>
      </c>
      <c r="N358" s="188" t="s">
        <v>46</v>
      </c>
      <c r="O358" s="77"/>
      <c r="P358" s="189">
        <f>O358*H358</f>
        <v>0</v>
      </c>
      <c r="Q358" s="189">
        <v>0.17818000000000001</v>
      </c>
      <c r="R358" s="189">
        <f>Q358*H358</f>
        <v>0.1496712</v>
      </c>
      <c r="S358" s="189">
        <v>0</v>
      </c>
      <c r="T358" s="190">
        <f>S358*H358</f>
        <v>0</v>
      </c>
      <c r="U358" s="38"/>
      <c r="V358" s="38"/>
      <c r="W358" s="38"/>
      <c r="X358" s="38"/>
      <c r="Y358" s="38"/>
      <c r="Z358" s="38"/>
      <c r="AA358" s="38"/>
      <c r="AB358" s="38"/>
      <c r="AC358" s="38"/>
      <c r="AD358" s="38"/>
      <c r="AE358" s="38"/>
      <c r="AR358" s="191" t="s">
        <v>141</v>
      </c>
      <c r="AT358" s="191" t="s">
        <v>145</v>
      </c>
      <c r="AU358" s="191" t="s">
        <v>90</v>
      </c>
      <c r="AY358" s="19" t="s">
        <v>142</v>
      </c>
      <c r="BE358" s="192">
        <f>IF(N358="základní",J358,0)</f>
        <v>0</v>
      </c>
      <c r="BF358" s="192">
        <f>IF(N358="snížená",J358,0)</f>
        <v>0</v>
      </c>
      <c r="BG358" s="192">
        <f>IF(N358="zákl. přenesená",J358,0)</f>
        <v>0</v>
      </c>
      <c r="BH358" s="192">
        <f>IF(N358="sníž. přenesená",J358,0)</f>
        <v>0</v>
      </c>
      <c r="BI358" s="192">
        <f>IF(N358="nulová",J358,0)</f>
        <v>0</v>
      </c>
      <c r="BJ358" s="19" t="s">
        <v>88</v>
      </c>
      <c r="BK358" s="192">
        <f>ROUND(I358*H358,2)</f>
        <v>0</v>
      </c>
      <c r="BL358" s="19" t="s">
        <v>141</v>
      </c>
      <c r="BM358" s="191" t="s">
        <v>513</v>
      </c>
    </row>
    <row r="359" s="2" customFormat="1">
      <c r="A359" s="38"/>
      <c r="B359" s="39"/>
      <c r="C359" s="38"/>
      <c r="D359" s="193" t="s">
        <v>150</v>
      </c>
      <c r="E359" s="38"/>
      <c r="F359" s="194" t="s">
        <v>514</v>
      </c>
      <c r="G359" s="38"/>
      <c r="H359" s="38"/>
      <c r="I359" s="195"/>
      <c r="J359" s="38"/>
      <c r="K359" s="38"/>
      <c r="L359" s="39"/>
      <c r="M359" s="196"/>
      <c r="N359" s="197"/>
      <c r="O359" s="77"/>
      <c r="P359" s="77"/>
      <c r="Q359" s="77"/>
      <c r="R359" s="77"/>
      <c r="S359" s="77"/>
      <c r="T359" s="78"/>
      <c r="U359" s="38"/>
      <c r="V359" s="38"/>
      <c r="W359" s="38"/>
      <c r="X359" s="38"/>
      <c r="Y359" s="38"/>
      <c r="Z359" s="38"/>
      <c r="AA359" s="38"/>
      <c r="AB359" s="38"/>
      <c r="AC359" s="38"/>
      <c r="AD359" s="38"/>
      <c r="AE359" s="38"/>
      <c r="AT359" s="19" t="s">
        <v>150</v>
      </c>
      <c r="AU359" s="19" t="s">
        <v>90</v>
      </c>
    </row>
    <row r="360" s="14" customFormat="1">
      <c r="A360" s="14"/>
      <c r="B360" s="209"/>
      <c r="C360" s="14"/>
      <c r="D360" s="193" t="s">
        <v>245</v>
      </c>
      <c r="E360" s="210" t="s">
        <v>1</v>
      </c>
      <c r="F360" s="211" t="s">
        <v>515</v>
      </c>
      <c r="G360" s="14"/>
      <c r="H360" s="212">
        <v>0.41999999999999998</v>
      </c>
      <c r="I360" s="213"/>
      <c r="J360" s="14"/>
      <c r="K360" s="14"/>
      <c r="L360" s="209"/>
      <c r="M360" s="214"/>
      <c r="N360" s="215"/>
      <c r="O360" s="215"/>
      <c r="P360" s="215"/>
      <c r="Q360" s="215"/>
      <c r="R360" s="215"/>
      <c r="S360" s="215"/>
      <c r="T360" s="216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T360" s="210" t="s">
        <v>245</v>
      </c>
      <c r="AU360" s="210" t="s">
        <v>90</v>
      </c>
      <c r="AV360" s="14" t="s">
        <v>90</v>
      </c>
      <c r="AW360" s="14" t="s">
        <v>36</v>
      </c>
      <c r="AX360" s="14" t="s">
        <v>81</v>
      </c>
      <c r="AY360" s="210" t="s">
        <v>142</v>
      </c>
    </row>
    <row r="361" s="14" customFormat="1">
      <c r="A361" s="14"/>
      <c r="B361" s="209"/>
      <c r="C361" s="14"/>
      <c r="D361" s="193" t="s">
        <v>245</v>
      </c>
      <c r="E361" s="210" t="s">
        <v>1</v>
      </c>
      <c r="F361" s="211" t="s">
        <v>515</v>
      </c>
      <c r="G361" s="14"/>
      <c r="H361" s="212">
        <v>0.41999999999999998</v>
      </c>
      <c r="I361" s="213"/>
      <c r="J361" s="14"/>
      <c r="K361" s="14"/>
      <c r="L361" s="209"/>
      <c r="M361" s="214"/>
      <c r="N361" s="215"/>
      <c r="O361" s="215"/>
      <c r="P361" s="215"/>
      <c r="Q361" s="215"/>
      <c r="R361" s="215"/>
      <c r="S361" s="215"/>
      <c r="T361" s="216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T361" s="210" t="s">
        <v>245</v>
      </c>
      <c r="AU361" s="210" t="s">
        <v>90</v>
      </c>
      <c r="AV361" s="14" t="s">
        <v>90</v>
      </c>
      <c r="AW361" s="14" t="s">
        <v>36</v>
      </c>
      <c r="AX361" s="14" t="s">
        <v>81</v>
      </c>
      <c r="AY361" s="210" t="s">
        <v>142</v>
      </c>
    </row>
    <row r="362" s="15" customFormat="1">
      <c r="A362" s="15"/>
      <c r="B362" s="217"/>
      <c r="C362" s="15"/>
      <c r="D362" s="193" t="s">
        <v>245</v>
      </c>
      <c r="E362" s="218" t="s">
        <v>1</v>
      </c>
      <c r="F362" s="219" t="s">
        <v>249</v>
      </c>
      <c r="G362" s="15"/>
      <c r="H362" s="220">
        <v>0.83999999999999997</v>
      </c>
      <c r="I362" s="221"/>
      <c r="J362" s="15"/>
      <c r="K362" s="15"/>
      <c r="L362" s="217"/>
      <c r="M362" s="222"/>
      <c r="N362" s="223"/>
      <c r="O362" s="223"/>
      <c r="P362" s="223"/>
      <c r="Q362" s="223"/>
      <c r="R362" s="223"/>
      <c r="S362" s="223"/>
      <c r="T362" s="224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T362" s="218" t="s">
        <v>245</v>
      </c>
      <c r="AU362" s="218" t="s">
        <v>90</v>
      </c>
      <c r="AV362" s="15" t="s">
        <v>141</v>
      </c>
      <c r="AW362" s="15" t="s">
        <v>36</v>
      </c>
      <c r="AX362" s="15" t="s">
        <v>88</v>
      </c>
      <c r="AY362" s="218" t="s">
        <v>142</v>
      </c>
    </row>
    <row r="363" s="2" customFormat="1">
      <c r="A363" s="38"/>
      <c r="B363" s="179"/>
      <c r="C363" s="180" t="s">
        <v>516</v>
      </c>
      <c r="D363" s="180" t="s">
        <v>145</v>
      </c>
      <c r="E363" s="181" t="s">
        <v>517</v>
      </c>
      <c r="F363" s="182" t="s">
        <v>518</v>
      </c>
      <c r="G363" s="183" t="s">
        <v>241</v>
      </c>
      <c r="H363" s="184">
        <v>2.1000000000000001</v>
      </c>
      <c r="I363" s="185"/>
      <c r="J363" s="186">
        <f>ROUND(I363*H363,2)</f>
        <v>0</v>
      </c>
      <c r="K363" s="182" t="s">
        <v>242</v>
      </c>
      <c r="L363" s="39"/>
      <c r="M363" s="187" t="s">
        <v>1</v>
      </c>
      <c r="N363" s="188" t="s">
        <v>46</v>
      </c>
      <c r="O363" s="77"/>
      <c r="P363" s="189">
        <f>O363*H363</f>
        <v>0</v>
      </c>
      <c r="Q363" s="189">
        <v>0.0078499999999999993</v>
      </c>
      <c r="R363" s="189">
        <f>Q363*H363</f>
        <v>0.016485</v>
      </c>
      <c r="S363" s="189">
        <v>0</v>
      </c>
      <c r="T363" s="190">
        <f>S363*H363</f>
        <v>0</v>
      </c>
      <c r="U363" s="38"/>
      <c r="V363" s="38"/>
      <c r="W363" s="38"/>
      <c r="X363" s="38"/>
      <c r="Y363" s="38"/>
      <c r="Z363" s="38"/>
      <c r="AA363" s="38"/>
      <c r="AB363" s="38"/>
      <c r="AC363" s="38"/>
      <c r="AD363" s="38"/>
      <c r="AE363" s="38"/>
      <c r="AR363" s="191" t="s">
        <v>141</v>
      </c>
      <c r="AT363" s="191" t="s">
        <v>145</v>
      </c>
      <c r="AU363" s="191" t="s">
        <v>90</v>
      </c>
      <c r="AY363" s="19" t="s">
        <v>142</v>
      </c>
      <c r="BE363" s="192">
        <f>IF(N363="základní",J363,0)</f>
        <v>0</v>
      </c>
      <c r="BF363" s="192">
        <f>IF(N363="snížená",J363,0)</f>
        <v>0</v>
      </c>
      <c r="BG363" s="192">
        <f>IF(N363="zákl. přenesená",J363,0)</f>
        <v>0</v>
      </c>
      <c r="BH363" s="192">
        <f>IF(N363="sníž. přenesená",J363,0)</f>
        <v>0</v>
      </c>
      <c r="BI363" s="192">
        <f>IF(N363="nulová",J363,0)</f>
        <v>0</v>
      </c>
      <c r="BJ363" s="19" t="s">
        <v>88</v>
      </c>
      <c r="BK363" s="192">
        <f>ROUND(I363*H363,2)</f>
        <v>0</v>
      </c>
      <c r="BL363" s="19" t="s">
        <v>141</v>
      </c>
      <c r="BM363" s="191" t="s">
        <v>519</v>
      </c>
    </row>
    <row r="364" s="2" customFormat="1">
      <c r="A364" s="38"/>
      <c r="B364" s="39"/>
      <c r="C364" s="38"/>
      <c r="D364" s="193" t="s">
        <v>150</v>
      </c>
      <c r="E364" s="38"/>
      <c r="F364" s="194" t="s">
        <v>520</v>
      </c>
      <c r="G364" s="38"/>
      <c r="H364" s="38"/>
      <c r="I364" s="195"/>
      <c r="J364" s="38"/>
      <c r="K364" s="38"/>
      <c r="L364" s="39"/>
      <c r="M364" s="196"/>
      <c r="N364" s="197"/>
      <c r="O364" s="77"/>
      <c r="P364" s="77"/>
      <c r="Q364" s="77"/>
      <c r="R364" s="77"/>
      <c r="S364" s="77"/>
      <c r="T364" s="78"/>
      <c r="U364" s="38"/>
      <c r="V364" s="38"/>
      <c r="W364" s="38"/>
      <c r="X364" s="38"/>
      <c r="Y364" s="38"/>
      <c r="Z364" s="38"/>
      <c r="AA364" s="38"/>
      <c r="AB364" s="38"/>
      <c r="AC364" s="38"/>
      <c r="AD364" s="38"/>
      <c r="AE364" s="38"/>
      <c r="AT364" s="19" t="s">
        <v>150</v>
      </c>
      <c r="AU364" s="19" t="s">
        <v>90</v>
      </c>
    </row>
    <row r="365" s="14" customFormat="1">
      <c r="A365" s="14"/>
      <c r="B365" s="209"/>
      <c r="C365" s="14"/>
      <c r="D365" s="193" t="s">
        <v>245</v>
      </c>
      <c r="E365" s="210" t="s">
        <v>1</v>
      </c>
      <c r="F365" s="211" t="s">
        <v>521</v>
      </c>
      <c r="G365" s="14"/>
      <c r="H365" s="212">
        <v>1.05</v>
      </c>
      <c r="I365" s="213"/>
      <c r="J365" s="14"/>
      <c r="K365" s="14"/>
      <c r="L365" s="209"/>
      <c r="M365" s="214"/>
      <c r="N365" s="215"/>
      <c r="O365" s="215"/>
      <c r="P365" s="215"/>
      <c r="Q365" s="215"/>
      <c r="R365" s="215"/>
      <c r="S365" s="215"/>
      <c r="T365" s="216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T365" s="210" t="s">
        <v>245</v>
      </c>
      <c r="AU365" s="210" t="s">
        <v>90</v>
      </c>
      <c r="AV365" s="14" t="s">
        <v>90</v>
      </c>
      <c r="AW365" s="14" t="s">
        <v>36</v>
      </c>
      <c r="AX365" s="14" t="s">
        <v>81</v>
      </c>
      <c r="AY365" s="210" t="s">
        <v>142</v>
      </c>
    </row>
    <row r="366" s="14" customFormat="1">
      <c r="A366" s="14"/>
      <c r="B366" s="209"/>
      <c r="C366" s="14"/>
      <c r="D366" s="193" t="s">
        <v>245</v>
      </c>
      <c r="E366" s="210" t="s">
        <v>1</v>
      </c>
      <c r="F366" s="211" t="s">
        <v>521</v>
      </c>
      <c r="G366" s="14"/>
      <c r="H366" s="212">
        <v>1.05</v>
      </c>
      <c r="I366" s="213"/>
      <c r="J366" s="14"/>
      <c r="K366" s="14"/>
      <c r="L366" s="209"/>
      <c r="M366" s="214"/>
      <c r="N366" s="215"/>
      <c r="O366" s="215"/>
      <c r="P366" s="215"/>
      <c r="Q366" s="215"/>
      <c r="R366" s="215"/>
      <c r="S366" s="215"/>
      <c r="T366" s="216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T366" s="210" t="s">
        <v>245</v>
      </c>
      <c r="AU366" s="210" t="s">
        <v>90</v>
      </c>
      <c r="AV366" s="14" t="s">
        <v>90</v>
      </c>
      <c r="AW366" s="14" t="s">
        <v>36</v>
      </c>
      <c r="AX366" s="14" t="s">
        <v>81</v>
      </c>
      <c r="AY366" s="210" t="s">
        <v>142</v>
      </c>
    </row>
    <row r="367" s="15" customFormat="1">
      <c r="A367" s="15"/>
      <c r="B367" s="217"/>
      <c r="C367" s="15"/>
      <c r="D367" s="193" t="s">
        <v>245</v>
      </c>
      <c r="E367" s="218" t="s">
        <v>1</v>
      </c>
      <c r="F367" s="219" t="s">
        <v>249</v>
      </c>
      <c r="G367" s="15"/>
      <c r="H367" s="220">
        <v>2.1000000000000001</v>
      </c>
      <c r="I367" s="221"/>
      <c r="J367" s="15"/>
      <c r="K367" s="15"/>
      <c r="L367" s="217"/>
      <c r="M367" s="222"/>
      <c r="N367" s="223"/>
      <c r="O367" s="223"/>
      <c r="P367" s="223"/>
      <c r="Q367" s="223"/>
      <c r="R367" s="223"/>
      <c r="S367" s="223"/>
      <c r="T367" s="224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T367" s="218" t="s">
        <v>245</v>
      </c>
      <c r="AU367" s="218" t="s">
        <v>90</v>
      </c>
      <c r="AV367" s="15" t="s">
        <v>141</v>
      </c>
      <c r="AW367" s="15" t="s">
        <v>36</v>
      </c>
      <c r="AX367" s="15" t="s">
        <v>88</v>
      </c>
      <c r="AY367" s="218" t="s">
        <v>142</v>
      </c>
    </row>
    <row r="368" s="12" customFormat="1" ht="22.8" customHeight="1">
      <c r="A368" s="12"/>
      <c r="B368" s="166"/>
      <c r="C368" s="12"/>
      <c r="D368" s="167" t="s">
        <v>80</v>
      </c>
      <c r="E368" s="177" t="s">
        <v>141</v>
      </c>
      <c r="F368" s="177" t="s">
        <v>522</v>
      </c>
      <c r="G368" s="12"/>
      <c r="H368" s="12"/>
      <c r="I368" s="169"/>
      <c r="J368" s="178">
        <f>BK368</f>
        <v>0</v>
      </c>
      <c r="K368" s="12"/>
      <c r="L368" s="166"/>
      <c r="M368" s="171"/>
      <c r="N368" s="172"/>
      <c r="O368" s="172"/>
      <c r="P368" s="173">
        <f>SUM(P369:P404)</f>
        <v>0</v>
      </c>
      <c r="Q368" s="172"/>
      <c r="R368" s="173">
        <f>SUM(R369:R404)</f>
        <v>40.385992029999997</v>
      </c>
      <c r="S368" s="172"/>
      <c r="T368" s="174">
        <f>SUM(T369:T404)</f>
        <v>0</v>
      </c>
      <c r="U368" s="12"/>
      <c r="V368" s="12"/>
      <c r="W368" s="12"/>
      <c r="X368" s="12"/>
      <c r="Y368" s="12"/>
      <c r="Z368" s="12"/>
      <c r="AA368" s="12"/>
      <c r="AB368" s="12"/>
      <c r="AC368" s="12"/>
      <c r="AD368" s="12"/>
      <c r="AE368" s="12"/>
      <c r="AR368" s="167" t="s">
        <v>88</v>
      </c>
      <c r="AT368" s="175" t="s">
        <v>80</v>
      </c>
      <c r="AU368" s="175" t="s">
        <v>88</v>
      </c>
      <c r="AY368" s="167" t="s">
        <v>142</v>
      </c>
      <c r="BK368" s="176">
        <f>SUM(BK369:BK404)</f>
        <v>0</v>
      </c>
    </row>
    <row r="369" s="2" customFormat="1">
      <c r="A369" s="38"/>
      <c r="B369" s="179"/>
      <c r="C369" s="180" t="s">
        <v>523</v>
      </c>
      <c r="D369" s="180" t="s">
        <v>145</v>
      </c>
      <c r="E369" s="181" t="s">
        <v>524</v>
      </c>
      <c r="F369" s="182" t="s">
        <v>525</v>
      </c>
      <c r="G369" s="183" t="s">
        <v>526</v>
      </c>
      <c r="H369" s="184">
        <v>4</v>
      </c>
      <c r="I369" s="185"/>
      <c r="J369" s="186">
        <f>ROUND(I369*H369,2)</f>
        <v>0</v>
      </c>
      <c r="K369" s="182" t="s">
        <v>242</v>
      </c>
      <c r="L369" s="39"/>
      <c r="M369" s="187" t="s">
        <v>1</v>
      </c>
      <c r="N369" s="188" t="s">
        <v>46</v>
      </c>
      <c r="O369" s="77"/>
      <c r="P369" s="189">
        <f>O369*H369</f>
        <v>0</v>
      </c>
      <c r="Q369" s="189">
        <v>0.019699999999999999</v>
      </c>
      <c r="R369" s="189">
        <f>Q369*H369</f>
        <v>0.078799999999999995</v>
      </c>
      <c r="S369" s="189">
        <v>0</v>
      </c>
      <c r="T369" s="190">
        <f>S369*H369</f>
        <v>0</v>
      </c>
      <c r="U369" s="38"/>
      <c r="V369" s="38"/>
      <c r="W369" s="38"/>
      <c r="X369" s="38"/>
      <c r="Y369" s="38"/>
      <c r="Z369" s="38"/>
      <c r="AA369" s="38"/>
      <c r="AB369" s="38"/>
      <c r="AC369" s="38"/>
      <c r="AD369" s="38"/>
      <c r="AE369" s="38"/>
      <c r="AR369" s="191" t="s">
        <v>141</v>
      </c>
      <c r="AT369" s="191" t="s">
        <v>145</v>
      </c>
      <c r="AU369" s="191" t="s">
        <v>90</v>
      </c>
      <c r="AY369" s="19" t="s">
        <v>142</v>
      </c>
      <c r="BE369" s="192">
        <f>IF(N369="základní",J369,0)</f>
        <v>0</v>
      </c>
      <c r="BF369" s="192">
        <f>IF(N369="snížená",J369,0)</f>
        <v>0</v>
      </c>
      <c r="BG369" s="192">
        <f>IF(N369="zákl. přenesená",J369,0)</f>
        <v>0</v>
      </c>
      <c r="BH369" s="192">
        <f>IF(N369="sníž. přenesená",J369,0)</f>
        <v>0</v>
      </c>
      <c r="BI369" s="192">
        <f>IF(N369="nulová",J369,0)</f>
        <v>0</v>
      </c>
      <c r="BJ369" s="19" t="s">
        <v>88</v>
      </c>
      <c r="BK369" s="192">
        <f>ROUND(I369*H369,2)</f>
        <v>0</v>
      </c>
      <c r="BL369" s="19" t="s">
        <v>141</v>
      </c>
      <c r="BM369" s="191" t="s">
        <v>527</v>
      </c>
    </row>
    <row r="370" s="2" customFormat="1" ht="21.75" customHeight="1">
      <c r="A370" s="38"/>
      <c r="B370" s="179"/>
      <c r="C370" s="180" t="s">
        <v>528</v>
      </c>
      <c r="D370" s="180" t="s">
        <v>145</v>
      </c>
      <c r="E370" s="181" t="s">
        <v>529</v>
      </c>
      <c r="F370" s="182" t="s">
        <v>530</v>
      </c>
      <c r="G370" s="183" t="s">
        <v>526</v>
      </c>
      <c r="H370" s="184">
        <v>4</v>
      </c>
      <c r="I370" s="185"/>
      <c r="J370" s="186">
        <f>ROUND(I370*H370,2)</f>
        <v>0</v>
      </c>
      <c r="K370" s="182" t="s">
        <v>242</v>
      </c>
      <c r="L370" s="39"/>
      <c r="M370" s="187" t="s">
        <v>1</v>
      </c>
      <c r="N370" s="188" t="s">
        <v>46</v>
      </c>
      <c r="O370" s="77"/>
      <c r="P370" s="189">
        <f>O370*H370</f>
        <v>0</v>
      </c>
      <c r="Q370" s="189">
        <v>0.022780000000000002</v>
      </c>
      <c r="R370" s="189">
        <f>Q370*H370</f>
        <v>0.091120000000000007</v>
      </c>
      <c r="S370" s="189">
        <v>0</v>
      </c>
      <c r="T370" s="190">
        <f>S370*H370</f>
        <v>0</v>
      </c>
      <c r="U370" s="38"/>
      <c r="V370" s="38"/>
      <c r="W370" s="38"/>
      <c r="X370" s="38"/>
      <c r="Y370" s="38"/>
      <c r="Z370" s="38"/>
      <c r="AA370" s="38"/>
      <c r="AB370" s="38"/>
      <c r="AC370" s="38"/>
      <c r="AD370" s="38"/>
      <c r="AE370" s="38"/>
      <c r="AR370" s="191" t="s">
        <v>141</v>
      </c>
      <c r="AT370" s="191" t="s">
        <v>145</v>
      </c>
      <c r="AU370" s="191" t="s">
        <v>90</v>
      </c>
      <c r="AY370" s="19" t="s">
        <v>142</v>
      </c>
      <c r="BE370" s="192">
        <f>IF(N370="základní",J370,0)</f>
        <v>0</v>
      </c>
      <c r="BF370" s="192">
        <f>IF(N370="snížená",J370,0)</f>
        <v>0</v>
      </c>
      <c r="BG370" s="192">
        <f>IF(N370="zákl. přenesená",J370,0)</f>
        <v>0</v>
      </c>
      <c r="BH370" s="192">
        <f>IF(N370="sníž. přenesená",J370,0)</f>
        <v>0</v>
      </c>
      <c r="BI370" s="192">
        <f>IF(N370="nulová",J370,0)</f>
        <v>0</v>
      </c>
      <c r="BJ370" s="19" t="s">
        <v>88</v>
      </c>
      <c r="BK370" s="192">
        <f>ROUND(I370*H370,2)</f>
        <v>0</v>
      </c>
      <c r="BL370" s="19" t="s">
        <v>141</v>
      </c>
      <c r="BM370" s="191" t="s">
        <v>531</v>
      </c>
    </row>
    <row r="371" s="2" customFormat="1">
      <c r="A371" s="38"/>
      <c r="B371" s="39"/>
      <c r="C371" s="38"/>
      <c r="D371" s="193" t="s">
        <v>150</v>
      </c>
      <c r="E371" s="38"/>
      <c r="F371" s="194" t="s">
        <v>532</v>
      </c>
      <c r="G371" s="38"/>
      <c r="H371" s="38"/>
      <c r="I371" s="195"/>
      <c r="J371" s="38"/>
      <c r="K371" s="38"/>
      <c r="L371" s="39"/>
      <c r="M371" s="196"/>
      <c r="N371" s="197"/>
      <c r="O371" s="77"/>
      <c r="P371" s="77"/>
      <c r="Q371" s="77"/>
      <c r="R371" s="77"/>
      <c r="S371" s="77"/>
      <c r="T371" s="78"/>
      <c r="U371" s="38"/>
      <c r="V371" s="38"/>
      <c r="W371" s="38"/>
      <c r="X371" s="38"/>
      <c r="Y371" s="38"/>
      <c r="Z371" s="38"/>
      <c r="AA371" s="38"/>
      <c r="AB371" s="38"/>
      <c r="AC371" s="38"/>
      <c r="AD371" s="38"/>
      <c r="AE371" s="38"/>
      <c r="AT371" s="19" t="s">
        <v>150</v>
      </c>
      <c r="AU371" s="19" t="s">
        <v>90</v>
      </c>
    </row>
    <row r="372" s="2" customFormat="1" ht="16.5" customHeight="1">
      <c r="A372" s="38"/>
      <c r="B372" s="179"/>
      <c r="C372" s="180" t="s">
        <v>533</v>
      </c>
      <c r="D372" s="180" t="s">
        <v>145</v>
      </c>
      <c r="E372" s="181" t="s">
        <v>534</v>
      </c>
      <c r="F372" s="182" t="s">
        <v>535</v>
      </c>
      <c r="G372" s="183" t="s">
        <v>287</v>
      </c>
      <c r="H372" s="184">
        <v>12.69</v>
      </c>
      <c r="I372" s="185"/>
      <c r="J372" s="186">
        <f>ROUND(I372*H372,2)</f>
        <v>0</v>
      </c>
      <c r="K372" s="182" t="s">
        <v>242</v>
      </c>
      <c r="L372" s="39"/>
      <c r="M372" s="187" t="s">
        <v>1</v>
      </c>
      <c r="N372" s="188" t="s">
        <v>46</v>
      </c>
      <c r="O372" s="77"/>
      <c r="P372" s="189">
        <f>O372*H372</f>
        <v>0</v>
      </c>
      <c r="Q372" s="189">
        <v>2.4533999999999998</v>
      </c>
      <c r="R372" s="189">
        <f>Q372*H372</f>
        <v>31.133645999999995</v>
      </c>
      <c r="S372" s="189">
        <v>0</v>
      </c>
      <c r="T372" s="190">
        <f>S372*H372</f>
        <v>0</v>
      </c>
      <c r="U372" s="38"/>
      <c r="V372" s="38"/>
      <c r="W372" s="38"/>
      <c r="X372" s="38"/>
      <c r="Y372" s="38"/>
      <c r="Z372" s="38"/>
      <c r="AA372" s="38"/>
      <c r="AB372" s="38"/>
      <c r="AC372" s="38"/>
      <c r="AD372" s="38"/>
      <c r="AE372" s="38"/>
      <c r="AR372" s="191" t="s">
        <v>141</v>
      </c>
      <c r="AT372" s="191" t="s">
        <v>145</v>
      </c>
      <c r="AU372" s="191" t="s">
        <v>90</v>
      </c>
      <c r="AY372" s="19" t="s">
        <v>142</v>
      </c>
      <c r="BE372" s="192">
        <f>IF(N372="základní",J372,0)</f>
        <v>0</v>
      </c>
      <c r="BF372" s="192">
        <f>IF(N372="snížená",J372,0)</f>
        <v>0</v>
      </c>
      <c r="BG372" s="192">
        <f>IF(N372="zákl. přenesená",J372,0)</f>
        <v>0</v>
      </c>
      <c r="BH372" s="192">
        <f>IF(N372="sníž. přenesená",J372,0)</f>
        <v>0</v>
      </c>
      <c r="BI372" s="192">
        <f>IF(N372="nulová",J372,0)</f>
        <v>0</v>
      </c>
      <c r="BJ372" s="19" t="s">
        <v>88</v>
      </c>
      <c r="BK372" s="192">
        <f>ROUND(I372*H372,2)</f>
        <v>0</v>
      </c>
      <c r="BL372" s="19" t="s">
        <v>141</v>
      </c>
      <c r="BM372" s="191" t="s">
        <v>536</v>
      </c>
    </row>
    <row r="373" s="2" customFormat="1">
      <c r="A373" s="38"/>
      <c r="B373" s="39"/>
      <c r="C373" s="38"/>
      <c r="D373" s="193" t="s">
        <v>150</v>
      </c>
      <c r="E373" s="38"/>
      <c r="F373" s="194" t="s">
        <v>537</v>
      </c>
      <c r="G373" s="38"/>
      <c r="H373" s="38"/>
      <c r="I373" s="195"/>
      <c r="J373" s="38"/>
      <c r="K373" s="38"/>
      <c r="L373" s="39"/>
      <c r="M373" s="196"/>
      <c r="N373" s="197"/>
      <c r="O373" s="77"/>
      <c r="P373" s="77"/>
      <c r="Q373" s="77"/>
      <c r="R373" s="77"/>
      <c r="S373" s="77"/>
      <c r="T373" s="78"/>
      <c r="U373" s="38"/>
      <c r="V373" s="38"/>
      <c r="W373" s="38"/>
      <c r="X373" s="38"/>
      <c r="Y373" s="38"/>
      <c r="Z373" s="38"/>
      <c r="AA373" s="38"/>
      <c r="AB373" s="38"/>
      <c r="AC373" s="38"/>
      <c r="AD373" s="38"/>
      <c r="AE373" s="38"/>
      <c r="AT373" s="19" t="s">
        <v>150</v>
      </c>
      <c r="AU373" s="19" t="s">
        <v>90</v>
      </c>
    </row>
    <row r="374" s="13" customFormat="1">
      <c r="A374" s="13"/>
      <c r="B374" s="202"/>
      <c r="C374" s="13"/>
      <c r="D374" s="193" t="s">
        <v>245</v>
      </c>
      <c r="E374" s="203" t="s">
        <v>1</v>
      </c>
      <c r="F374" s="204" t="s">
        <v>538</v>
      </c>
      <c r="G374" s="13"/>
      <c r="H374" s="203" t="s">
        <v>1</v>
      </c>
      <c r="I374" s="205"/>
      <c r="J374" s="13"/>
      <c r="K374" s="13"/>
      <c r="L374" s="202"/>
      <c r="M374" s="206"/>
      <c r="N374" s="207"/>
      <c r="O374" s="207"/>
      <c r="P374" s="207"/>
      <c r="Q374" s="207"/>
      <c r="R374" s="207"/>
      <c r="S374" s="207"/>
      <c r="T374" s="208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T374" s="203" t="s">
        <v>245</v>
      </c>
      <c r="AU374" s="203" t="s">
        <v>90</v>
      </c>
      <c r="AV374" s="13" t="s">
        <v>88</v>
      </c>
      <c r="AW374" s="13" t="s">
        <v>36</v>
      </c>
      <c r="AX374" s="13" t="s">
        <v>81</v>
      </c>
      <c r="AY374" s="203" t="s">
        <v>142</v>
      </c>
    </row>
    <row r="375" s="13" customFormat="1">
      <c r="A375" s="13"/>
      <c r="B375" s="202"/>
      <c r="C375" s="13"/>
      <c r="D375" s="193" t="s">
        <v>245</v>
      </c>
      <c r="E375" s="203" t="s">
        <v>1</v>
      </c>
      <c r="F375" s="204" t="s">
        <v>539</v>
      </c>
      <c r="G375" s="13"/>
      <c r="H375" s="203" t="s">
        <v>1</v>
      </c>
      <c r="I375" s="205"/>
      <c r="J375" s="13"/>
      <c r="K375" s="13"/>
      <c r="L375" s="202"/>
      <c r="M375" s="206"/>
      <c r="N375" s="207"/>
      <c r="O375" s="207"/>
      <c r="P375" s="207"/>
      <c r="Q375" s="207"/>
      <c r="R375" s="207"/>
      <c r="S375" s="207"/>
      <c r="T375" s="208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T375" s="203" t="s">
        <v>245</v>
      </c>
      <c r="AU375" s="203" t="s">
        <v>90</v>
      </c>
      <c r="AV375" s="13" t="s">
        <v>88</v>
      </c>
      <c r="AW375" s="13" t="s">
        <v>36</v>
      </c>
      <c r="AX375" s="13" t="s">
        <v>81</v>
      </c>
      <c r="AY375" s="203" t="s">
        <v>142</v>
      </c>
    </row>
    <row r="376" s="14" customFormat="1">
      <c r="A376" s="14"/>
      <c r="B376" s="209"/>
      <c r="C376" s="14"/>
      <c r="D376" s="193" t="s">
        <v>245</v>
      </c>
      <c r="E376" s="210" t="s">
        <v>1</v>
      </c>
      <c r="F376" s="211" t="s">
        <v>540</v>
      </c>
      <c r="G376" s="14"/>
      <c r="H376" s="212">
        <v>12.69</v>
      </c>
      <c r="I376" s="213"/>
      <c r="J376" s="14"/>
      <c r="K376" s="14"/>
      <c r="L376" s="209"/>
      <c r="M376" s="214"/>
      <c r="N376" s="215"/>
      <c r="O376" s="215"/>
      <c r="P376" s="215"/>
      <c r="Q376" s="215"/>
      <c r="R376" s="215"/>
      <c r="S376" s="215"/>
      <c r="T376" s="216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T376" s="210" t="s">
        <v>245</v>
      </c>
      <c r="AU376" s="210" t="s">
        <v>90</v>
      </c>
      <c r="AV376" s="14" t="s">
        <v>90</v>
      </c>
      <c r="AW376" s="14" t="s">
        <v>36</v>
      </c>
      <c r="AX376" s="14" t="s">
        <v>81</v>
      </c>
      <c r="AY376" s="210" t="s">
        <v>142</v>
      </c>
    </row>
    <row r="377" s="15" customFormat="1">
      <c r="A377" s="15"/>
      <c r="B377" s="217"/>
      <c r="C377" s="15"/>
      <c r="D377" s="193" t="s">
        <v>245</v>
      </c>
      <c r="E377" s="218" t="s">
        <v>1</v>
      </c>
      <c r="F377" s="219" t="s">
        <v>249</v>
      </c>
      <c r="G377" s="15"/>
      <c r="H377" s="220">
        <v>12.69</v>
      </c>
      <c r="I377" s="221"/>
      <c r="J377" s="15"/>
      <c r="K377" s="15"/>
      <c r="L377" s="217"/>
      <c r="M377" s="222"/>
      <c r="N377" s="223"/>
      <c r="O377" s="223"/>
      <c r="P377" s="223"/>
      <c r="Q377" s="223"/>
      <c r="R377" s="223"/>
      <c r="S377" s="223"/>
      <c r="T377" s="224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T377" s="218" t="s">
        <v>245</v>
      </c>
      <c r="AU377" s="218" t="s">
        <v>90</v>
      </c>
      <c r="AV377" s="15" t="s">
        <v>141</v>
      </c>
      <c r="AW377" s="15" t="s">
        <v>36</v>
      </c>
      <c r="AX377" s="15" t="s">
        <v>88</v>
      </c>
      <c r="AY377" s="218" t="s">
        <v>142</v>
      </c>
    </row>
    <row r="378" s="2" customFormat="1" ht="16.5" customHeight="1">
      <c r="A378" s="38"/>
      <c r="B378" s="179"/>
      <c r="C378" s="180" t="s">
        <v>541</v>
      </c>
      <c r="D378" s="180" t="s">
        <v>145</v>
      </c>
      <c r="E378" s="181" t="s">
        <v>542</v>
      </c>
      <c r="F378" s="182" t="s">
        <v>543</v>
      </c>
      <c r="G378" s="183" t="s">
        <v>241</v>
      </c>
      <c r="H378" s="184">
        <v>49.560000000000002</v>
      </c>
      <c r="I378" s="185"/>
      <c r="J378" s="186">
        <f>ROUND(I378*H378,2)</f>
        <v>0</v>
      </c>
      <c r="K378" s="182" t="s">
        <v>242</v>
      </c>
      <c r="L378" s="39"/>
      <c r="M378" s="187" t="s">
        <v>1</v>
      </c>
      <c r="N378" s="188" t="s">
        <v>46</v>
      </c>
      <c r="O378" s="77"/>
      <c r="P378" s="189">
        <f>O378*H378</f>
        <v>0</v>
      </c>
      <c r="Q378" s="189">
        <v>0.0057600000000000004</v>
      </c>
      <c r="R378" s="189">
        <f>Q378*H378</f>
        <v>0.28546560000000004</v>
      </c>
      <c r="S378" s="189">
        <v>0</v>
      </c>
      <c r="T378" s="190">
        <f>S378*H378</f>
        <v>0</v>
      </c>
      <c r="U378" s="38"/>
      <c r="V378" s="38"/>
      <c r="W378" s="38"/>
      <c r="X378" s="38"/>
      <c r="Y378" s="38"/>
      <c r="Z378" s="38"/>
      <c r="AA378" s="38"/>
      <c r="AB378" s="38"/>
      <c r="AC378" s="38"/>
      <c r="AD378" s="38"/>
      <c r="AE378" s="38"/>
      <c r="AR378" s="191" t="s">
        <v>141</v>
      </c>
      <c r="AT378" s="191" t="s">
        <v>145</v>
      </c>
      <c r="AU378" s="191" t="s">
        <v>90</v>
      </c>
      <c r="AY378" s="19" t="s">
        <v>142</v>
      </c>
      <c r="BE378" s="192">
        <f>IF(N378="základní",J378,0)</f>
        <v>0</v>
      </c>
      <c r="BF378" s="192">
        <f>IF(N378="snížená",J378,0)</f>
        <v>0</v>
      </c>
      <c r="BG378" s="192">
        <f>IF(N378="zákl. přenesená",J378,0)</f>
        <v>0</v>
      </c>
      <c r="BH378" s="192">
        <f>IF(N378="sníž. přenesená",J378,0)</f>
        <v>0</v>
      </c>
      <c r="BI378" s="192">
        <f>IF(N378="nulová",J378,0)</f>
        <v>0</v>
      </c>
      <c r="BJ378" s="19" t="s">
        <v>88</v>
      </c>
      <c r="BK378" s="192">
        <f>ROUND(I378*H378,2)</f>
        <v>0</v>
      </c>
      <c r="BL378" s="19" t="s">
        <v>141</v>
      </c>
      <c r="BM378" s="191" t="s">
        <v>544</v>
      </c>
    </row>
    <row r="379" s="2" customFormat="1">
      <c r="A379" s="38"/>
      <c r="B379" s="39"/>
      <c r="C379" s="38"/>
      <c r="D379" s="193" t="s">
        <v>150</v>
      </c>
      <c r="E379" s="38"/>
      <c r="F379" s="194" t="s">
        <v>545</v>
      </c>
      <c r="G379" s="38"/>
      <c r="H379" s="38"/>
      <c r="I379" s="195"/>
      <c r="J379" s="38"/>
      <c r="K379" s="38"/>
      <c r="L379" s="39"/>
      <c r="M379" s="196"/>
      <c r="N379" s="197"/>
      <c r="O379" s="77"/>
      <c r="P379" s="77"/>
      <c r="Q379" s="77"/>
      <c r="R379" s="77"/>
      <c r="S379" s="77"/>
      <c r="T379" s="78"/>
      <c r="U379" s="38"/>
      <c r="V379" s="38"/>
      <c r="W379" s="38"/>
      <c r="X379" s="38"/>
      <c r="Y379" s="38"/>
      <c r="Z379" s="38"/>
      <c r="AA379" s="38"/>
      <c r="AB379" s="38"/>
      <c r="AC379" s="38"/>
      <c r="AD379" s="38"/>
      <c r="AE379" s="38"/>
      <c r="AT379" s="19" t="s">
        <v>150</v>
      </c>
      <c r="AU379" s="19" t="s">
        <v>90</v>
      </c>
    </row>
    <row r="380" s="14" customFormat="1">
      <c r="A380" s="14"/>
      <c r="B380" s="209"/>
      <c r="C380" s="14"/>
      <c r="D380" s="193" t="s">
        <v>245</v>
      </c>
      <c r="E380" s="210" t="s">
        <v>1</v>
      </c>
      <c r="F380" s="211" t="s">
        <v>546</v>
      </c>
      <c r="G380" s="14"/>
      <c r="H380" s="212">
        <v>49.560000000000002</v>
      </c>
      <c r="I380" s="213"/>
      <c r="J380" s="14"/>
      <c r="K380" s="14"/>
      <c r="L380" s="209"/>
      <c r="M380" s="214"/>
      <c r="N380" s="215"/>
      <c r="O380" s="215"/>
      <c r="P380" s="215"/>
      <c r="Q380" s="215"/>
      <c r="R380" s="215"/>
      <c r="S380" s="215"/>
      <c r="T380" s="216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T380" s="210" t="s">
        <v>245</v>
      </c>
      <c r="AU380" s="210" t="s">
        <v>90</v>
      </c>
      <c r="AV380" s="14" t="s">
        <v>90</v>
      </c>
      <c r="AW380" s="14" t="s">
        <v>36</v>
      </c>
      <c r="AX380" s="14" t="s">
        <v>81</v>
      </c>
      <c r="AY380" s="210" t="s">
        <v>142</v>
      </c>
    </row>
    <row r="381" s="15" customFormat="1">
      <c r="A381" s="15"/>
      <c r="B381" s="217"/>
      <c r="C381" s="15"/>
      <c r="D381" s="193" t="s">
        <v>245</v>
      </c>
      <c r="E381" s="218" t="s">
        <v>1</v>
      </c>
      <c r="F381" s="219" t="s">
        <v>249</v>
      </c>
      <c r="G381" s="15"/>
      <c r="H381" s="220">
        <v>49.560000000000002</v>
      </c>
      <c r="I381" s="221"/>
      <c r="J381" s="15"/>
      <c r="K381" s="15"/>
      <c r="L381" s="217"/>
      <c r="M381" s="222"/>
      <c r="N381" s="223"/>
      <c r="O381" s="223"/>
      <c r="P381" s="223"/>
      <c r="Q381" s="223"/>
      <c r="R381" s="223"/>
      <c r="S381" s="223"/>
      <c r="T381" s="224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T381" s="218" t="s">
        <v>245</v>
      </c>
      <c r="AU381" s="218" t="s">
        <v>90</v>
      </c>
      <c r="AV381" s="15" t="s">
        <v>141</v>
      </c>
      <c r="AW381" s="15" t="s">
        <v>36</v>
      </c>
      <c r="AX381" s="15" t="s">
        <v>88</v>
      </c>
      <c r="AY381" s="218" t="s">
        <v>142</v>
      </c>
    </row>
    <row r="382" s="2" customFormat="1" ht="16.5" customHeight="1">
      <c r="A382" s="38"/>
      <c r="B382" s="179"/>
      <c r="C382" s="180" t="s">
        <v>547</v>
      </c>
      <c r="D382" s="180" t="s">
        <v>145</v>
      </c>
      <c r="E382" s="181" t="s">
        <v>548</v>
      </c>
      <c r="F382" s="182" t="s">
        <v>549</v>
      </c>
      <c r="G382" s="183" t="s">
        <v>241</v>
      </c>
      <c r="H382" s="184">
        <v>49.560000000000002</v>
      </c>
      <c r="I382" s="185"/>
      <c r="J382" s="186">
        <f>ROUND(I382*H382,2)</f>
        <v>0</v>
      </c>
      <c r="K382" s="182" t="s">
        <v>242</v>
      </c>
      <c r="L382" s="39"/>
      <c r="M382" s="187" t="s">
        <v>1</v>
      </c>
      <c r="N382" s="188" t="s">
        <v>46</v>
      </c>
      <c r="O382" s="77"/>
      <c r="P382" s="189">
        <f>O382*H382</f>
        <v>0</v>
      </c>
      <c r="Q382" s="189">
        <v>0</v>
      </c>
      <c r="R382" s="189">
        <f>Q382*H382</f>
        <v>0</v>
      </c>
      <c r="S382" s="189">
        <v>0</v>
      </c>
      <c r="T382" s="190">
        <f>S382*H382</f>
        <v>0</v>
      </c>
      <c r="U382" s="38"/>
      <c r="V382" s="38"/>
      <c r="W382" s="38"/>
      <c r="X382" s="38"/>
      <c r="Y382" s="38"/>
      <c r="Z382" s="38"/>
      <c r="AA382" s="38"/>
      <c r="AB382" s="38"/>
      <c r="AC382" s="38"/>
      <c r="AD382" s="38"/>
      <c r="AE382" s="38"/>
      <c r="AR382" s="191" t="s">
        <v>141</v>
      </c>
      <c r="AT382" s="191" t="s">
        <v>145</v>
      </c>
      <c r="AU382" s="191" t="s">
        <v>90</v>
      </c>
      <c r="AY382" s="19" t="s">
        <v>142</v>
      </c>
      <c r="BE382" s="192">
        <f>IF(N382="základní",J382,0)</f>
        <v>0</v>
      </c>
      <c r="BF382" s="192">
        <f>IF(N382="snížená",J382,0)</f>
        <v>0</v>
      </c>
      <c r="BG382" s="192">
        <f>IF(N382="zákl. přenesená",J382,0)</f>
        <v>0</v>
      </c>
      <c r="BH382" s="192">
        <f>IF(N382="sníž. přenesená",J382,0)</f>
        <v>0</v>
      </c>
      <c r="BI382" s="192">
        <f>IF(N382="nulová",J382,0)</f>
        <v>0</v>
      </c>
      <c r="BJ382" s="19" t="s">
        <v>88</v>
      </c>
      <c r="BK382" s="192">
        <f>ROUND(I382*H382,2)</f>
        <v>0</v>
      </c>
      <c r="BL382" s="19" t="s">
        <v>141</v>
      </c>
      <c r="BM382" s="191" t="s">
        <v>550</v>
      </c>
    </row>
    <row r="383" s="2" customFormat="1">
      <c r="A383" s="38"/>
      <c r="B383" s="39"/>
      <c r="C383" s="38"/>
      <c r="D383" s="193" t="s">
        <v>150</v>
      </c>
      <c r="E383" s="38"/>
      <c r="F383" s="194" t="s">
        <v>551</v>
      </c>
      <c r="G383" s="38"/>
      <c r="H383" s="38"/>
      <c r="I383" s="195"/>
      <c r="J383" s="38"/>
      <c r="K383" s="38"/>
      <c r="L383" s="39"/>
      <c r="M383" s="196"/>
      <c r="N383" s="197"/>
      <c r="O383" s="77"/>
      <c r="P383" s="77"/>
      <c r="Q383" s="77"/>
      <c r="R383" s="77"/>
      <c r="S383" s="77"/>
      <c r="T383" s="78"/>
      <c r="U383" s="38"/>
      <c r="V383" s="38"/>
      <c r="W383" s="38"/>
      <c r="X383" s="38"/>
      <c r="Y383" s="38"/>
      <c r="Z383" s="38"/>
      <c r="AA383" s="38"/>
      <c r="AB383" s="38"/>
      <c r="AC383" s="38"/>
      <c r="AD383" s="38"/>
      <c r="AE383" s="38"/>
      <c r="AT383" s="19" t="s">
        <v>150</v>
      </c>
      <c r="AU383" s="19" t="s">
        <v>90</v>
      </c>
    </row>
    <row r="384" s="2" customFormat="1">
      <c r="A384" s="38"/>
      <c r="B384" s="179"/>
      <c r="C384" s="180" t="s">
        <v>552</v>
      </c>
      <c r="D384" s="180" t="s">
        <v>145</v>
      </c>
      <c r="E384" s="181" t="s">
        <v>553</v>
      </c>
      <c r="F384" s="182" t="s">
        <v>554</v>
      </c>
      <c r="G384" s="183" t="s">
        <v>369</v>
      </c>
      <c r="H384" s="184">
        <v>0.67700000000000005</v>
      </c>
      <c r="I384" s="185"/>
      <c r="J384" s="186">
        <f>ROUND(I384*H384,2)</f>
        <v>0</v>
      </c>
      <c r="K384" s="182" t="s">
        <v>242</v>
      </c>
      <c r="L384" s="39"/>
      <c r="M384" s="187" t="s">
        <v>1</v>
      </c>
      <c r="N384" s="188" t="s">
        <v>46</v>
      </c>
      <c r="O384" s="77"/>
      <c r="P384" s="189">
        <f>O384*H384</f>
        <v>0</v>
      </c>
      <c r="Q384" s="189">
        <v>1.05291</v>
      </c>
      <c r="R384" s="189">
        <f>Q384*H384</f>
        <v>0.71282007000000003</v>
      </c>
      <c r="S384" s="189">
        <v>0</v>
      </c>
      <c r="T384" s="190">
        <f>S384*H384</f>
        <v>0</v>
      </c>
      <c r="U384" s="38"/>
      <c r="V384" s="38"/>
      <c r="W384" s="38"/>
      <c r="X384" s="38"/>
      <c r="Y384" s="38"/>
      <c r="Z384" s="38"/>
      <c r="AA384" s="38"/>
      <c r="AB384" s="38"/>
      <c r="AC384" s="38"/>
      <c r="AD384" s="38"/>
      <c r="AE384" s="38"/>
      <c r="AR384" s="191" t="s">
        <v>141</v>
      </c>
      <c r="AT384" s="191" t="s">
        <v>145</v>
      </c>
      <c r="AU384" s="191" t="s">
        <v>90</v>
      </c>
      <c r="AY384" s="19" t="s">
        <v>142</v>
      </c>
      <c r="BE384" s="192">
        <f>IF(N384="základní",J384,0)</f>
        <v>0</v>
      </c>
      <c r="BF384" s="192">
        <f>IF(N384="snížená",J384,0)</f>
        <v>0</v>
      </c>
      <c r="BG384" s="192">
        <f>IF(N384="zákl. přenesená",J384,0)</f>
        <v>0</v>
      </c>
      <c r="BH384" s="192">
        <f>IF(N384="sníž. přenesená",J384,0)</f>
        <v>0</v>
      </c>
      <c r="BI384" s="192">
        <f>IF(N384="nulová",J384,0)</f>
        <v>0</v>
      </c>
      <c r="BJ384" s="19" t="s">
        <v>88</v>
      </c>
      <c r="BK384" s="192">
        <f>ROUND(I384*H384,2)</f>
        <v>0</v>
      </c>
      <c r="BL384" s="19" t="s">
        <v>141</v>
      </c>
      <c r="BM384" s="191" t="s">
        <v>555</v>
      </c>
    </row>
    <row r="385" s="2" customFormat="1">
      <c r="A385" s="38"/>
      <c r="B385" s="39"/>
      <c r="C385" s="38"/>
      <c r="D385" s="193" t="s">
        <v>150</v>
      </c>
      <c r="E385" s="38"/>
      <c r="F385" s="194" t="s">
        <v>556</v>
      </c>
      <c r="G385" s="38"/>
      <c r="H385" s="38"/>
      <c r="I385" s="195"/>
      <c r="J385" s="38"/>
      <c r="K385" s="38"/>
      <c r="L385" s="39"/>
      <c r="M385" s="196"/>
      <c r="N385" s="197"/>
      <c r="O385" s="77"/>
      <c r="P385" s="77"/>
      <c r="Q385" s="77"/>
      <c r="R385" s="77"/>
      <c r="S385" s="77"/>
      <c r="T385" s="78"/>
      <c r="U385" s="38"/>
      <c r="V385" s="38"/>
      <c r="W385" s="38"/>
      <c r="X385" s="38"/>
      <c r="Y385" s="38"/>
      <c r="Z385" s="38"/>
      <c r="AA385" s="38"/>
      <c r="AB385" s="38"/>
      <c r="AC385" s="38"/>
      <c r="AD385" s="38"/>
      <c r="AE385" s="38"/>
      <c r="AT385" s="19" t="s">
        <v>150</v>
      </c>
      <c r="AU385" s="19" t="s">
        <v>90</v>
      </c>
    </row>
    <row r="386" s="13" customFormat="1">
      <c r="A386" s="13"/>
      <c r="B386" s="202"/>
      <c r="C386" s="13"/>
      <c r="D386" s="193" t="s">
        <v>245</v>
      </c>
      <c r="E386" s="203" t="s">
        <v>1</v>
      </c>
      <c r="F386" s="204" t="s">
        <v>557</v>
      </c>
      <c r="G386" s="13"/>
      <c r="H386" s="203" t="s">
        <v>1</v>
      </c>
      <c r="I386" s="205"/>
      <c r="J386" s="13"/>
      <c r="K386" s="13"/>
      <c r="L386" s="202"/>
      <c r="M386" s="206"/>
      <c r="N386" s="207"/>
      <c r="O386" s="207"/>
      <c r="P386" s="207"/>
      <c r="Q386" s="207"/>
      <c r="R386" s="207"/>
      <c r="S386" s="207"/>
      <c r="T386" s="208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T386" s="203" t="s">
        <v>245</v>
      </c>
      <c r="AU386" s="203" t="s">
        <v>90</v>
      </c>
      <c r="AV386" s="13" t="s">
        <v>88</v>
      </c>
      <c r="AW386" s="13" t="s">
        <v>36</v>
      </c>
      <c r="AX386" s="13" t="s">
        <v>81</v>
      </c>
      <c r="AY386" s="203" t="s">
        <v>142</v>
      </c>
    </row>
    <row r="387" s="14" customFormat="1">
      <c r="A387" s="14"/>
      <c r="B387" s="209"/>
      <c r="C387" s="14"/>
      <c r="D387" s="193" t="s">
        <v>245</v>
      </c>
      <c r="E387" s="210" t="s">
        <v>1</v>
      </c>
      <c r="F387" s="211" t="s">
        <v>558</v>
      </c>
      <c r="G387" s="14"/>
      <c r="H387" s="212">
        <v>0.67700000000000005</v>
      </c>
      <c r="I387" s="213"/>
      <c r="J387" s="14"/>
      <c r="K387" s="14"/>
      <c r="L387" s="209"/>
      <c r="M387" s="214"/>
      <c r="N387" s="215"/>
      <c r="O387" s="215"/>
      <c r="P387" s="215"/>
      <c r="Q387" s="215"/>
      <c r="R387" s="215"/>
      <c r="S387" s="215"/>
      <c r="T387" s="216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T387" s="210" t="s">
        <v>245</v>
      </c>
      <c r="AU387" s="210" t="s">
        <v>90</v>
      </c>
      <c r="AV387" s="14" t="s">
        <v>90</v>
      </c>
      <c r="AW387" s="14" t="s">
        <v>36</v>
      </c>
      <c r="AX387" s="14" t="s">
        <v>81</v>
      </c>
      <c r="AY387" s="210" t="s">
        <v>142</v>
      </c>
    </row>
    <row r="388" s="15" customFormat="1">
      <c r="A388" s="15"/>
      <c r="B388" s="217"/>
      <c r="C388" s="15"/>
      <c r="D388" s="193" t="s">
        <v>245</v>
      </c>
      <c r="E388" s="218" t="s">
        <v>1</v>
      </c>
      <c r="F388" s="219" t="s">
        <v>249</v>
      </c>
      <c r="G388" s="15"/>
      <c r="H388" s="220">
        <v>0.67700000000000005</v>
      </c>
      <c r="I388" s="221"/>
      <c r="J388" s="15"/>
      <c r="K388" s="15"/>
      <c r="L388" s="217"/>
      <c r="M388" s="222"/>
      <c r="N388" s="223"/>
      <c r="O388" s="223"/>
      <c r="P388" s="223"/>
      <c r="Q388" s="223"/>
      <c r="R388" s="223"/>
      <c r="S388" s="223"/>
      <c r="T388" s="224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T388" s="218" t="s">
        <v>245</v>
      </c>
      <c r="AU388" s="218" t="s">
        <v>90</v>
      </c>
      <c r="AV388" s="15" t="s">
        <v>141</v>
      </c>
      <c r="AW388" s="15" t="s">
        <v>36</v>
      </c>
      <c r="AX388" s="15" t="s">
        <v>88</v>
      </c>
      <c r="AY388" s="218" t="s">
        <v>142</v>
      </c>
    </row>
    <row r="389" s="2" customFormat="1" ht="21.75" customHeight="1">
      <c r="A389" s="38"/>
      <c r="B389" s="179"/>
      <c r="C389" s="180" t="s">
        <v>331</v>
      </c>
      <c r="D389" s="180" t="s">
        <v>145</v>
      </c>
      <c r="E389" s="181" t="s">
        <v>559</v>
      </c>
      <c r="F389" s="182" t="s">
        <v>560</v>
      </c>
      <c r="G389" s="183" t="s">
        <v>287</v>
      </c>
      <c r="H389" s="184">
        <v>3.0899999999999999</v>
      </c>
      <c r="I389" s="185"/>
      <c r="J389" s="186">
        <f>ROUND(I389*H389,2)</f>
        <v>0</v>
      </c>
      <c r="K389" s="182" t="s">
        <v>242</v>
      </c>
      <c r="L389" s="39"/>
      <c r="M389" s="187" t="s">
        <v>1</v>
      </c>
      <c r="N389" s="188" t="s">
        <v>46</v>
      </c>
      <c r="O389" s="77"/>
      <c r="P389" s="189">
        <f>O389*H389</f>
        <v>0</v>
      </c>
      <c r="Q389" s="189">
        <v>2.4533700000000001</v>
      </c>
      <c r="R389" s="189">
        <f>Q389*H389</f>
        <v>7.5809132999999997</v>
      </c>
      <c r="S389" s="189">
        <v>0</v>
      </c>
      <c r="T389" s="190">
        <f>S389*H389</f>
        <v>0</v>
      </c>
      <c r="U389" s="38"/>
      <c r="V389" s="38"/>
      <c r="W389" s="38"/>
      <c r="X389" s="38"/>
      <c r="Y389" s="38"/>
      <c r="Z389" s="38"/>
      <c r="AA389" s="38"/>
      <c r="AB389" s="38"/>
      <c r="AC389" s="38"/>
      <c r="AD389" s="38"/>
      <c r="AE389" s="38"/>
      <c r="AR389" s="191" t="s">
        <v>141</v>
      </c>
      <c r="AT389" s="191" t="s">
        <v>145</v>
      </c>
      <c r="AU389" s="191" t="s">
        <v>90</v>
      </c>
      <c r="AY389" s="19" t="s">
        <v>142</v>
      </c>
      <c r="BE389" s="192">
        <f>IF(N389="základní",J389,0)</f>
        <v>0</v>
      </c>
      <c r="BF389" s="192">
        <f>IF(N389="snížená",J389,0)</f>
        <v>0</v>
      </c>
      <c r="BG389" s="192">
        <f>IF(N389="zákl. přenesená",J389,0)</f>
        <v>0</v>
      </c>
      <c r="BH389" s="192">
        <f>IF(N389="sníž. přenesená",J389,0)</f>
        <v>0</v>
      </c>
      <c r="BI389" s="192">
        <f>IF(N389="nulová",J389,0)</f>
        <v>0</v>
      </c>
      <c r="BJ389" s="19" t="s">
        <v>88</v>
      </c>
      <c r="BK389" s="192">
        <f>ROUND(I389*H389,2)</f>
        <v>0</v>
      </c>
      <c r="BL389" s="19" t="s">
        <v>141</v>
      </c>
      <c r="BM389" s="191" t="s">
        <v>561</v>
      </c>
    </row>
    <row r="390" s="2" customFormat="1">
      <c r="A390" s="38"/>
      <c r="B390" s="39"/>
      <c r="C390" s="38"/>
      <c r="D390" s="193" t="s">
        <v>150</v>
      </c>
      <c r="E390" s="38"/>
      <c r="F390" s="194" t="s">
        <v>562</v>
      </c>
      <c r="G390" s="38"/>
      <c r="H390" s="38"/>
      <c r="I390" s="195"/>
      <c r="J390" s="38"/>
      <c r="K390" s="38"/>
      <c r="L390" s="39"/>
      <c r="M390" s="196"/>
      <c r="N390" s="197"/>
      <c r="O390" s="77"/>
      <c r="P390" s="77"/>
      <c r="Q390" s="77"/>
      <c r="R390" s="77"/>
      <c r="S390" s="77"/>
      <c r="T390" s="78"/>
      <c r="U390" s="38"/>
      <c r="V390" s="38"/>
      <c r="W390" s="38"/>
      <c r="X390" s="38"/>
      <c r="Y390" s="38"/>
      <c r="Z390" s="38"/>
      <c r="AA390" s="38"/>
      <c r="AB390" s="38"/>
      <c r="AC390" s="38"/>
      <c r="AD390" s="38"/>
      <c r="AE390" s="38"/>
      <c r="AT390" s="19" t="s">
        <v>150</v>
      </c>
      <c r="AU390" s="19" t="s">
        <v>90</v>
      </c>
    </row>
    <row r="391" s="13" customFormat="1">
      <c r="A391" s="13"/>
      <c r="B391" s="202"/>
      <c r="C391" s="13"/>
      <c r="D391" s="193" t="s">
        <v>245</v>
      </c>
      <c r="E391" s="203" t="s">
        <v>1</v>
      </c>
      <c r="F391" s="204" t="s">
        <v>563</v>
      </c>
      <c r="G391" s="13"/>
      <c r="H391" s="203" t="s">
        <v>1</v>
      </c>
      <c r="I391" s="205"/>
      <c r="J391" s="13"/>
      <c r="K391" s="13"/>
      <c r="L391" s="202"/>
      <c r="M391" s="206"/>
      <c r="N391" s="207"/>
      <c r="O391" s="207"/>
      <c r="P391" s="207"/>
      <c r="Q391" s="207"/>
      <c r="R391" s="207"/>
      <c r="S391" s="207"/>
      <c r="T391" s="208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T391" s="203" t="s">
        <v>245</v>
      </c>
      <c r="AU391" s="203" t="s">
        <v>90</v>
      </c>
      <c r="AV391" s="13" t="s">
        <v>88</v>
      </c>
      <c r="AW391" s="13" t="s">
        <v>36</v>
      </c>
      <c r="AX391" s="13" t="s">
        <v>81</v>
      </c>
      <c r="AY391" s="203" t="s">
        <v>142</v>
      </c>
    </row>
    <row r="392" s="14" customFormat="1">
      <c r="A392" s="14"/>
      <c r="B392" s="209"/>
      <c r="C392" s="14"/>
      <c r="D392" s="193" t="s">
        <v>245</v>
      </c>
      <c r="E392" s="210" t="s">
        <v>1</v>
      </c>
      <c r="F392" s="211" t="s">
        <v>564</v>
      </c>
      <c r="G392" s="14"/>
      <c r="H392" s="212">
        <v>2.1000000000000001</v>
      </c>
      <c r="I392" s="213"/>
      <c r="J392" s="14"/>
      <c r="K392" s="14"/>
      <c r="L392" s="209"/>
      <c r="M392" s="214"/>
      <c r="N392" s="215"/>
      <c r="O392" s="215"/>
      <c r="P392" s="215"/>
      <c r="Q392" s="215"/>
      <c r="R392" s="215"/>
      <c r="S392" s="215"/>
      <c r="T392" s="216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T392" s="210" t="s">
        <v>245</v>
      </c>
      <c r="AU392" s="210" t="s">
        <v>90</v>
      </c>
      <c r="AV392" s="14" t="s">
        <v>90</v>
      </c>
      <c r="AW392" s="14" t="s">
        <v>36</v>
      </c>
      <c r="AX392" s="14" t="s">
        <v>81</v>
      </c>
      <c r="AY392" s="210" t="s">
        <v>142</v>
      </c>
    </row>
    <row r="393" s="14" customFormat="1">
      <c r="A393" s="14"/>
      <c r="B393" s="209"/>
      <c r="C393" s="14"/>
      <c r="D393" s="193" t="s">
        <v>245</v>
      </c>
      <c r="E393" s="210" t="s">
        <v>1</v>
      </c>
      <c r="F393" s="211" t="s">
        <v>565</v>
      </c>
      <c r="G393" s="14"/>
      <c r="H393" s="212">
        <v>0.98999999999999999</v>
      </c>
      <c r="I393" s="213"/>
      <c r="J393" s="14"/>
      <c r="K393" s="14"/>
      <c r="L393" s="209"/>
      <c r="M393" s="214"/>
      <c r="N393" s="215"/>
      <c r="O393" s="215"/>
      <c r="P393" s="215"/>
      <c r="Q393" s="215"/>
      <c r="R393" s="215"/>
      <c r="S393" s="215"/>
      <c r="T393" s="216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T393" s="210" t="s">
        <v>245</v>
      </c>
      <c r="AU393" s="210" t="s">
        <v>90</v>
      </c>
      <c r="AV393" s="14" t="s">
        <v>90</v>
      </c>
      <c r="AW393" s="14" t="s">
        <v>36</v>
      </c>
      <c r="AX393" s="14" t="s">
        <v>81</v>
      </c>
      <c r="AY393" s="210" t="s">
        <v>142</v>
      </c>
    </row>
    <row r="394" s="15" customFormat="1">
      <c r="A394" s="15"/>
      <c r="B394" s="217"/>
      <c r="C394" s="15"/>
      <c r="D394" s="193" t="s">
        <v>245</v>
      </c>
      <c r="E394" s="218" t="s">
        <v>1</v>
      </c>
      <c r="F394" s="219" t="s">
        <v>249</v>
      </c>
      <c r="G394" s="15"/>
      <c r="H394" s="220">
        <v>3.0899999999999999</v>
      </c>
      <c r="I394" s="221"/>
      <c r="J394" s="15"/>
      <c r="K394" s="15"/>
      <c r="L394" s="217"/>
      <c r="M394" s="222"/>
      <c r="N394" s="223"/>
      <c r="O394" s="223"/>
      <c r="P394" s="223"/>
      <c r="Q394" s="223"/>
      <c r="R394" s="223"/>
      <c r="S394" s="223"/>
      <c r="T394" s="224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T394" s="218" t="s">
        <v>245</v>
      </c>
      <c r="AU394" s="218" t="s">
        <v>90</v>
      </c>
      <c r="AV394" s="15" t="s">
        <v>141</v>
      </c>
      <c r="AW394" s="15" t="s">
        <v>36</v>
      </c>
      <c r="AX394" s="15" t="s">
        <v>88</v>
      </c>
      <c r="AY394" s="218" t="s">
        <v>142</v>
      </c>
    </row>
    <row r="395" s="2" customFormat="1">
      <c r="A395" s="38"/>
      <c r="B395" s="179"/>
      <c r="C395" s="180" t="s">
        <v>566</v>
      </c>
      <c r="D395" s="180" t="s">
        <v>145</v>
      </c>
      <c r="E395" s="181" t="s">
        <v>567</v>
      </c>
      <c r="F395" s="182" t="s">
        <v>568</v>
      </c>
      <c r="G395" s="183" t="s">
        <v>369</v>
      </c>
      <c r="H395" s="184">
        <v>0.27800000000000002</v>
      </c>
      <c r="I395" s="185"/>
      <c r="J395" s="186">
        <f>ROUND(I395*H395,2)</f>
        <v>0</v>
      </c>
      <c r="K395" s="182" t="s">
        <v>242</v>
      </c>
      <c r="L395" s="39"/>
      <c r="M395" s="187" t="s">
        <v>1</v>
      </c>
      <c r="N395" s="188" t="s">
        <v>46</v>
      </c>
      <c r="O395" s="77"/>
      <c r="P395" s="189">
        <f>O395*H395</f>
        <v>0</v>
      </c>
      <c r="Q395" s="189">
        <v>1.0492699999999999</v>
      </c>
      <c r="R395" s="189">
        <f>Q395*H395</f>
        <v>0.29169706000000001</v>
      </c>
      <c r="S395" s="189">
        <v>0</v>
      </c>
      <c r="T395" s="190">
        <f>S395*H395</f>
        <v>0</v>
      </c>
      <c r="U395" s="38"/>
      <c r="V395" s="38"/>
      <c r="W395" s="38"/>
      <c r="X395" s="38"/>
      <c r="Y395" s="38"/>
      <c r="Z395" s="38"/>
      <c r="AA395" s="38"/>
      <c r="AB395" s="38"/>
      <c r="AC395" s="38"/>
      <c r="AD395" s="38"/>
      <c r="AE395" s="38"/>
      <c r="AR395" s="191" t="s">
        <v>141</v>
      </c>
      <c r="AT395" s="191" t="s">
        <v>145</v>
      </c>
      <c r="AU395" s="191" t="s">
        <v>90</v>
      </c>
      <c r="AY395" s="19" t="s">
        <v>142</v>
      </c>
      <c r="BE395" s="192">
        <f>IF(N395="základní",J395,0)</f>
        <v>0</v>
      </c>
      <c r="BF395" s="192">
        <f>IF(N395="snížená",J395,0)</f>
        <v>0</v>
      </c>
      <c r="BG395" s="192">
        <f>IF(N395="zákl. přenesená",J395,0)</f>
        <v>0</v>
      </c>
      <c r="BH395" s="192">
        <f>IF(N395="sníž. přenesená",J395,0)</f>
        <v>0</v>
      </c>
      <c r="BI395" s="192">
        <f>IF(N395="nulová",J395,0)</f>
        <v>0</v>
      </c>
      <c r="BJ395" s="19" t="s">
        <v>88</v>
      </c>
      <c r="BK395" s="192">
        <f>ROUND(I395*H395,2)</f>
        <v>0</v>
      </c>
      <c r="BL395" s="19" t="s">
        <v>141</v>
      </c>
      <c r="BM395" s="191" t="s">
        <v>569</v>
      </c>
    </row>
    <row r="396" s="2" customFormat="1">
      <c r="A396" s="38"/>
      <c r="B396" s="39"/>
      <c r="C396" s="38"/>
      <c r="D396" s="193" t="s">
        <v>150</v>
      </c>
      <c r="E396" s="38"/>
      <c r="F396" s="194" t="s">
        <v>570</v>
      </c>
      <c r="G396" s="38"/>
      <c r="H396" s="38"/>
      <c r="I396" s="195"/>
      <c r="J396" s="38"/>
      <c r="K396" s="38"/>
      <c r="L396" s="39"/>
      <c r="M396" s="196"/>
      <c r="N396" s="197"/>
      <c r="O396" s="77"/>
      <c r="P396" s="77"/>
      <c r="Q396" s="77"/>
      <c r="R396" s="77"/>
      <c r="S396" s="77"/>
      <c r="T396" s="78"/>
      <c r="U396" s="38"/>
      <c r="V396" s="38"/>
      <c r="W396" s="38"/>
      <c r="X396" s="38"/>
      <c r="Y396" s="38"/>
      <c r="Z396" s="38"/>
      <c r="AA396" s="38"/>
      <c r="AB396" s="38"/>
      <c r="AC396" s="38"/>
      <c r="AD396" s="38"/>
      <c r="AE396" s="38"/>
      <c r="AT396" s="19" t="s">
        <v>150</v>
      </c>
      <c r="AU396" s="19" t="s">
        <v>90</v>
      </c>
    </row>
    <row r="397" s="14" customFormat="1">
      <c r="A397" s="14"/>
      <c r="B397" s="209"/>
      <c r="C397" s="14"/>
      <c r="D397" s="193" t="s">
        <v>245</v>
      </c>
      <c r="E397" s="210" t="s">
        <v>1</v>
      </c>
      <c r="F397" s="211" t="s">
        <v>571</v>
      </c>
      <c r="G397" s="14"/>
      <c r="H397" s="212">
        <v>0.27800000000000002</v>
      </c>
      <c r="I397" s="213"/>
      <c r="J397" s="14"/>
      <c r="K397" s="14"/>
      <c r="L397" s="209"/>
      <c r="M397" s="214"/>
      <c r="N397" s="215"/>
      <c r="O397" s="215"/>
      <c r="P397" s="215"/>
      <c r="Q397" s="215"/>
      <c r="R397" s="215"/>
      <c r="S397" s="215"/>
      <c r="T397" s="216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T397" s="210" t="s">
        <v>245</v>
      </c>
      <c r="AU397" s="210" t="s">
        <v>90</v>
      </c>
      <c r="AV397" s="14" t="s">
        <v>90</v>
      </c>
      <c r="AW397" s="14" t="s">
        <v>36</v>
      </c>
      <c r="AX397" s="14" t="s">
        <v>81</v>
      </c>
      <c r="AY397" s="210" t="s">
        <v>142</v>
      </c>
    </row>
    <row r="398" s="15" customFormat="1">
      <c r="A398" s="15"/>
      <c r="B398" s="217"/>
      <c r="C398" s="15"/>
      <c r="D398" s="193" t="s">
        <v>245</v>
      </c>
      <c r="E398" s="218" t="s">
        <v>1</v>
      </c>
      <c r="F398" s="219" t="s">
        <v>249</v>
      </c>
      <c r="G398" s="15"/>
      <c r="H398" s="220">
        <v>0.27800000000000002</v>
      </c>
      <c r="I398" s="221"/>
      <c r="J398" s="15"/>
      <c r="K398" s="15"/>
      <c r="L398" s="217"/>
      <c r="M398" s="222"/>
      <c r="N398" s="223"/>
      <c r="O398" s="223"/>
      <c r="P398" s="223"/>
      <c r="Q398" s="223"/>
      <c r="R398" s="223"/>
      <c r="S398" s="223"/>
      <c r="T398" s="224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T398" s="218" t="s">
        <v>245</v>
      </c>
      <c r="AU398" s="218" t="s">
        <v>90</v>
      </c>
      <c r="AV398" s="15" t="s">
        <v>141</v>
      </c>
      <c r="AW398" s="15" t="s">
        <v>36</v>
      </c>
      <c r="AX398" s="15" t="s">
        <v>88</v>
      </c>
      <c r="AY398" s="218" t="s">
        <v>142</v>
      </c>
    </row>
    <row r="399" s="2" customFormat="1">
      <c r="A399" s="38"/>
      <c r="B399" s="179"/>
      <c r="C399" s="180" t="s">
        <v>572</v>
      </c>
      <c r="D399" s="180" t="s">
        <v>145</v>
      </c>
      <c r="E399" s="181" t="s">
        <v>573</v>
      </c>
      <c r="F399" s="182" t="s">
        <v>574</v>
      </c>
      <c r="G399" s="183" t="s">
        <v>241</v>
      </c>
      <c r="H399" s="184">
        <v>16.5</v>
      </c>
      <c r="I399" s="185"/>
      <c r="J399" s="186">
        <f>ROUND(I399*H399,2)</f>
        <v>0</v>
      </c>
      <c r="K399" s="182" t="s">
        <v>242</v>
      </c>
      <c r="L399" s="39"/>
      <c r="M399" s="187" t="s">
        <v>1</v>
      </c>
      <c r="N399" s="188" t="s">
        <v>46</v>
      </c>
      <c r="O399" s="77"/>
      <c r="P399" s="189">
        <f>O399*H399</f>
        <v>0</v>
      </c>
      <c r="Q399" s="189">
        <v>0.01282</v>
      </c>
      <c r="R399" s="189">
        <f>Q399*H399</f>
        <v>0.21153</v>
      </c>
      <c r="S399" s="189">
        <v>0</v>
      </c>
      <c r="T399" s="190">
        <f>S399*H399</f>
        <v>0</v>
      </c>
      <c r="U399" s="38"/>
      <c r="V399" s="38"/>
      <c r="W399" s="38"/>
      <c r="X399" s="38"/>
      <c r="Y399" s="38"/>
      <c r="Z399" s="38"/>
      <c r="AA399" s="38"/>
      <c r="AB399" s="38"/>
      <c r="AC399" s="38"/>
      <c r="AD399" s="38"/>
      <c r="AE399" s="38"/>
      <c r="AR399" s="191" t="s">
        <v>141</v>
      </c>
      <c r="AT399" s="191" t="s">
        <v>145</v>
      </c>
      <c r="AU399" s="191" t="s">
        <v>90</v>
      </c>
      <c r="AY399" s="19" t="s">
        <v>142</v>
      </c>
      <c r="BE399" s="192">
        <f>IF(N399="základní",J399,0)</f>
        <v>0</v>
      </c>
      <c r="BF399" s="192">
        <f>IF(N399="snížená",J399,0)</f>
        <v>0</v>
      </c>
      <c r="BG399" s="192">
        <f>IF(N399="zákl. přenesená",J399,0)</f>
        <v>0</v>
      </c>
      <c r="BH399" s="192">
        <f>IF(N399="sníž. přenesená",J399,0)</f>
        <v>0</v>
      </c>
      <c r="BI399" s="192">
        <f>IF(N399="nulová",J399,0)</f>
        <v>0</v>
      </c>
      <c r="BJ399" s="19" t="s">
        <v>88</v>
      </c>
      <c r="BK399" s="192">
        <f>ROUND(I399*H399,2)</f>
        <v>0</v>
      </c>
      <c r="BL399" s="19" t="s">
        <v>141</v>
      </c>
      <c r="BM399" s="191" t="s">
        <v>575</v>
      </c>
    </row>
    <row r="400" s="2" customFormat="1">
      <c r="A400" s="38"/>
      <c r="B400" s="39"/>
      <c r="C400" s="38"/>
      <c r="D400" s="193" t="s">
        <v>150</v>
      </c>
      <c r="E400" s="38"/>
      <c r="F400" s="194" t="s">
        <v>576</v>
      </c>
      <c r="G400" s="38"/>
      <c r="H400" s="38"/>
      <c r="I400" s="195"/>
      <c r="J400" s="38"/>
      <c r="K400" s="38"/>
      <c r="L400" s="39"/>
      <c r="M400" s="196"/>
      <c r="N400" s="197"/>
      <c r="O400" s="77"/>
      <c r="P400" s="77"/>
      <c r="Q400" s="77"/>
      <c r="R400" s="77"/>
      <c r="S400" s="77"/>
      <c r="T400" s="78"/>
      <c r="U400" s="38"/>
      <c r="V400" s="38"/>
      <c r="W400" s="38"/>
      <c r="X400" s="38"/>
      <c r="Y400" s="38"/>
      <c r="Z400" s="38"/>
      <c r="AA400" s="38"/>
      <c r="AB400" s="38"/>
      <c r="AC400" s="38"/>
      <c r="AD400" s="38"/>
      <c r="AE400" s="38"/>
      <c r="AT400" s="19" t="s">
        <v>150</v>
      </c>
      <c r="AU400" s="19" t="s">
        <v>90</v>
      </c>
    </row>
    <row r="401" s="14" customFormat="1">
      <c r="A401" s="14"/>
      <c r="B401" s="209"/>
      <c r="C401" s="14"/>
      <c r="D401" s="193" t="s">
        <v>245</v>
      </c>
      <c r="E401" s="210" t="s">
        <v>1</v>
      </c>
      <c r="F401" s="211" t="s">
        <v>577</v>
      </c>
      <c r="G401" s="14"/>
      <c r="H401" s="212">
        <v>16.5</v>
      </c>
      <c r="I401" s="213"/>
      <c r="J401" s="14"/>
      <c r="K401" s="14"/>
      <c r="L401" s="209"/>
      <c r="M401" s="214"/>
      <c r="N401" s="215"/>
      <c r="O401" s="215"/>
      <c r="P401" s="215"/>
      <c r="Q401" s="215"/>
      <c r="R401" s="215"/>
      <c r="S401" s="215"/>
      <c r="T401" s="216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T401" s="210" t="s">
        <v>245</v>
      </c>
      <c r="AU401" s="210" t="s">
        <v>90</v>
      </c>
      <c r="AV401" s="14" t="s">
        <v>90</v>
      </c>
      <c r="AW401" s="14" t="s">
        <v>36</v>
      </c>
      <c r="AX401" s="14" t="s">
        <v>81</v>
      </c>
      <c r="AY401" s="210" t="s">
        <v>142</v>
      </c>
    </row>
    <row r="402" s="15" customFormat="1">
      <c r="A402" s="15"/>
      <c r="B402" s="217"/>
      <c r="C402" s="15"/>
      <c r="D402" s="193" t="s">
        <v>245</v>
      </c>
      <c r="E402" s="218" t="s">
        <v>1</v>
      </c>
      <c r="F402" s="219" t="s">
        <v>249</v>
      </c>
      <c r="G402" s="15"/>
      <c r="H402" s="220">
        <v>16.5</v>
      </c>
      <c r="I402" s="221"/>
      <c r="J402" s="15"/>
      <c r="K402" s="15"/>
      <c r="L402" s="217"/>
      <c r="M402" s="222"/>
      <c r="N402" s="223"/>
      <c r="O402" s="223"/>
      <c r="P402" s="223"/>
      <c r="Q402" s="223"/>
      <c r="R402" s="223"/>
      <c r="S402" s="223"/>
      <c r="T402" s="224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T402" s="218" t="s">
        <v>245</v>
      </c>
      <c r="AU402" s="218" t="s">
        <v>90</v>
      </c>
      <c r="AV402" s="15" t="s">
        <v>141</v>
      </c>
      <c r="AW402" s="15" t="s">
        <v>36</v>
      </c>
      <c r="AX402" s="15" t="s">
        <v>88</v>
      </c>
      <c r="AY402" s="218" t="s">
        <v>142</v>
      </c>
    </row>
    <row r="403" s="2" customFormat="1">
      <c r="A403" s="38"/>
      <c r="B403" s="179"/>
      <c r="C403" s="180" t="s">
        <v>332</v>
      </c>
      <c r="D403" s="180" t="s">
        <v>145</v>
      </c>
      <c r="E403" s="181" t="s">
        <v>578</v>
      </c>
      <c r="F403" s="182" t="s">
        <v>579</v>
      </c>
      <c r="G403" s="183" t="s">
        <v>241</v>
      </c>
      <c r="H403" s="184">
        <v>16.5</v>
      </c>
      <c r="I403" s="185"/>
      <c r="J403" s="186">
        <f>ROUND(I403*H403,2)</f>
        <v>0</v>
      </c>
      <c r="K403" s="182" t="s">
        <v>242</v>
      </c>
      <c r="L403" s="39"/>
      <c r="M403" s="187" t="s">
        <v>1</v>
      </c>
      <c r="N403" s="188" t="s">
        <v>46</v>
      </c>
      <c r="O403" s="77"/>
      <c r="P403" s="189">
        <f>O403*H403</f>
        <v>0</v>
      </c>
      <c r="Q403" s="189">
        <v>0</v>
      </c>
      <c r="R403" s="189">
        <f>Q403*H403</f>
        <v>0</v>
      </c>
      <c r="S403" s="189">
        <v>0</v>
      </c>
      <c r="T403" s="190">
        <f>S403*H403</f>
        <v>0</v>
      </c>
      <c r="U403" s="38"/>
      <c r="V403" s="38"/>
      <c r="W403" s="38"/>
      <c r="X403" s="38"/>
      <c r="Y403" s="38"/>
      <c r="Z403" s="38"/>
      <c r="AA403" s="38"/>
      <c r="AB403" s="38"/>
      <c r="AC403" s="38"/>
      <c r="AD403" s="38"/>
      <c r="AE403" s="38"/>
      <c r="AR403" s="191" t="s">
        <v>141</v>
      </c>
      <c r="AT403" s="191" t="s">
        <v>145</v>
      </c>
      <c r="AU403" s="191" t="s">
        <v>90</v>
      </c>
      <c r="AY403" s="19" t="s">
        <v>142</v>
      </c>
      <c r="BE403" s="192">
        <f>IF(N403="základní",J403,0)</f>
        <v>0</v>
      </c>
      <c r="BF403" s="192">
        <f>IF(N403="snížená",J403,0)</f>
        <v>0</v>
      </c>
      <c r="BG403" s="192">
        <f>IF(N403="zákl. přenesená",J403,0)</f>
        <v>0</v>
      </c>
      <c r="BH403" s="192">
        <f>IF(N403="sníž. přenesená",J403,0)</f>
        <v>0</v>
      </c>
      <c r="BI403" s="192">
        <f>IF(N403="nulová",J403,0)</f>
        <v>0</v>
      </c>
      <c r="BJ403" s="19" t="s">
        <v>88</v>
      </c>
      <c r="BK403" s="192">
        <f>ROUND(I403*H403,2)</f>
        <v>0</v>
      </c>
      <c r="BL403" s="19" t="s">
        <v>141</v>
      </c>
      <c r="BM403" s="191" t="s">
        <v>580</v>
      </c>
    </row>
    <row r="404" s="2" customFormat="1">
      <c r="A404" s="38"/>
      <c r="B404" s="39"/>
      <c r="C404" s="38"/>
      <c r="D404" s="193" t="s">
        <v>150</v>
      </c>
      <c r="E404" s="38"/>
      <c r="F404" s="194" t="s">
        <v>581</v>
      </c>
      <c r="G404" s="38"/>
      <c r="H404" s="38"/>
      <c r="I404" s="195"/>
      <c r="J404" s="38"/>
      <c r="K404" s="38"/>
      <c r="L404" s="39"/>
      <c r="M404" s="196"/>
      <c r="N404" s="197"/>
      <c r="O404" s="77"/>
      <c r="P404" s="77"/>
      <c r="Q404" s="77"/>
      <c r="R404" s="77"/>
      <c r="S404" s="77"/>
      <c r="T404" s="78"/>
      <c r="U404" s="38"/>
      <c r="V404" s="38"/>
      <c r="W404" s="38"/>
      <c r="X404" s="38"/>
      <c r="Y404" s="38"/>
      <c r="Z404" s="38"/>
      <c r="AA404" s="38"/>
      <c r="AB404" s="38"/>
      <c r="AC404" s="38"/>
      <c r="AD404" s="38"/>
      <c r="AE404" s="38"/>
      <c r="AT404" s="19" t="s">
        <v>150</v>
      </c>
      <c r="AU404" s="19" t="s">
        <v>90</v>
      </c>
    </row>
    <row r="405" s="12" customFormat="1" ht="22.8" customHeight="1">
      <c r="A405" s="12"/>
      <c r="B405" s="166"/>
      <c r="C405" s="12"/>
      <c r="D405" s="167" t="s">
        <v>80</v>
      </c>
      <c r="E405" s="177" t="s">
        <v>165</v>
      </c>
      <c r="F405" s="177" t="s">
        <v>582</v>
      </c>
      <c r="G405" s="12"/>
      <c r="H405" s="12"/>
      <c r="I405" s="169"/>
      <c r="J405" s="178">
        <f>BK405</f>
        <v>0</v>
      </c>
      <c r="K405" s="12"/>
      <c r="L405" s="166"/>
      <c r="M405" s="171"/>
      <c r="N405" s="172"/>
      <c r="O405" s="172"/>
      <c r="P405" s="173">
        <f>SUM(P406:P447)</f>
        <v>0</v>
      </c>
      <c r="Q405" s="172"/>
      <c r="R405" s="173">
        <f>SUM(R406:R447)</f>
        <v>75.863127500000004</v>
      </c>
      <c r="S405" s="172"/>
      <c r="T405" s="174">
        <f>SUM(T406:T447)</f>
        <v>0</v>
      </c>
      <c r="U405" s="12"/>
      <c r="V405" s="12"/>
      <c r="W405" s="12"/>
      <c r="X405" s="12"/>
      <c r="Y405" s="12"/>
      <c r="Z405" s="12"/>
      <c r="AA405" s="12"/>
      <c r="AB405" s="12"/>
      <c r="AC405" s="12"/>
      <c r="AD405" s="12"/>
      <c r="AE405" s="12"/>
      <c r="AR405" s="167" t="s">
        <v>88</v>
      </c>
      <c r="AT405" s="175" t="s">
        <v>80</v>
      </c>
      <c r="AU405" s="175" t="s">
        <v>88</v>
      </c>
      <c r="AY405" s="167" t="s">
        <v>142</v>
      </c>
      <c r="BK405" s="176">
        <f>SUM(BK406:BK447)</f>
        <v>0</v>
      </c>
    </row>
    <row r="406" s="2" customFormat="1">
      <c r="A406" s="38"/>
      <c r="B406" s="179"/>
      <c r="C406" s="180" t="s">
        <v>583</v>
      </c>
      <c r="D406" s="180" t="s">
        <v>145</v>
      </c>
      <c r="E406" s="181" t="s">
        <v>584</v>
      </c>
      <c r="F406" s="182" t="s">
        <v>585</v>
      </c>
      <c r="G406" s="183" t="s">
        <v>241</v>
      </c>
      <c r="H406" s="184">
        <v>26</v>
      </c>
      <c r="I406" s="185"/>
      <c r="J406" s="186">
        <f>ROUND(I406*H406,2)</f>
        <v>0</v>
      </c>
      <c r="K406" s="182" t="s">
        <v>242</v>
      </c>
      <c r="L406" s="39"/>
      <c r="M406" s="187" t="s">
        <v>1</v>
      </c>
      <c r="N406" s="188" t="s">
        <v>46</v>
      </c>
      <c r="O406" s="77"/>
      <c r="P406" s="189">
        <f>O406*H406</f>
        <v>0</v>
      </c>
      <c r="Q406" s="189">
        <v>0.29899999999999999</v>
      </c>
      <c r="R406" s="189">
        <f>Q406*H406</f>
        <v>7.774</v>
      </c>
      <c r="S406" s="189">
        <v>0</v>
      </c>
      <c r="T406" s="190">
        <f>S406*H406</f>
        <v>0</v>
      </c>
      <c r="U406" s="38"/>
      <c r="V406" s="38"/>
      <c r="W406" s="38"/>
      <c r="X406" s="38"/>
      <c r="Y406" s="38"/>
      <c r="Z406" s="38"/>
      <c r="AA406" s="38"/>
      <c r="AB406" s="38"/>
      <c r="AC406" s="38"/>
      <c r="AD406" s="38"/>
      <c r="AE406" s="38"/>
      <c r="AR406" s="191" t="s">
        <v>141</v>
      </c>
      <c r="AT406" s="191" t="s">
        <v>145</v>
      </c>
      <c r="AU406" s="191" t="s">
        <v>90</v>
      </c>
      <c r="AY406" s="19" t="s">
        <v>142</v>
      </c>
      <c r="BE406" s="192">
        <f>IF(N406="základní",J406,0)</f>
        <v>0</v>
      </c>
      <c r="BF406" s="192">
        <f>IF(N406="snížená",J406,0)</f>
        <v>0</v>
      </c>
      <c r="BG406" s="192">
        <f>IF(N406="zákl. přenesená",J406,0)</f>
        <v>0</v>
      </c>
      <c r="BH406" s="192">
        <f>IF(N406="sníž. přenesená",J406,0)</f>
        <v>0</v>
      </c>
      <c r="BI406" s="192">
        <f>IF(N406="nulová",J406,0)</f>
        <v>0</v>
      </c>
      <c r="BJ406" s="19" t="s">
        <v>88</v>
      </c>
      <c r="BK406" s="192">
        <f>ROUND(I406*H406,2)</f>
        <v>0</v>
      </c>
      <c r="BL406" s="19" t="s">
        <v>141</v>
      </c>
      <c r="BM406" s="191" t="s">
        <v>586</v>
      </c>
    </row>
    <row r="407" s="2" customFormat="1">
      <c r="A407" s="38"/>
      <c r="B407" s="39"/>
      <c r="C407" s="38"/>
      <c r="D407" s="193" t="s">
        <v>150</v>
      </c>
      <c r="E407" s="38"/>
      <c r="F407" s="194" t="s">
        <v>587</v>
      </c>
      <c r="G407" s="38"/>
      <c r="H407" s="38"/>
      <c r="I407" s="195"/>
      <c r="J407" s="38"/>
      <c r="K407" s="38"/>
      <c r="L407" s="39"/>
      <c r="M407" s="196"/>
      <c r="N407" s="197"/>
      <c r="O407" s="77"/>
      <c r="P407" s="77"/>
      <c r="Q407" s="77"/>
      <c r="R407" s="77"/>
      <c r="S407" s="77"/>
      <c r="T407" s="78"/>
      <c r="U407" s="38"/>
      <c r="V407" s="38"/>
      <c r="W407" s="38"/>
      <c r="X407" s="38"/>
      <c r="Y407" s="38"/>
      <c r="Z407" s="38"/>
      <c r="AA407" s="38"/>
      <c r="AB407" s="38"/>
      <c r="AC407" s="38"/>
      <c r="AD407" s="38"/>
      <c r="AE407" s="38"/>
      <c r="AT407" s="19" t="s">
        <v>150</v>
      </c>
      <c r="AU407" s="19" t="s">
        <v>90</v>
      </c>
    </row>
    <row r="408" s="2" customFormat="1">
      <c r="A408" s="38"/>
      <c r="B408" s="179"/>
      <c r="C408" s="180" t="s">
        <v>588</v>
      </c>
      <c r="D408" s="180" t="s">
        <v>145</v>
      </c>
      <c r="E408" s="181" t="s">
        <v>584</v>
      </c>
      <c r="F408" s="182" t="s">
        <v>585</v>
      </c>
      <c r="G408" s="183" t="s">
        <v>241</v>
      </c>
      <c r="H408" s="184">
        <v>10</v>
      </c>
      <c r="I408" s="185"/>
      <c r="J408" s="186">
        <f>ROUND(I408*H408,2)</f>
        <v>0</v>
      </c>
      <c r="K408" s="182" t="s">
        <v>242</v>
      </c>
      <c r="L408" s="39"/>
      <c r="M408" s="187" t="s">
        <v>1</v>
      </c>
      <c r="N408" s="188" t="s">
        <v>46</v>
      </c>
      <c r="O408" s="77"/>
      <c r="P408" s="189">
        <f>O408*H408</f>
        <v>0</v>
      </c>
      <c r="Q408" s="189">
        <v>0.29899999999999999</v>
      </c>
      <c r="R408" s="189">
        <f>Q408*H408</f>
        <v>2.9899999999999998</v>
      </c>
      <c r="S408" s="189">
        <v>0</v>
      </c>
      <c r="T408" s="190">
        <f>S408*H408</f>
        <v>0</v>
      </c>
      <c r="U408" s="38"/>
      <c r="V408" s="38"/>
      <c r="W408" s="38"/>
      <c r="X408" s="38"/>
      <c r="Y408" s="38"/>
      <c r="Z408" s="38"/>
      <c r="AA408" s="38"/>
      <c r="AB408" s="38"/>
      <c r="AC408" s="38"/>
      <c r="AD408" s="38"/>
      <c r="AE408" s="38"/>
      <c r="AR408" s="191" t="s">
        <v>141</v>
      </c>
      <c r="AT408" s="191" t="s">
        <v>145</v>
      </c>
      <c r="AU408" s="191" t="s">
        <v>90</v>
      </c>
      <c r="AY408" s="19" t="s">
        <v>142</v>
      </c>
      <c r="BE408" s="192">
        <f>IF(N408="základní",J408,0)</f>
        <v>0</v>
      </c>
      <c r="BF408" s="192">
        <f>IF(N408="snížená",J408,0)</f>
        <v>0</v>
      </c>
      <c r="BG408" s="192">
        <f>IF(N408="zákl. přenesená",J408,0)</f>
        <v>0</v>
      </c>
      <c r="BH408" s="192">
        <f>IF(N408="sníž. přenesená",J408,0)</f>
        <v>0</v>
      </c>
      <c r="BI408" s="192">
        <f>IF(N408="nulová",J408,0)</f>
        <v>0</v>
      </c>
      <c r="BJ408" s="19" t="s">
        <v>88</v>
      </c>
      <c r="BK408" s="192">
        <f>ROUND(I408*H408,2)</f>
        <v>0</v>
      </c>
      <c r="BL408" s="19" t="s">
        <v>141</v>
      </c>
      <c r="BM408" s="191" t="s">
        <v>589</v>
      </c>
    </row>
    <row r="409" s="2" customFormat="1">
      <c r="A409" s="38"/>
      <c r="B409" s="39"/>
      <c r="C409" s="38"/>
      <c r="D409" s="193" t="s">
        <v>150</v>
      </c>
      <c r="E409" s="38"/>
      <c r="F409" s="194" t="s">
        <v>587</v>
      </c>
      <c r="G409" s="38"/>
      <c r="H409" s="38"/>
      <c r="I409" s="195"/>
      <c r="J409" s="38"/>
      <c r="K409" s="38"/>
      <c r="L409" s="39"/>
      <c r="M409" s="196"/>
      <c r="N409" s="197"/>
      <c r="O409" s="77"/>
      <c r="P409" s="77"/>
      <c r="Q409" s="77"/>
      <c r="R409" s="77"/>
      <c r="S409" s="77"/>
      <c r="T409" s="78"/>
      <c r="U409" s="38"/>
      <c r="V409" s="38"/>
      <c r="W409" s="38"/>
      <c r="X409" s="38"/>
      <c r="Y409" s="38"/>
      <c r="Z409" s="38"/>
      <c r="AA409" s="38"/>
      <c r="AB409" s="38"/>
      <c r="AC409" s="38"/>
      <c r="AD409" s="38"/>
      <c r="AE409" s="38"/>
      <c r="AT409" s="19" t="s">
        <v>150</v>
      </c>
      <c r="AU409" s="19" t="s">
        <v>90</v>
      </c>
    </row>
    <row r="410" s="2" customFormat="1" ht="16.5" customHeight="1">
      <c r="A410" s="38"/>
      <c r="B410" s="179"/>
      <c r="C410" s="180" t="s">
        <v>590</v>
      </c>
      <c r="D410" s="180" t="s">
        <v>145</v>
      </c>
      <c r="E410" s="181" t="s">
        <v>591</v>
      </c>
      <c r="F410" s="182" t="s">
        <v>592</v>
      </c>
      <c r="G410" s="183" t="s">
        <v>241</v>
      </c>
      <c r="H410" s="184">
        <v>25</v>
      </c>
      <c r="I410" s="185"/>
      <c r="J410" s="186">
        <f>ROUND(I410*H410,2)</f>
        <v>0</v>
      </c>
      <c r="K410" s="182" t="s">
        <v>242</v>
      </c>
      <c r="L410" s="39"/>
      <c r="M410" s="187" t="s">
        <v>1</v>
      </c>
      <c r="N410" s="188" t="s">
        <v>46</v>
      </c>
      <c r="O410" s="77"/>
      <c r="P410" s="189">
        <f>O410*H410</f>
        <v>0</v>
      </c>
      <c r="Q410" s="189">
        <v>0.34499999999999997</v>
      </c>
      <c r="R410" s="189">
        <f>Q410*H410</f>
        <v>8.625</v>
      </c>
      <c r="S410" s="189">
        <v>0</v>
      </c>
      <c r="T410" s="190">
        <f>S410*H410</f>
        <v>0</v>
      </c>
      <c r="U410" s="38"/>
      <c r="V410" s="38"/>
      <c r="W410" s="38"/>
      <c r="X410" s="38"/>
      <c r="Y410" s="38"/>
      <c r="Z410" s="38"/>
      <c r="AA410" s="38"/>
      <c r="AB410" s="38"/>
      <c r="AC410" s="38"/>
      <c r="AD410" s="38"/>
      <c r="AE410" s="38"/>
      <c r="AR410" s="191" t="s">
        <v>141</v>
      </c>
      <c r="AT410" s="191" t="s">
        <v>145</v>
      </c>
      <c r="AU410" s="191" t="s">
        <v>90</v>
      </c>
      <c r="AY410" s="19" t="s">
        <v>142</v>
      </c>
      <c r="BE410" s="192">
        <f>IF(N410="základní",J410,0)</f>
        <v>0</v>
      </c>
      <c r="BF410" s="192">
        <f>IF(N410="snížená",J410,0)</f>
        <v>0</v>
      </c>
      <c r="BG410" s="192">
        <f>IF(N410="zákl. přenesená",J410,0)</f>
        <v>0</v>
      </c>
      <c r="BH410" s="192">
        <f>IF(N410="sníž. přenesená",J410,0)</f>
        <v>0</v>
      </c>
      <c r="BI410" s="192">
        <f>IF(N410="nulová",J410,0)</f>
        <v>0</v>
      </c>
      <c r="BJ410" s="19" t="s">
        <v>88</v>
      </c>
      <c r="BK410" s="192">
        <f>ROUND(I410*H410,2)</f>
        <v>0</v>
      </c>
      <c r="BL410" s="19" t="s">
        <v>141</v>
      </c>
      <c r="BM410" s="191" t="s">
        <v>593</v>
      </c>
    </row>
    <row r="411" s="2" customFormat="1">
      <c r="A411" s="38"/>
      <c r="B411" s="39"/>
      <c r="C411" s="38"/>
      <c r="D411" s="193" t="s">
        <v>150</v>
      </c>
      <c r="E411" s="38"/>
      <c r="F411" s="194" t="s">
        <v>594</v>
      </c>
      <c r="G411" s="38"/>
      <c r="H411" s="38"/>
      <c r="I411" s="195"/>
      <c r="J411" s="38"/>
      <c r="K411" s="38"/>
      <c r="L411" s="39"/>
      <c r="M411" s="196"/>
      <c r="N411" s="197"/>
      <c r="O411" s="77"/>
      <c r="P411" s="77"/>
      <c r="Q411" s="77"/>
      <c r="R411" s="77"/>
      <c r="S411" s="77"/>
      <c r="T411" s="78"/>
      <c r="U411" s="38"/>
      <c r="V411" s="38"/>
      <c r="W411" s="38"/>
      <c r="X411" s="38"/>
      <c r="Y411" s="38"/>
      <c r="Z411" s="38"/>
      <c r="AA411" s="38"/>
      <c r="AB411" s="38"/>
      <c r="AC411" s="38"/>
      <c r="AD411" s="38"/>
      <c r="AE411" s="38"/>
      <c r="AT411" s="19" t="s">
        <v>150</v>
      </c>
      <c r="AU411" s="19" t="s">
        <v>90</v>
      </c>
    </row>
    <row r="412" s="2" customFormat="1" ht="16.5" customHeight="1">
      <c r="A412" s="38"/>
      <c r="B412" s="179"/>
      <c r="C412" s="180" t="s">
        <v>595</v>
      </c>
      <c r="D412" s="180" t="s">
        <v>145</v>
      </c>
      <c r="E412" s="181" t="s">
        <v>596</v>
      </c>
      <c r="F412" s="182" t="s">
        <v>597</v>
      </c>
      <c r="G412" s="183" t="s">
        <v>241</v>
      </c>
      <c r="H412" s="184">
        <v>50</v>
      </c>
      <c r="I412" s="185"/>
      <c r="J412" s="186">
        <f>ROUND(I412*H412,2)</f>
        <v>0</v>
      </c>
      <c r="K412" s="182" t="s">
        <v>242</v>
      </c>
      <c r="L412" s="39"/>
      <c r="M412" s="187" t="s">
        <v>1</v>
      </c>
      <c r="N412" s="188" t="s">
        <v>46</v>
      </c>
      <c r="O412" s="77"/>
      <c r="P412" s="189">
        <f>O412*H412</f>
        <v>0</v>
      </c>
      <c r="Q412" s="189">
        <v>0.46000000000000002</v>
      </c>
      <c r="R412" s="189">
        <f>Q412*H412</f>
        <v>23</v>
      </c>
      <c r="S412" s="189">
        <v>0</v>
      </c>
      <c r="T412" s="190">
        <f>S412*H412</f>
        <v>0</v>
      </c>
      <c r="U412" s="38"/>
      <c r="V412" s="38"/>
      <c r="W412" s="38"/>
      <c r="X412" s="38"/>
      <c r="Y412" s="38"/>
      <c r="Z412" s="38"/>
      <c r="AA412" s="38"/>
      <c r="AB412" s="38"/>
      <c r="AC412" s="38"/>
      <c r="AD412" s="38"/>
      <c r="AE412" s="38"/>
      <c r="AR412" s="191" t="s">
        <v>141</v>
      </c>
      <c r="AT412" s="191" t="s">
        <v>145</v>
      </c>
      <c r="AU412" s="191" t="s">
        <v>90</v>
      </c>
      <c r="AY412" s="19" t="s">
        <v>142</v>
      </c>
      <c r="BE412" s="192">
        <f>IF(N412="základní",J412,0)</f>
        <v>0</v>
      </c>
      <c r="BF412" s="192">
        <f>IF(N412="snížená",J412,0)</f>
        <v>0</v>
      </c>
      <c r="BG412" s="192">
        <f>IF(N412="zákl. přenesená",J412,0)</f>
        <v>0</v>
      </c>
      <c r="BH412" s="192">
        <f>IF(N412="sníž. přenesená",J412,0)</f>
        <v>0</v>
      </c>
      <c r="BI412" s="192">
        <f>IF(N412="nulová",J412,0)</f>
        <v>0</v>
      </c>
      <c r="BJ412" s="19" t="s">
        <v>88</v>
      </c>
      <c r="BK412" s="192">
        <f>ROUND(I412*H412,2)</f>
        <v>0</v>
      </c>
      <c r="BL412" s="19" t="s">
        <v>141</v>
      </c>
      <c r="BM412" s="191" t="s">
        <v>598</v>
      </c>
    </row>
    <row r="413" s="2" customFormat="1">
      <c r="A413" s="38"/>
      <c r="B413" s="39"/>
      <c r="C413" s="38"/>
      <c r="D413" s="193" t="s">
        <v>150</v>
      </c>
      <c r="E413" s="38"/>
      <c r="F413" s="194" t="s">
        <v>599</v>
      </c>
      <c r="G413" s="38"/>
      <c r="H413" s="38"/>
      <c r="I413" s="195"/>
      <c r="J413" s="38"/>
      <c r="K413" s="38"/>
      <c r="L413" s="39"/>
      <c r="M413" s="196"/>
      <c r="N413" s="197"/>
      <c r="O413" s="77"/>
      <c r="P413" s="77"/>
      <c r="Q413" s="77"/>
      <c r="R413" s="77"/>
      <c r="S413" s="77"/>
      <c r="T413" s="78"/>
      <c r="U413" s="38"/>
      <c r="V413" s="38"/>
      <c r="W413" s="38"/>
      <c r="X413" s="38"/>
      <c r="Y413" s="38"/>
      <c r="Z413" s="38"/>
      <c r="AA413" s="38"/>
      <c r="AB413" s="38"/>
      <c r="AC413" s="38"/>
      <c r="AD413" s="38"/>
      <c r="AE413" s="38"/>
      <c r="AT413" s="19" t="s">
        <v>150</v>
      </c>
      <c r="AU413" s="19" t="s">
        <v>90</v>
      </c>
    </row>
    <row r="414" s="14" customFormat="1">
      <c r="A414" s="14"/>
      <c r="B414" s="209"/>
      <c r="C414" s="14"/>
      <c r="D414" s="193" t="s">
        <v>245</v>
      </c>
      <c r="E414" s="210" t="s">
        <v>1</v>
      </c>
      <c r="F414" s="211" t="s">
        <v>393</v>
      </c>
      <c r="G414" s="14"/>
      <c r="H414" s="212">
        <v>25</v>
      </c>
      <c r="I414" s="213"/>
      <c r="J414" s="14"/>
      <c r="K414" s="14"/>
      <c r="L414" s="209"/>
      <c r="M414" s="214"/>
      <c r="N414" s="215"/>
      <c r="O414" s="215"/>
      <c r="P414" s="215"/>
      <c r="Q414" s="215"/>
      <c r="R414" s="215"/>
      <c r="S414" s="215"/>
      <c r="T414" s="216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  <c r="AT414" s="210" t="s">
        <v>245</v>
      </c>
      <c r="AU414" s="210" t="s">
        <v>90</v>
      </c>
      <c r="AV414" s="14" t="s">
        <v>90</v>
      </c>
      <c r="AW414" s="14" t="s">
        <v>36</v>
      </c>
      <c r="AX414" s="14" t="s">
        <v>81</v>
      </c>
      <c r="AY414" s="210" t="s">
        <v>142</v>
      </c>
    </row>
    <row r="415" s="14" customFormat="1">
      <c r="A415" s="14"/>
      <c r="B415" s="209"/>
      <c r="C415" s="14"/>
      <c r="D415" s="193" t="s">
        <v>245</v>
      </c>
      <c r="E415" s="210" t="s">
        <v>1</v>
      </c>
      <c r="F415" s="211" t="s">
        <v>393</v>
      </c>
      <c r="G415" s="14"/>
      <c r="H415" s="212">
        <v>25</v>
      </c>
      <c r="I415" s="213"/>
      <c r="J415" s="14"/>
      <c r="K415" s="14"/>
      <c r="L415" s="209"/>
      <c r="M415" s="214"/>
      <c r="N415" s="215"/>
      <c r="O415" s="215"/>
      <c r="P415" s="215"/>
      <c r="Q415" s="215"/>
      <c r="R415" s="215"/>
      <c r="S415" s="215"/>
      <c r="T415" s="216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  <c r="AT415" s="210" t="s">
        <v>245</v>
      </c>
      <c r="AU415" s="210" t="s">
        <v>90</v>
      </c>
      <c r="AV415" s="14" t="s">
        <v>90</v>
      </c>
      <c r="AW415" s="14" t="s">
        <v>36</v>
      </c>
      <c r="AX415" s="14" t="s">
        <v>81</v>
      </c>
      <c r="AY415" s="210" t="s">
        <v>142</v>
      </c>
    </row>
    <row r="416" s="15" customFormat="1">
      <c r="A416" s="15"/>
      <c r="B416" s="217"/>
      <c r="C416" s="15"/>
      <c r="D416" s="193" t="s">
        <v>245</v>
      </c>
      <c r="E416" s="218" t="s">
        <v>1</v>
      </c>
      <c r="F416" s="219" t="s">
        <v>249</v>
      </c>
      <c r="G416" s="15"/>
      <c r="H416" s="220">
        <v>50</v>
      </c>
      <c r="I416" s="221"/>
      <c r="J416" s="15"/>
      <c r="K416" s="15"/>
      <c r="L416" s="217"/>
      <c r="M416" s="222"/>
      <c r="N416" s="223"/>
      <c r="O416" s="223"/>
      <c r="P416" s="223"/>
      <c r="Q416" s="223"/>
      <c r="R416" s="223"/>
      <c r="S416" s="223"/>
      <c r="T416" s="224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T416" s="218" t="s">
        <v>245</v>
      </c>
      <c r="AU416" s="218" t="s">
        <v>90</v>
      </c>
      <c r="AV416" s="15" t="s">
        <v>141</v>
      </c>
      <c r="AW416" s="15" t="s">
        <v>36</v>
      </c>
      <c r="AX416" s="15" t="s">
        <v>88</v>
      </c>
      <c r="AY416" s="218" t="s">
        <v>142</v>
      </c>
    </row>
    <row r="417" s="2" customFormat="1">
      <c r="A417" s="38"/>
      <c r="B417" s="179"/>
      <c r="C417" s="180" t="s">
        <v>600</v>
      </c>
      <c r="D417" s="180" t="s">
        <v>145</v>
      </c>
      <c r="E417" s="181" t="s">
        <v>601</v>
      </c>
      <c r="F417" s="182" t="s">
        <v>602</v>
      </c>
      <c r="G417" s="183" t="s">
        <v>241</v>
      </c>
      <c r="H417" s="184">
        <v>25</v>
      </c>
      <c r="I417" s="185"/>
      <c r="J417" s="186">
        <f>ROUND(I417*H417,2)</f>
        <v>0</v>
      </c>
      <c r="K417" s="182" t="s">
        <v>242</v>
      </c>
      <c r="L417" s="39"/>
      <c r="M417" s="187" t="s">
        <v>1</v>
      </c>
      <c r="N417" s="188" t="s">
        <v>46</v>
      </c>
      <c r="O417" s="77"/>
      <c r="P417" s="189">
        <f>O417*H417</f>
        <v>0</v>
      </c>
      <c r="Q417" s="189">
        <v>0.49586999999999998</v>
      </c>
      <c r="R417" s="189">
        <f>Q417*H417</f>
        <v>12.396749999999999</v>
      </c>
      <c r="S417" s="189">
        <v>0</v>
      </c>
      <c r="T417" s="190">
        <f>S417*H417</f>
        <v>0</v>
      </c>
      <c r="U417" s="38"/>
      <c r="V417" s="38"/>
      <c r="W417" s="38"/>
      <c r="X417" s="38"/>
      <c r="Y417" s="38"/>
      <c r="Z417" s="38"/>
      <c r="AA417" s="38"/>
      <c r="AB417" s="38"/>
      <c r="AC417" s="38"/>
      <c r="AD417" s="38"/>
      <c r="AE417" s="38"/>
      <c r="AR417" s="191" t="s">
        <v>141</v>
      </c>
      <c r="AT417" s="191" t="s">
        <v>145</v>
      </c>
      <c r="AU417" s="191" t="s">
        <v>90</v>
      </c>
      <c r="AY417" s="19" t="s">
        <v>142</v>
      </c>
      <c r="BE417" s="192">
        <f>IF(N417="základní",J417,0)</f>
        <v>0</v>
      </c>
      <c r="BF417" s="192">
        <f>IF(N417="snížená",J417,0)</f>
        <v>0</v>
      </c>
      <c r="BG417" s="192">
        <f>IF(N417="zákl. přenesená",J417,0)</f>
        <v>0</v>
      </c>
      <c r="BH417" s="192">
        <f>IF(N417="sníž. přenesená",J417,0)</f>
        <v>0</v>
      </c>
      <c r="BI417" s="192">
        <f>IF(N417="nulová",J417,0)</f>
        <v>0</v>
      </c>
      <c r="BJ417" s="19" t="s">
        <v>88</v>
      </c>
      <c r="BK417" s="192">
        <f>ROUND(I417*H417,2)</f>
        <v>0</v>
      </c>
      <c r="BL417" s="19" t="s">
        <v>141</v>
      </c>
      <c r="BM417" s="191" t="s">
        <v>603</v>
      </c>
    </row>
    <row r="418" s="2" customFormat="1">
      <c r="A418" s="38"/>
      <c r="B418" s="39"/>
      <c r="C418" s="38"/>
      <c r="D418" s="193" t="s">
        <v>150</v>
      </c>
      <c r="E418" s="38"/>
      <c r="F418" s="194" t="s">
        <v>604</v>
      </c>
      <c r="G418" s="38"/>
      <c r="H418" s="38"/>
      <c r="I418" s="195"/>
      <c r="J418" s="38"/>
      <c r="K418" s="38"/>
      <c r="L418" s="39"/>
      <c r="M418" s="196"/>
      <c r="N418" s="197"/>
      <c r="O418" s="77"/>
      <c r="P418" s="77"/>
      <c r="Q418" s="77"/>
      <c r="R418" s="77"/>
      <c r="S418" s="77"/>
      <c r="T418" s="78"/>
      <c r="U418" s="38"/>
      <c r="V418" s="38"/>
      <c r="W418" s="38"/>
      <c r="X418" s="38"/>
      <c r="Y418" s="38"/>
      <c r="Z418" s="38"/>
      <c r="AA418" s="38"/>
      <c r="AB418" s="38"/>
      <c r="AC418" s="38"/>
      <c r="AD418" s="38"/>
      <c r="AE418" s="38"/>
      <c r="AT418" s="19" t="s">
        <v>150</v>
      </c>
      <c r="AU418" s="19" t="s">
        <v>90</v>
      </c>
    </row>
    <row r="419" s="2" customFormat="1" ht="33" customHeight="1">
      <c r="A419" s="38"/>
      <c r="B419" s="179"/>
      <c r="C419" s="180" t="s">
        <v>605</v>
      </c>
      <c r="D419" s="180" t="s">
        <v>145</v>
      </c>
      <c r="E419" s="181" t="s">
        <v>606</v>
      </c>
      <c r="F419" s="182" t="s">
        <v>607</v>
      </c>
      <c r="G419" s="183" t="s">
        <v>241</v>
      </c>
      <c r="H419" s="184">
        <v>25</v>
      </c>
      <c r="I419" s="185"/>
      <c r="J419" s="186">
        <f>ROUND(I419*H419,2)</f>
        <v>0</v>
      </c>
      <c r="K419" s="182" t="s">
        <v>242</v>
      </c>
      <c r="L419" s="39"/>
      <c r="M419" s="187" t="s">
        <v>1</v>
      </c>
      <c r="N419" s="188" t="s">
        <v>46</v>
      </c>
      <c r="O419" s="77"/>
      <c r="P419" s="189">
        <f>O419*H419</f>
        <v>0</v>
      </c>
      <c r="Q419" s="189">
        <v>0.18462999999999999</v>
      </c>
      <c r="R419" s="189">
        <f>Q419*H419</f>
        <v>4.6157499999999994</v>
      </c>
      <c r="S419" s="189">
        <v>0</v>
      </c>
      <c r="T419" s="190">
        <f>S419*H419</f>
        <v>0</v>
      </c>
      <c r="U419" s="38"/>
      <c r="V419" s="38"/>
      <c r="W419" s="38"/>
      <c r="X419" s="38"/>
      <c r="Y419" s="38"/>
      <c r="Z419" s="38"/>
      <c r="AA419" s="38"/>
      <c r="AB419" s="38"/>
      <c r="AC419" s="38"/>
      <c r="AD419" s="38"/>
      <c r="AE419" s="38"/>
      <c r="AR419" s="191" t="s">
        <v>141</v>
      </c>
      <c r="AT419" s="191" t="s">
        <v>145</v>
      </c>
      <c r="AU419" s="191" t="s">
        <v>90</v>
      </c>
      <c r="AY419" s="19" t="s">
        <v>142</v>
      </c>
      <c r="BE419" s="192">
        <f>IF(N419="základní",J419,0)</f>
        <v>0</v>
      </c>
      <c r="BF419" s="192">
        <f>IF(N419="snížená",J419,0)</f>
        <v>0</v>
      </c>
      <c r="BG419" s="192">
        <f>IF(N419="zákl. přenesená",J419,0)</f>
        <v>0</v>
      </c>
      <c r="BH419" s="192">
        <f>IF(N419="sníž. přenesená",J419,0)</f>
        <v>0</v>
      </c>
      <c r="BI419" s="192">
        <f>IF(N419="nulová",J419,0)</f>
        <v>0</v>
      </c>
      <c r="BJ419" s="19" t="s">
        <v>88</v>
      </c>
      <c r="BK419" s="192">
        <f>ROUND(I419*H419,2)</f>
        <v>0</v>
      </c>
      <c r="BL419" s="19" t="s">
        <v>141</v>
      </c>
      <c r="BM419" s="191" t="s">
        <v>608</v>
      </c>
    </row>
    <row r="420" s="2" customFormat="1">
      <c r="A420" s="38"/>
      <c r="B420" s="39"/>
      <c r="C420" s="38"/>
      <c r="D420" s="193" t="s">
        <v>150</v>
      </c>
      <c r="E420" s="38"/>
      <c r="F420" s="194" t="s">
        <v>609</v>
      </c>
      <c r="G420" s="38"/>
      <c r="H420" s="38"/>
      <c r="I420" s="195"/>
      <c r="J420" s="38"/>
      <c r="K420" s="38"/>
      <c r="L420" s="39"/>
      <c r="M420" s="196"/>
      <c r="N420" s="197"/>
      <c r="O420" s="77"/>
      <c r="P420" s="77"/>
      <c r="Q420" s="77"/>
      <c r="R420" s="77"/>
      <c r="S420" s="77"/>
      <c r="T420" s="78"/>
      <c r="U420" s="38"/>
      <c r="V420" s="38"/>
      <c r="W420" s="38"/>
      <c r="X420" s="38"/>
      <c r="Y420" s="38"/>
      <c r="Z420" s="38"/>
      <c r="AA420" s="38"/>
      <c r="AB420" s="38"/>
      <c r="AC420" s="38"/>
      <c r="AD420" s="38"/>
      <c r="AE420" s="38"/>
      <c r="AT420" s="19" t="s">
        <v>150</v>
      </c>
      <c r="AU420" s="19" t="s">
        <v>90</v>
      </c>
    </row>
    <row r="421" s="2" customFormat="1">
      <c r="A421" s="38"/>
      <c r="B421" s="179"/>
      <c r="C421" s="180" t="s">
        <v>610</v>
      </c>
      <c r="D421" s="180" t="s">
        <v>145</v>
      </c>
      <c r="E421" s="181" t="s">
        <v>611</v>
      </c>
      <c r="F421" s="182" t="s">
        <v>612</v>
      </c>
      <c r="G421" s="183" t="s">
        <v>241</v>
      </c>
      <c r="H421" s="184">
        <v>8.375</v>
      </c>
      <c r="I421" s="185"/>
      <c r="J421" s="186">
        <f>ROUND(I421*H421,2)</f>
        <v>0</v>
      </c>
      <c r="K421" s="182" t="s">
        <v>242</v>
      </c>
      <c r="L421" s="39"/>
      <c r="M421" s="187" t="s">
        <v>1</v>
      </c>
      <c r="N421" s="188" t="s">
        <v>46</v>
      </c>
      <c r="O421" s="77"/>
      <c r="P421" s="189">
        <f>O421*H421</f>
        <v>0</v>
      </c>
      <c r="Q421" s="189">
        <v>0.57499999999999996</v>
      </c>
      <c r="R421" s="189">
        <f>Q421*H421</f>
        <v>4.8156249999999998</v>
      </c>
      <c r="S421" s="189">
        <v>0</v>
      </c>
      <c r="T421" s="190">
        <f>S421*H421</f>
        <v>0</v>
      </c>
      <c r="U421" s="38"/>
      <c r="V421" s="38"/>
      <c r="W421" s="38"/>
      <c r="X421" s="38"/>
      <c r="Y421" s="38"/>
      <c r="Z421" s="38"/>
      <c r="AA421" s="38"/>
      <c r="AB421" s="38"/>
      <c r="AC421" s="38"/>
      <c r="AD421" s="38"/>
      <c r="AE421" s="38"/>
      <c r="AR421" s="191" t="s">
        <v>141</v>
      </c>
      <c r="AT421" s="191" t="s">
        <v>145</v>
      </c>
      <c r="AU421" s="191" t="s">
        <v>90</v>
      </c>
      <c r="AY421" s="19" t="s">
        <v>142</v>
      </c>
      <c r="BE421" s="192">
        <f>IF(N421="základní",J421,0)</f>
        <v>0</v>
      </c>
      <c r="BF421" s="192">
        <f>IF(N421="snížená",J421,0)</f>
        <v>0</v>
      </c>
      <c r="BG421" s="192">
        <f>IF(N421="zákl. přenesená",J421,0)</f>
        <v>0</v>
      </c>
      <c r="BH421" s="192">
        <f>IF(N421="sníž. přenesená",J421,0)</f>
        <v>0</v>
      </c>
      <c r="BI421" s="192">
        <f>IF(N421="nulová",J421,0)</f>
        <v>0</v>
      </c>
      <c r="BJ421" s="19" t="s">
        <v>88</v>
      </c>
      <c r="BK421" s="192">
        <f>ROUND(I421*H421,2)</f>
        <v>0</v>
      </c>
      <c r="BL421" s="19" t="s">
        <v>141</v>
      </c>
      <c r="BM421" s="191" t="s">
        <v>613</v>
      </c>
    </row>
    <row r="422" s="2" customFormat="1">
      <c r="A422" s="38"/>
      <c r="B422" s="39"/>
      <c r="C422" s="38"/>
      <c r="D422" s="193" t="s">
        <v>150</v>
      </c>
      <c r="E422" s="38"/>
      <c r="F422" s="194" t="s">
        <v>614</v>
      </c>
      <c r="G422" s="38"/>
      <c r="H422" s="38"/>
      <c r="I422" s="195"/>
      <c r="J422" s="38"/>
      <c r="K422" s="38"/>
      <c r="L422" s="39"/>
      <c r="M422" s="196"/>
      <c r="N422" s="197"/>
      <c r="O422" s="77"/>
      <c r="P422" s="77"/>
      <c r="Q422" s="77"/>
      <c r="R422" s="77"/>
      <c r="S422" s="77"/>
      <c r="T422" s="78"/>
      <c r="U422" s="38"/>
      <c r="V422" s="38"/>
      <c r="W422" s="38"/>
      <c r="X422" s="38"/>
      <c r="Y422" s="38"/>
      <c r="Z422" s="38"/>
      <c r="AA422" s="38"/>
      <c r="AB422" s="38"/>
      <c r="AC422" s="38"/>
      <c r="AD422" s="38"/>
      <c r="AE422" s="38"/>
      <c r="AT422" s="19" t="s">
        <v>150</v>
      </c>
      <c r="AU422" s="19" t="s">
        <v>90</v>
      </c>
    </row>
    <row r="423" s="13" customFormat="1">
      <c r="A423" s="13"/>
      <c r="B423" s="202"/>
      <c r="C423" s="13"/>
      <c r="D423" s="193" t="s">
        <v>245</v>
      </c>
      <c r="E423" s="203" t="s">
        <v>1</v>
      </c>
      <c r="F423" s="204" t="s">
        <v>615</v>
      </c>
      <c r="G423" s="13"/>
      <c r="H423" s="203" t="s">
        <v>1</v>
      </c>
      <c r="I423" s="205"/>
      <c r="J423" s="13"/>
      <c r="K423" s="13"/>
      <c r="L423" s="202"/>
      <c r="M423" s="206"/>
      <c r="N423" s="207"/>
      <c r="O423" s="207"/>
      <c r="P423" s="207"/>
      <c r="Q423" s="207"/>
      <c r="R423" s="207"/>
      <c r="S423" s="207"/>
      <c r="T423" s="208"/>
      <c r="U423" s="13"/>
      <c r="V423" s="13"/>
      <c r="W423" s="13"/>
      <c r="X423" s="13"/>
      <c r="Y423" s="13"/>
      <c r="Z423" s="13"/>
      <c r="AA423" s="13"/>
      <c r="AB423" s="13"/>
      <c r="AC423" s="13"/>
      <c r="AD423" s="13"/>
      <c r="AE423" s="13"/>
      <c r="AT423" s="203" t="s">
        <v>245</v>
      </c>
      <c r="AU423" s="203" t="s">
        <v>90</v>
      </c>
      <c r="AV423" s="13" t="s">
        <v>88</v>
      </c>
      <c r="AW423" s="13" t="s">
        <v>36</v>
      </c>
      <c r="AX423" s="13" t="s">
        <v>81</v>
      </c>
      <c r="AY423" s="203" t="s">
        <v>142</v>
      </c>
    </row>
    <row r="424" s="14" customFormat="1">
      <c r="A424" s="14"/>
      <c r="B424" s="209"/>
      <c r="C424" s="14"/>
      <c r="D424" s="193" t="s">
        <v>245</v>
      </c>
      <c r="E424" s="210" t="s">
        <v>1</v>
      </c>
      <c r="F424" s="211" t="s">
        <v>616</v>
      </c>
      <c r="G424" s="14"/>
      <c r="H424" s="212">
        <v>8.375</v>
      </c>
      <c r="I424" s="213"/>
      <c r="J424" s="14"/>
      <c r="K424" s="14"/>
      <c r="L424" s="209"/>
      <c r="M424" s="214"/>
      <c r="N424" s="215"/>
      <c r="O424" s="215"/>
      <c r="P424" s="215"/>
      <c r="Q424" s="215"/>
      <c r="R424" s="215"/>
      <c r="S424" s="215"/>
      <c r="T424" s="216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  <c r="AT424" s="210" t="s">
        <v>245</v>
      </c>
      <c r="AU424" s="210" t="s">
        <v>90</v>
      </c>
      <c r="AV424" s="14" t="s">
        <v>90</v>
      </c>
      <c r="AW424" s="14" t="s">
        <v>36</v>
      </c>
      <c r="AX424" s="14" t="s">
        <v>81</v>
      </c>
      <c r="AY424" s="210" t="s">
        <v>142</v>
      </c>
    </row>
    <row r="425" s="15" customFormat="1">
      <c r="A425" s="15"/>
      <c r="B425" s="217"/>
      <c r="C425" s="15"/>
      <c r="D425" s="193" t="s">
        <v>245</v>
      </c>
      <c r="E425" s="218" t="s">
        <v>1</v>
      </c>
      <c r="F425" s="219" t="s">
        <v>249</v>
      </c>
      <c r="G425" s="15"/>
      <c r="H425" s="220">
        <v>8.375</v>
      </c>
      <c r="I425" s="221"/>
      <c r="J425" s="15"/>
      <c r="K425" s="15"/>
      <c r="L425" s="217"/>
      <c r="M425" s="222"/>
      <c r="N425" s="223"/>
      <c r="O425" s="223"/>
      <c r="P425" s="223"/>
      <c r="Q425" s="223"/>
      <c r="R425" s="223"/>
      <c r="S425" s="223"/>
      <c r="T425" s="224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T425" s="218" t="s">
        <v>245</v>
      </c>
      <c r="AU425" s="218" t="s">
        <v>90</v>
      </c>
      <c r="AV425" s="15" t="s">
        <v>141</v>
      </c>
      <c r="AW425" s="15" t="s">
        <v>36</v>
      </c>
      <c r="AX425" s="15" t="s">
        <v>88</v>
      </c>
      <c r="AY425" s="218" t="s">
        <v>142</v>
      </c>
    </row>
    <row r="426" s="2" customFormat="1" ht="33" customHeight="1">
      <c r="A426" s="38"/>
      <c r="B426" s="179"/>
      <c r="C426" s="180" t="s">
        <v>617</v>
      </c>
      <c r="D426" s="180" t="s">
        <v>145</v>
      </c>
      <c r="E426" s="181" t="s">
        <v>618</v>
      </c>
      <c r="F426" s="182" t="s">
        <v>619</v>
      </c>
      <c r="G426" s="183" t="s">
        <v>241</v>
      </c>
      <c r="H426" s="184">
        <v>8.375</v>
      </c>
      <c r="I426" s="185"/>
      <c r="J426" s="186">
        <f>ROUND(I426*H426,2)</f>
        <v>0</v>
      </c>
      <c r="K426" s="182" t="s">
        <v>242</v>
      </c>
      <c r="L426" s="39"/>
      <c r="M426" s="187" t="s">
        <v>1</v>
      </c>
      <c r="N426" s="188" t="s">
        <v>46</v>
      </c>
      <c r="O426" s="77"/>
      <c r="P426" s="189">
        <f>O426*H426</f>
        <v>0</v>
      </c>
      <c r="Q426" s="189">
        <v>0.26375999999999999</v>
      </c>
      <c r="R426" s="189">
        <f>Q426*H426</f>
        <v>2.20899</v>
      </c>
      <c r="S426" s="189">
        <v>0</v>
      </c>
      <c r="T426" s="190">
        <f>S426*H426</f>
        <v>0</v>
      </c>
      <c r="U426" s="38"/>
      <c r="V426" s="38"/>
      <c r="W426" s="38"/>
      <c r="X426" s="38"/>
      <c r="Y426" s="38"/>
      <c r="Z426" s="38"/>
      <c r="AA426" s="38"/>
      <c r="AB426" s="38"/>
      <c r="AC426" s="38"/>
      <c r="AD426" s="38"/>
      <c r="AE426" s="38"/>
      <c r="AR426" s="191" t="s">
        <v>141</v>
      </c>
      <c r="AT426" s="191" t="s">
        <v>145</v>
      </c>
      <c r="AU426" s="191" t="s">
        <v>90</v>
      </c>
      <c r="AY426" s="19" t="s">
        <v>142</v>
      </c>
      <c r="BE426" s="192">
        <f>IF(N426="základní",J426,0)</f>
        <v>0</v>
      </c>
      <c r="BF426" s="192">
        <f>IF(N426="snížená",J426,0)</f>
        <v>0</v>
      </c>
      <c r="BG426" s="192">
        <f>IF(N426="zákl. přenesená",J426,0)</f>
        <v>0</v>
      </c>
      <c r="BH426" s="192">
        <f>IF(N426="sníž. přenesená",J426,0)</f>
        <v>0</v>
      </c>
      <c r="BI426" s="192">
        <f>IF(N426="nulová",J426,0)</f>
        <v>0</v>
      </c>
      <c r="BJ426" s="19" t="s">
        <v>88</v>
      </c>
      <c r="BK426" s="192">
        <f>ROUND(I426*H426,2)</f>
        <v>0</v>
      </c>
      <c r="BL426" s="19" t="s">
        <v>141</v>
      </c>
      <c r="BM426" s="191" t="s">
        <v>620</v>
      </c>
    </row>
    <row r="427" s="2" customFormat="1">
      <c r="A427" s="38"/>
      <c r="B427" s="39"/>
      <c r="C427" s="38"/>
      <c r="D427" s="193" t="s">
        <v>150</v>
      </c>
      <c r="E427" s="38"/>
      <c r="F427" s="194" t="s">
        <v>621</v>
      </c>
      <c r="G427" s="38"/>
      <c r="H427" s="38"/>
      <c r="I427" s="195"/>
      <c r="J427" s="38"/>
      <c r="K427" s="38"/>
      <c r="L427" s="39"/>
      <c r="M427" s="196"/>
      <c r="N427" s="197"/>
      <c r="O427" s="77"/>
      <c r="P427" s="77"/>
      <c r="Q427" s="77"/>
      <c r="R427" s="77"/>
      <c r="S427" s="77"/>
      <c r="T427" s="78"/>
      <c r="U427" s="38"/>
      <c r="V427" s="38"/>
      <c r="W427" s="38"/>
      <c r="X427" s="38"/>
      <c r="Y427" s="38"/>
      <c r="Z427" s="38"/>
      <c r="AA427" s="38"/>
      <c r="AB427" s="38"/>
      <c r="AC427" s="38"/>
      <c r="AD427" s="38"/>
      <c r="AE427" s="38"/>
      <c r="AT427" s="19" t="s">
        <v>150</v>
      </c>
      <c r="AU427" s="19" t="s">
        <v>90</v>
      </c>
    </row>
    <row r="428" s="2" customFormat="1" ht="33" customHeight="1">
      <c r="A428" s="38"/>
      <c r="B428" s="179"/>
      <c r="C428" s="180" t="s">
        <v>622</v>
      </c>
      <c r="D428" s="180" t="s">
        <v>145</v>
      </c>
      <c r="E428" s="181" t="s">
        <v>623</v>
      </c>
      <c r="F428" s="182" t="s">
        <v>624</v>
      </c>
      <c r="G428" s="183" t="s">
        <v>241</v>
      </c>
      <c r="H428" s="184">
        <v>8.375</v>
      </c>
      <c r="I428" s="185"/>
      <c r="J428" s="186">
        <f>ROUND(I428*H428,2)</f>
        <v>0</v>
      </c>
      <c r="K428" s="182" t="s">
        <v>242</v>
      </c>
      <c r="L428" s="39"/>
      <c r="M428" s="187" t="s">
        <v>1</v>
      </c>
      <c r="N428" s="188" t="s">
        <v>46</v>
      </c>
      <c r="O428" s="77"/>
      <c r="P428" s="189">
        <f>O428*H428</f>
        <v>0</v>
      </c>
      <c r="Q428" s="189">
        <v>0.12966</v>
      </c>
      <c r="R428" s="189">
        <f>Q428*H428</f>
        <v>1.0859025</v>
      </c>
      <c r="S428" s="189">
        <v>0</v>
      </c>
      <c r="T428" s="190">
        <f>S428*H428</f>
        <v>0</v>
      </c>
      <c r="U428" s="38"/>
      <c r="V428" s="38"/>
      <c r="W428" s="38"/>
      <c r="X428" s="38"/>
      <c r="Y428" s="38"/>
      <c r="Z428" s="38"/>
      <c r="AA428" s="38"/>
      <c r="AB428" s="38"/>
      <c r="AC428" s="38"/>
      <c r="AD428" s="38"/>
      <c r="AE428" s="38"/>
      <c r="AR428" s="191" t="s">
        <v>141</v>
      </c>
      <c r="AT428" s="191" t="s">
        <v>145</v>
      </c>
      <c r="AU428" s="191" t="s">
        <v>90</v>
      </c>
      <c r="AY428" s="19" t="s">
        <v>142</v>
      </c>
      <c r="BE428" s="192">
        <f>IF(N428="základní",J428,0)</f>
        <v>0</v>
      </c>
      <c r="BF428" s="192">
        <f>IF(N428="snížená",J428,0)</f>
        <v>0</v>
      </c>
      <c r="BG428" s="192">
        <f>IF(N428="zákl. přenesená",J428,0)</f>
        <v>0</v>
      </c>
      <c r="BH428" s="192">
        <f>IF(N428="sníž. přenesená",J428,0)</f>
        <v>0</v>
      </c>
      <c r="BI428" s="192">
        <f>IF(N428="nulová",J428,0)</f>
        <v>0</v>
      </c>
      <c r="BJ428" s="19" t="s">
        <v>88</v>
      </c>
      <c r="BK428" s="192">
        <f>ROUND(I428*H428,2)</f>
        <v>0</v>
      </c>
      <c r="BL428" s="19" t="s">
        <v>141</v>
      </c>
      <c r="BM428" s="191" t="s">
        <v>625</v>
      </c>
    </row>
    <row r="429" s="2" customFormat="1">
      <c r="A429" s="38"/>
      <c r="B429" s="39"/>
      <c r="C429" s="38"/>
      <c r="D429" s="193" t="s">
        <v>150</v>
      </c>
      <c r="E429" s="38"/>
      <c r="F429" s="194" t="s">
        <v>626</v>
      </c>
      <c r="G429" s="38"/>
      <c r="H429" s="38"/>
      <c r="I429" s="195"/>
      <c r="J429" s="38"/>
      <c r="K429" s="38"/>
      <c r="L429" s="39"/>
      <c r="M429" s="196"/>
      <c r="N429" s="197"/>
      <c r="O429" s="77"/>
      <c r="P429" s="77"/>
      <c r="Q429" s="77"/>
      <c r="R429" s="77"/>
      <c r="S429" s="77"/>
      <c r="T429" s="78"/>
      <c r="U429" s="38"/>
      <c r="V429" s="38"/>
      <c r="W429" s="38"/>
      <c r="X429" s="38"/>
      <c r="Y429" s="38"/>
      <c r="Z429" s="38"/>
      <c r="AA429" s="38"/>
      <c r="AB429" s="38"/>
      <c r="AC429" s="38"/>
      <c r="AD429" s="38"/>
      <c r="AE429" s="38"/>
      <c r="AT429" s="19" t="s">
        <v>150</v>
      </c>
      <c r="AU429" s="19" t="s">
        <v>90</v>
      </c>
    </row>
    <row r="430" s="2" customFormat="1">
      <c r="A430" s="38"/>
      <c r="B430" s="179"/>
      <c r="C430" s="180" t="s">
        <v>627</v>
      </c>
      <c r="D430" s="180" t="s">
        <v>145</v>
      </c>
      <c r="E430" s="181" t="s">
        <v>628</v>
      </c>
      <c r="F430" s="182" t="s">
        <v>629</v>
      </c>
      <c r="G430" s="183" t="s">
        <v>241</v>
      </c>
      <c r="H430" s="184">
        <v>25</v>
      </c>
      <c r="I430" s="185"/>
      <c r="J430" s="186">
        <f>ROUND(I430*H430,2)</f>
        <v>0</v>
      </c>
      <c r="K430" s="182" t="s">
        <v>242</v>
      </c>
      <c r="L430" s="39"/>
      <c r="M430" s="187" t="s">
        <v>1</v>
      </c>
      <c r="N430" s="188" t="s">
        <v>46</v>
      </c>
      <c r="O430" s="77"/>
      <c r="P430" s="189">
        <f>O430*H430</f>
        <v>0</v>
      </c>
      <c r="Q430" s="189">
        <v>0.00034000000000000002</v>
      </c>
      <c r="R430" s="189">
        <f>Q430*H430</f>
        <v>0.0085000000000000006</v>
      </c>
      <c r="S430" s="189">
        <v>0</v>
      </c>
      <c r="T430" s="190">
        <f>S430*H430</f>
        <v>0</v>
      </c>
      <c r="U430" s="38"/>
      <c r="V430" s="38"/>
      <c r="W430" s="38"/>
      <c r="X430" s="38"/>
      <c r="Y430" s="38"/>
      <c r="Z430" s="38"/>
      <c r="AA430" s="38"/>
      <c r="AB430" s="38"/>
      <c r="AC430" s="38"/>
      <c r="AD430" s="38"/>
      <c r="AE430" s="38"/>
      <c r="AR430" s="191" t="s">
        <v>141</v>
      </c>
      <c r="AT430" s="191" t="s">
        <v>145</v>
      </c>
      <c r="AU430" s="191" t="s">
        <v>90</v>
      </c>
      <c r="AY430" s="19" t="s">
        <v>142</v>
      </c>
      <c r="BE430" s="192">
        <f>IF(N430="základní",J430,0)</f>
        <v>0</v>
      </c>
      <c r="BF430" s="192">
        <f>IF(N430="snížená",J430,0)</f>
        <v>0</v>
      </c>
      <c r="BG430" s="192">
        <f>IF(N430="zákl. přenesená",J430,0)</f>
        <v>0</v>
      </c>
      <c r="BH430" s="192">
        <f>IF(N430="sníž. přenesená",J430,0)</f>
        <v>0</v>
      </c>
      <c r="BI430" s="192">
        <f>IF(N430="nulová",J430,0)</f>
        <v>0</v>
      </c>
      <c r="BJ430" s="19" t="s">
        <v>88</v>
      </c>
      <c r="BK430" s="192">
        <f>ROUND(I430*H430,2)</f>
        <v>0</v>
      </c>
      <c r="BL430" s="19" t="s">
        <v>141</v>
      </c>
      <c r="BM430" s="191" t="s">
        <v>630</v>
      </c>
    </row>
    <row r="431" s="2" customFormat="1">
      <c r="A431" s="38"/>
      <c r="B431" s="39"/>
      <c r="C431" s="38"/>
      <c r="D431" s="193" t="s">
        <v>150</v>
      </c>
      <c r="E431" s="38"/>
      <c r="F431" s="194" t="s">
        <v>631</v>
      </c>
      <c r="G431" s="38"/>
      <c r="H431" s="38"/>
      <c r="I431" s="195"/>
      <c r="J431" s="38"/>
      <c r="K431" s="38"/>
      <c r="L431" s="39"/>
      <c r="M431" s="196"/>
      <c r="N431" s="197"/>
      <c r="O431" s="77"/>
      <c r="P431" s="77"/>
      <c r="Q431" s="77"/>
      <c r="R431" s="77"/>
      <c r="S431" s="77"/>
      <c r="T431" s="78"/>
      <c r="U431" s="38"/>
      <c r="V431" s="38"/>
      <c r="W431" s="38"/>
      <c r="X431" s="38"/>
      <c r="Y431" s="38"/>
      <c r="Z431" s="38"/>
      <c r="AA431" s="38"/>
      <c r="AB431" s="38"/>
      <c r="AC431" s="38"/>
      <c r="AD431" s="38"/>
      <c r="AE431" s="38"/>
      <c r="AT431" s="19" t="s">
        <v>150</v>
      </c>
      <c r="AU431" s="19" t="s">
        <v>90</v>
      </c>
    </row>
    <row r="432" s="2" customFormat="1" ht="21.75" customHeight="1">
      <c r="A432" s="38"/>
      <c r="B432" s="179"/>
      <c r="C432" s="180" t="s">
        <v>632</v>
      </c>
      <c r="D432" s="180" t="s">
        <v>145</v>
      </c>
      <c r="E432" s="181" t="s">
        <v>633</v>
      </c>
      <c r="F432" s="182" t="s">
        <v>634</v>
      </c>
      <c r="G432" s="183" t="s">
        <v>241</v>
      </c>
      <c r="H432" s="184">
        <v>25</v>
      </c>
      <c r="I432" s="185"/>
      <c r="J432" s="186">
        <f>ROUND(I432*H432,2)</f>
        <v>0</v>
      </c>
      <c r="K432" s="182" t="s">
        <v>242</v>
      </c>
      <c r="L432" s="39"/>
      <c r="M432" s="187" t="s">
        <v>1</v>
      </c>
      <c r="N432" s="188" t="s">
        <v>46</v>
      </c>
      <c r="O432" s="77"/>
      <c r="P432" s="189">
        <f>O432*H432</f>
        <v>0</v>
      </c>
      <c r="Q432" s="189">
        <v>0.00021000000000000001</v>
      </c>
      <c r="R432" s="189">
        <f>Q432*H432</f>
        <v>0.0052500000000000003</v>
      </c>
      <c r="S432" s="189">
        <v>0</v>
      </c>
      <c r="T432" s="190">
        <f>S432*H432</f>
        <v>0</v>
      </c>
      <c r="U432" s="38"/>
      <c r="V432" s="38"/>
      <c r="W432" s="38"/>
      <c r="X432" s="38"/>
      <c r="Y432" s="38"/>
      <c r="Z432" s="38"/>
      <c r="AA432" s="38"/>
      <c r="AB432" s="38"/>
      <c r="AC432" s="38"/>
      <c r="AD432" s="38"/>
      <c r="AE432" s="38"/>
      <c r="AR432" s="191" t="s">
        <v>141</v>
      </c>
      <c r="AT432" s="191" t="s">
        <v>145</v>
      </c>
      <c r="AU432" s="191" t="s">
        <v>90</v>
      </c>
      <c r="AY432" s="19" t="s">
        <v>142</v>
      </c>
      <c r="BE432" s="192">
        <f>IF(N432="základní",J432,0)</f>
        <v>0</v>
      </c>
      <c r="BF432" s="192">
        <f>IF(N432="snížená",J432,0)</f>
        <v>0</v>
      </c>
      <c r="BG432" s="192">
        <f>IF(N432="zákl. přenesená",J432,0)</f>
        <v>0</v>
      </c>
      <c r="BH432" s="192">
        <f>IF(N432="sníž. přenesená",J432,0)</f>
        <v>0</v>
      </c>
      <c r="BI432" s="192">
        <f>IF(N432="nulová",J432,0)</f>
        <v>0</v>
      </c>
      <c r="BJ432" s="19" t="s">
        <v>88</v>
      </c>
      <c r="BK432" s="192">
        <f>ROUND(I432*H432,2)</f>
        <v>0</v>
      </c>
      <c r="BL432" s="19" t="s">
        <v>141</v>
      </c>
      <c r="BM432" s="191" t="s">
        <v>635</v>
      </c>
    </row>
    <row r="433" s="2" customFormat="1">
      <c r="A433" s="38"/>
      <c r="B433" s="39"/>
      <c r="C433" s="38"/>
      <c r="D433" s="193" t="s">
        <v>150</v>
      </c>
      <c r="E433" s="38"/>
      <c r="F433" s="194" t="s">
        <v>636</v>
      </c>
      <c r="G433" s="38"/>
      <c r="H433" s="38"/>
      <c r="I433" s="195"/>
      <c r="J433" s="38"/>
      <c r="K433" s="38"/>
      <c r="L433" s="39"/>
      <c r="M433" s="196"/>
      <c r="N433" s="197"/>
      <c r="O433" s="77"/>
      <c r="P433" s="77"/>
      <c r="Q433" s="77"/>
      <c r="R433" s="77"/>
      <c r="S433" s="77"/>
      <c r="T433" s="78"/>
      <c r="U433" s="38"/>
      <c r="V433" s="38"/>
      <c r="W433" s="38"/>
      <c r="X433" s="38"/>
      <c r="Y433" s="38"/>
      <c r="Z433" s="38"/>
      <c r="AA433" s="38"/>
      <c r="AB433" s="38"/>
      <c r="AC433" s="38"/>
      <c r="AD433" s="38"/>
      <c r="AE433" s="38"/>
      <c r="AT433" s="19" t="s">
        <v>150</v>
      </c>
      <c r="AU433" s="19" t="s">
        <v>90</v>
      </c>
    </row>
    <row r="434" s="2" customFormat="1">
      <c r="A434" s="38"/>
      <c r="B434" s="179"/>
      <c r="C434" s="180" t="s">
        <v>637</v>
      </c>
      <c r="D434" s="180" t="s">
        <v>145</v>
      </c>
      <c r="E434" s="181" t="s">
        <v>638</v>
      </c>
      <c r="F434" s="182" t="s">
        <v>639</v>
      </c>
      <c r="G434" s="183" t="s">
        <v>241</v>
      </c>
      <c r="H434" s="184">
        <v>25</v>
      </c>
      <c r="I434" s="185"/>
      <c r="J434" s="186">
        <f>ROUND(I434*H434,2)</f>
        <v>0</v>
      </c>
      <c r="K434" s="182" t="s">
        <v>242</v>
      </c>
      <c r="L434" s="39"/>
      <c r="M434" s="187" t="s">
        <v>1</v>
      </c>
      <c r="N434" s="188" t="s">
        <v>46</v>
      </c>
      <c r="O434" s="77"/>
      <c r="P434" s="189">
        <f>O434*H434</f>
        <v>0</v>
      </c>
      <c r="Q434" s="189">
        <v>0.00051000000000000004</v>
      </c>
      <c r="R434" s="189">
        <f>Q434*H434</f>
        <v>0.012750000000000001</v>
      </c>
      <c r="S434" s="189">
        <v>0</v>
      </c>
      <c r="T434" s="190">
        <f>S434*H434</f>
        <v>0</v>
      </c>
      <c r="U434" s="38"/>
      <c r="V434" s="38"/>
      <c r="W434" s="38"/>
      <c r="X434" s="38"/>
      <c r="Y434" s="38"/>
      <c r="Z434" s="38"/>
      <c r="AA434" s="38"/>
      <c r="AB434" s="38"/>
      <c r="AC434" s="38"/>
      <c r="AD434" s="38"/>
      <c r="AE434" s="38"/>
      <c r="AR434" s="191" t="s">
        <v>141</v>
      </c>
      <c r="AT434" s="191" t="s">
        <v>145</v>
      </c>
      <c r="AU434" s="191" t="s">
        <v>90</v>
      </c>
      <c r="AY434" s="19" t="s">
        <v>142</v>
      </c>
      <c r="BE434" s="192">
        <f>IF(N434="základní",J434,0)</f>
        <v>0</v>
      </c>
      <c r="BF434" s="192">
        <f>IF(N434="snížená",J434,0)</f>
        <v>0</v>
      </c>
      <c r="BG434" s="192">
        <f>IF(N434="zákl. přenesená",J434,0)</f>
        <v>0</v>
      </c>
      <c r="BH434" s="192">
        <f>IF(N434="sníž. přenesená",J434,0)</f>
        <v>0</v>
      </c>
      <c r="BI434" s="192">
        <f>IF(N434="nulová",J434,0)</f>
        <v>0</v>
      </c>
      <c r="BJ434" s="19" t="s">
        <v>88</v>
      </c>
      <c r="BK434" s="192">
        <f>ROUND(I434*H434,2)</f>
        <v>0</v>
      </c>
      <c r="BL434" s="19" t="s">
        <v>141</v>
      </c>
      <c r="BM434" s="191" t="s">
        <v>640</v>
      </c>
    </row>
    <row r="435" s="2" customFormat="1">
      <c r="A435" s="38"/>
      <c r="B435" s="39"/>
      <c r="C435" s="38"/>
      <c r="D435" s="193" t="s">
        <v>150</v>
      </c>
      <c r="E435" s="38"/>
      <c r="F435" s="194" t="s">
        <v>641</v>
      </c>
      <c r="G435" s="38"/>
      <c r="H435" s="38"/>
      <c r="I435" s="195"/>
      <c r="J435" s="38"/>
      <c r="K435" s="38"/>
      <c r="L435" s="39"/>
      <c r="M435" s="196"/>
      <c r="N435" s="197"/>
      <c r="O435" s="77"/>
      <c r="P435" s="77"/>
      <c r="Q435" s="77"/>
      <c r="R435" s="77"/>
      <c r="S435" s="77"/>
      <c r="T435" s="78"/>
      <c r="U435" s="38"/>
      <c r="V435" s="38"/>
      <c r="W435" s="38"/>
      <c r="X435" s="38"/>
      <c r="Y435" s="38"/>
      <c r="Z435" s="38"/>
      <c r="AA435" s="38"/>
      <c r="AB435" s="38"/>
      <c r="AC435" s="38"/>
      <c r="AD435" s="38"/>
      <c r="AE435" s="38"/>
      <c r="AT435" s="19" t="s">
        <v>150</v>
      </c>
      <c r="AU435" s="19" t="s">
        <v>90</v>
      </c>
    </row>
    <row r="436" s="2" customFormat="1" ht="33" customHeight="1">
      <c r="A436" s="38"/>
      <c r="B436" s="179"/>
      <c r="C436" s="180" t="s">
        <v>642</v>
      </c>
      <c r="D436" s="180" t="s">
        <v>145</v>
      </c>
      <c r="E436" s="181" t="s">
        <v>643</v>
      </c>
      <c r="F436" s="182" t="s">
        <v>644</v>
      </c>
      <c r="G436" s="183" t="s">
        <v>241</v>
      </c>
      <c r="H436" s="184">
        <v>25</v>
      </c>
      <c r="I436" s="185"/>
      <c r="J436" s="186">
        <f>ROUND(I436*H436,2)</f>
        <v>0</v>
      </c>
      <c r="K436" s="182" t="s">
        <v>242</v>
      </c>
      <c r="L436" s="39"/>
      <c r="M436" s="187" t="s">
        <v>1</v>
      </c>
      <c r="N436" s="188" t="s">
        <v>46</v>
      </c>
      <c r="O436" s="77"/>
      <c r="P436" s="189">
        <f>O436*H436</f>
        <v>0</v>
      </c>
      <c r="Q436" s="189">
        <v>0.10373</v>
      </c>
      <c r="R436" s="189">
        <f>Q436*H436</f>
        <v>2.5932500000000003</v>
      </c>
      <c r="S436" s="189">
        <v>0</v>
      </c>
      <c r="T436" s="190">
        <f>S436*H436</f>
        <v>0</v>
      </c>
      <c r="U436" s="38"/>
      <c r="V436" s="38"/>
      <c r="W436" s="38"/>
      <c r="X436" s="38"/>
      <c r="Y436" s="38"/>
      <c r="Z436" s="38"/>
      <c r="AA436" s="38"/>
      <c r="AB436" s="38"/>
      <c r="AC436" s="38"/>
      <c r="AD436" s="38"/>
      <c r="AE436" s="38"/>
      <c r="AR436" s="191" t="s">
        <v>141</v>
      </c>
      <c r="AT436" s="191" t="s">
        <v>145</v>
      </c>
      <c r="AU436" s="191" t="s">
        <v>90</v>
      </c>
      <c r="AY436" s="19" t="s">
        <v>142</v>
      </c>
      <c r="BE436" s="192">
        <f>IF(N436="základní",J436,0)</f>
        <v>0</v>
      </c>
      <c r="BF436" s="192">
        <f>IF(N436="snížená",J436,0)</f>
        <v>0</v>
      </c>
      <c r="BG436" s="192">
        <f>IF(N436="zákl. přenesená",J436,0)</f>
        <v>0</v>
      </c>
      <c r="BH436" s="192">
        <f>IF(N436="sníž. přenesená",J436,0)</f>
        <v>0</v>
      </c>
      <c r="BI436" s="192">
        <f>IF(N436="nulová",J436,0)</f>
        <v>0</v>
      </c>
      <c r="BJ436" s="19" t="s">
        <v>88</v>
      </c>
      <c r="BK436" s="192">
        <f>ROUND(I436*H436,2)</f>
        <v>0</v>
      </c>
      <c r="BL436" s="19" t="s">
        <v>141</v>
      </c>
      <c r="BM436" s="191" t="s">
        <v>645</v>
      </c>
    </row>
    <row r="437" s="2" customFormat="1">
      <c r="A437" s="38"/>
      <c r="B437" s="39"/>
      <c r="C437" s="38"/>
      <c r="D437" s="193" t="s">
        <v>150</v>
      </c>
      <c r="E437" s="38"/>
      <c r="F437" s="194" t="s">
        <v>646</v>
      </c>
      <c r="G437" s="38"/>
      <c r="H437" s="38"/>
      <c r="I437" s="195"/>
      <c r="J437" s="38"/>
      <c r="K437" s="38"/>
      <c r="L437" s="39"/>
      <c r="M437" s="196"/>
      <c r="N437" s="197"/>
      <c r="O437" s="77"/>
      <c r="P437" s="77"/>
      <c r="Q437" s="77"/>
      <c r="R437" s="77"/>
      <c r="S437" s="77"/>
      <c r="T437" s="78"/>
      <c r="U437" s="38"/>
      <c r="V437" s="38"/>
      <c r="W437" s="38"/>
      <c r="X437" s="38"/>
      <c r="Y437" s="38"/>
      <c r="Z437" s="38"/>
      <c r="AA437" s="38"/>
      <c r="AB437" s="38"/>
      <c r="AC437" s="38"/>
      <c r="AD437" s="38"/>
      <c r="AE437" s="38"/>
      <c r="AT437" s="19" t="s">
        <v>150</v>
      </c>
      <c r="AU437" s="19" t="s">
        <v>90</v>
      </c>
    </row>
    <row r="438" s="2" customFormat="1">
      <c r="A438" s="38"/>
      <c r="B438" s="179"/>
      <c r="C438" s="180" t="s">
        <v>647</v>
      </c>
      <c r="D438" s="180" t="s">
        <v>145</v>
      </c>
      <c r="E438" s="181" t="s">
        <v>648</v>
      </c>
      <c r="F438" s="182" t="s">
        <v>649</v>
      </c>
      <c r="G438" s="183" t="s">
        <v>241</v>
      </c>
      <c r="H438" s="184">
        <v>26</v>
      </c>
      <c r="I438" s="185"/>
      <c r="J438" s="186">
        <f>ROUND(I438*H438,2)</f>
        <v>0</v>
      </c>
      <c r="K438" s="182" t="s">
        <v>242</v>
      </c>
      <c r="L438" s="39"/>
      <c r="M438" s="187" t="s">
        <v>1</v>
      </c>
      <c r="N438" s="188" t="s">
        <v>46</v>
      </c>
      <c r="O438" s="77"/>
      <c r="P438" s="189">
        <f>O438*H438</f>
        <v>0</v>
      </c>
      <c r="Q438" s="189">
        <v>0.10100000000000001</v>
      </c>
      <c r="R438" s="189">
        <f>Q438*H438</f>
        <v>2.6260000000000003</v>
      </c>
      <c r="S438" s="189">
        <v>0</v>
      </c>
      <c r="T438" s="190">
        <f>S438*H438</f>
        <v>0</v>
      </c>
      <c r="U438" s="38"/>
      <c r="V438" s="38"/>
      <c r="W438" s="38"/>
      <c r="X438" s="38"/>
      <c r="Y438" s="38"/>
      <c r="Z438" s="38"/>
      <c r="AA438" s="38"/>
      <c r="AB438" s="38"/>
      <c r="AC438" s="38"/>
      <c r="AD438" s="38"/>
      <c r="AE438" s="38"/>
      <c r="AR438" s="191" t="s">
        <v>141</v>
      </c>
      <c r="AT438" s="191" t="s">
        <v>145</v>
      </c>
      <c r="AU438" s="191" t="s">
        <v>90</v>
      </c>
      <c r="AY438" s="19" t="s">
        <v>142</v>
      </c>
      <c r="BE438" s="192">
        <f>IF(N438="základní",J438,0)</f>
        <v>0</v>
      </c>
      <c r="BF438" s="192">
        <f>IF(N438="snížená",J438,0)</f>
        <v>0</v>
      </c>
      <c r="BG438" s="192">
        <f>IF(N438="zákl. přenesená",J438,0)</f>
        <v>0</v>
      </c>
      <c r="BH438" s="192">
        <f>IF(N438="sníž. přenesená",J438,0)</f>
        <v>0</v>
      </c>
      <c r="BI438" s="192">
        <f>IF(N438="nulová",J438,0)</f>
        <v>0</v>
      </c>
      <c r="BJ438" s="19" t="s">
        <v>88</v>
      </c>
      <c r="BK438" s="192">
        <f>ROUND(I438*H438,2)</f>
        <v>0</v>
      </c>
      <c r="BL438" s="19" t="s">
        <v>141</v>
      </c>
      <c r="BM438" s="191" t="s">
        <v>650</v>
      </c>
    </row>
    <row r="439" s="2" customFormat="1">
      <c r="A439" s="38"/>
      <c r="B439" s="39"/>
      <c r="C439" s="38"/>
      <c r="D439" s="193" t="s">
        <v>150</v>
      </c>
      <c r="E439" s="38"/>
      <c r="F439" s="194" t="s">
        <v>651</v>
      </c>
      <c r="G439" s="38"/>
      <c r="H439" s="38"/>
      <c r="I439" s="195"/>
      <c r="J439" s="38"/>
      <c r="K439" s="38"/>
      <c r="L439" s="39"/>
      <c r="M439" s="196"/>
      <c r="N439" s="197"/>
      <c r="O439" s="77"/>
      <c r="P439" s="77"/>
      <c r="Q439" s="77"/>
      <c r="R439" s="77"/>
      <c r="S439" s="77"/>
      <c r="T439" s="78"/>
      <c r="U439" s="38"/>
      <c r="V439" s="38"/>
      <c r="W439" s="38"/>
      <c r="X439" s="38"/>
      <c r="Y439" s="38"/>
      <c r="Z439" s="38"/>
      <c r="AA439" s="38"/>
      <c r="AB439" s="38"/>
      <c r="AC439" s="38"/>
      <c r="AD439" s="38"/>
      <c r="AE439" s="38"/>
      <c r="AT439" s="19" t="s">
        <v>150</v>
      </c>
      <c r="AU439" s="19" t="s">
        <v>90</v>
      </c>
    </row>
    <row r="440" s="2" customFormat="1" ht="16.5" customHeight="1">
      <c r="A440" s="38"/>
      <c r="B440" s="179"/>
      <c r="C440" s="233" t="s">
        <v>652</v>
      </c>
      <c r="D440" s="233" t="s">
        <v>366</v>
      </c>
      <c r="E440" s="234" t="s">
        <v>653</v>
      </c>
      <c r="F440" s="235" t="s">
        <v>654</v>
      </c>
      <c r="G440" s="236" t="s">
        <v>241</v>
      </c>
      <c r="H440" s="237">
        <v>26.52</v>
      </c>
      <c r="I440" s="238"/>
      <c r="J440" s="239">
        <f>ROUND(I440*H440,2)</f>
        <v>0</v>
      </c>
      <c r="K440" s="235" t="s">
        <v>242</v>
      </c>
      <c r="L440" s="240"/>
      <c r="M440" s="241" t="s">
        <v>1</v>
      </c>
      <c r="N440" s="242" t="s">
        <v>46</v>
      </c>
      <c r="O440" s="77"/>
      <c r="P440" s="189">
        <f>O440*H440</f>
        <v>0</v>
      </c>
      <c r="Q440" s="189">
        <v>0.108</v>
      </c>
      <c r="R440" s="189">
        <f>Q440*H440</f>
        <v>2.86416</v>
      </c>
      <c r="S440" s="189">
        <v>0</v>
      </c>
      <c r="T440" s="190">
        <f>S440*H440</f>
        <v>0</v>
      </c>
      <c r="U440" s="38"/>
      <c r="V440" s="38"/>
      <c r="W440" s="38"/>
      <c r="X440" s="38"/>
      <c r="Y440" s="38"/>
      <c r="Z440" s="38"/>
      <c r="AA440" s="38"/>
      <c r="AB440" s="38"/>
      <c r="AC440" s="38"/>
      <c r="AD440" s="38"/>
      <c r="AE440" s="38"/>
      <c r="AR440" s="191" t="s">
        <v>180</v>
      </c>
      <c r="AT440" s="191" t="s">
        <v>366</v>
      </c>
      <c r="AU440" s="191" t="s">
        <v>90</v>
      </c>
      <c r="AY440" s="19" t="s">
        <v>142</v>
      </c>
      <c r="BE440" s="192">
        <f>IF(N440="základní",J440,0)</f>
        <v>0</v>
      </c>
      <c r="BF440" s="192">
        <f>IF(N440="snížená",J440,0)</f>
        <v>0</v>
      </c>
      <c r="BG440" s="192">
        <f>IF(N440="zákl. přenesená",J440,0)</f>
        <v>0</v>
      </c>
      <c r="BH440" s="192">
        <f>IF(N440="sníž. přenesená",J440,0)</f>
        <v>0</v>
      </c>
      <c r="BI440" s="192">
        <f>IF(N440="nulová",J440,0)</f>
        <v>0</v>
      </c>
      <c r="BJ440" s="19" t="s">
        <v>88</v>
      </c>
      <c r="BK440" s="192">
        <f>ROUND(I440*H440,2)</f>
        <v>0</v>
      </c>
      <c r="BL440" s="19" t="s">
        <v>141</v>
      </c>
      <c r="BM440" s="191" t="s">
        <v>655</v>
      </c>
    </row>
    <row r="441" s="2" customFormat="1">
      <c r="A441" s="38"/>
      <c r="B441" s="39"/>
      <c r="C441" s="38"/>
      <c r="D441" s="193" t="s">
        <v>150</v>
      </c>
      <c r="E441" s="38"/>
      <c r="F441" s="194" t="s">
        <v>654</v>
      </c>
      <c r="G441" s="38"/>
      <c r="H441" s="38"/>
      <c r="I441" s="195"/>
      <c r="J441" s="38"/>
      <c r="K441" s="38"/>
      <c r="L441" s="39"/>
      <c r="M441" s="196"/>
      <c r="N441" s="197"/>
      <c r="O441" s="77"/>
      <c r="P441" s="77"/>
      <c r="Q441" s="77"/>
      <c r="R441" s="77"/>
      <c r="S441" s="77"/>
      <c r="T441" s="78"/>
      <c r="U441" s="38"/>
      <c r="V441" s="38"/>
      <c r="W441" s="38"/>
      <c r="X441" s="38"/>
      <c r="Y441" s="38"/>
      <c r="Z441" s="38"/>
      <c r="AA441" s="38"/>
      <c r="AB441" s="38"/>
      <c r="AC441" s="38"/>
      <c r="AD441" s="38"/>
      <c r="AE441" s="38"/>
      <c r="AT441" s="19" t="s">
        <v>150</v>
      </c>
      <c r="AU441" s="19" t="s">
        <v>90</v>
      </c>
    </row>
    <row r="442" s="14" customFormat="1">
      <c r="A442" s="14"/>
      <c r="B442" s="209"/>
      <c r="C442" s="14"/>
      <c r="D442" s="193" t="s">
        <v>245</v>
      </c>
      <c r="E442" s="210" t="s">
        <v>1</v>
      </c>
      <c r="F442" s="211" t="s">
        <v>656</v>
      </c>
      <c r="G442" s="14"/>
      <c r="H442" s="212">
        <v>26.52</v>
      </c>
      <c r="I442" s="213"/>
      <c r="J442" s="14"/>
      <c r="K442" s="14"/>
      <c r="L442" s="209"/>
      <c r="M442" s="214"/>
      <c r="N442" s="215"/>
      <c r="O442" s="215"/>
      <c r="P442" s="215"/>
      <c r="Q442" s="215"/>
      <c r="R442" s="215"/>
      <c r="S442" s="215"/>
      <c r="T442" s="216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  <c r="AT442" s="210" t="s">
        <v>245</v>
      </c>
      <c r="AU442" s="210" t="s">
        <v>90</v>
      </c>
      <c r="AV442" s="14" t="s">
        <v>90</v>
      </c>
      <c r="AW442" s="14" t="s">
        <v>36</v>
      </c>
      <c r="AX442" s="14" t="s">
        <v>81</v>
      </c>
      <c r="AY442" s="210" t="s">
        <v>142</v>
      </c>
    </row>
    <row r="443" s="15" customFormat="1">
      <c r="A443" s="15"/>
      <c r="B443" s="217"/>
      <c r="C443" s="15"/>
      <c r="D443" s="193" t="s">
        <v>245</v>
      </c>
      <c r="E443" s="218" t="s">
        <v>1</v>
      </c>
      <c r="F443" s="219" t="s">
        <v>249</v>
      </c>
      <c r="G443" s="15"/>
      <c r="H443" s="220">
        <v>26.52</v>
      </c>
      <c r="I443" s="221"/>
      <c r="J443" s="15"/>
      <c r="K443" s="15"/>
      <c r="L443" s="217"/>
      <c r="M443" s="222"/>
      <c r="N443" s="223"/>
      <c r="O443" s="223"/>
      <c r="P443" s="223"/>
      <c r="Q443" s="223"/>
      <c r="R443" s="223"/>
      <c r="S443" s="223"/>
      <c r="T443" s="224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T443" s="218" t="s">
        <v>245</v>
      </c>
      <c r="AU443" s="218" t="s">
        <v>90</v>
      </c>
      <c r="AV443" s="15" t="s">
        <v>141</v>
      </c>
      <c r="AW443" s="15" t="s">
        <v>36</v>
      </c>
      <c r="AX443" s="15" t="s">
        <v>88</v>
      </c>
      <c r="AY443" s="218" t="s">
        <v>142</v>
      </c>
    </row>
    <row r="444" s="2" customFormat="1" ht="16.5" customHeight="1">
      <c r="A444" s="38"/>
      <c r="B444" s="179"/>
      <c r="C444" s="180" t="s">
        <v>657</v>
      </c>
      <c r="D444" s="180" t="s">
        <v>145</v>
      </c>
      <c r="E444" s="181" t="s">
        <v>658</v>
      </c>
      <c r="F444" s="182" t="s">
        <v>659</v>
      </c>
      <c r="G444" s="183" t="s">
        <v>279</v>
      </c>
      <c r="H444" s="184">
        <v>67</v>
      </c>
      <c r="I444" s="185"/>
      <c r="J444" s="186">
        <f>ROUND(I444*H444,2)</f>
        <v>0</v>
      </c>
      <c r="K444" s="182" t="s">
        <v>242</v>
      </c>
      <c r="L444" s="39"/>
      <c r="M444" s="187" t="s">
        <v>1</v>
      </c>
      <c r="N444" s="188" t="s">
        <v>46</v>
      </c>
      <c r="O444" s="77"/>
      <c r="P444" s="189">
        <f>O444*H444</f>
        <v>0</v>
      </c>
      <c r="Q444" s="189">
        <v>0.0035999999999999999</v>
      </c>
      <c r="R444" s="189">
        <f>Q444*H444</f>
        <v>0.2412</v>
      </c>
      <c r="S444" s="189">
        <v>0</v>
      </c>
      <c r="T444" s="190">
        <f>S444*H444</f>
        <v>0</v>
      </c>
      <c r="U444" s="38"/>
      <c r="V444" s="38"/>
      <c r="W444" s="38"/>
      <c r="X444" s="38"/>
      <c r="Y444" s="38"/>
      <c r="Z444" s="38"/>
      <c r="AA444" s="38"/>
      <c r="AB444" s="38"/>
      <c r="AC444" s="38"/>
      <c r="AD444" s="38"/>
      <c r="AE444" s="38"/>
      <c r="AR444" s="191" t="s">
        <v>141</v>
      </c>
      <c r="AT444" s="191" t="s">
        <v>145</v>
      </c>
      <c r="AU444" s="191" t="s">
        <v>90</v>
      </c>
      <c r="AY444" s="19" t="s">
        <v>142</v>
      </c>
      <c r="BE444" s="192">
        <f>IF(N444="základní",J444,0)</f>
        <v>0</v>
      </c>
      <c r="BF444" s="192">
        <f>IF(N444="snížená",J444,0)</f>
        <v>0</v>
      </c>
      <c r="BG444" s="192">
        <f>IF(N444="zákl. přenesená",J444,0)</f>
        <v>0</v>
      </c>
      <c r="BH444" s="192">
        <f>IF(N444="sníž. přenesená",J444,0)</f>
        <v>0</v>
      </c>
      <c r="BI444" s="192">
        <f>IF(N444="nulová",J444,0)</f>
        <v>0</v>
      </c>
      <c r="BJ444" s="19" t="s">
        <v>88</v>
      </c>
      <c r="BK444" s="192">
        <f>ROUND(I444*H444,2)</f>
        <v>0</v>
      </c>
      <c r="BL444" s="19" t="s">
        <v>141</v>
      </c>
      <c r="BM444" s="191" t="s">
        <v>660</v>
      </c>
    </row>
    <row r="445" s="2" customFormat="1">
      <c r="A445" s="38"/>
      <c r="B445" s="39"/>
      <c r="C445" s="38"/>
      <c r="D445" s="193" t="s">
        <v>150</v>
      </c>
      <c r="E445" s="38"/>
      <c r="F445" s="194" t="s">
        <v>659</v>
      </c>
      <c r="G445" s="38"/>
      <c r="H445" s="38"/>
      <c r="I445" s="195"/>
      <c r="J445" s="38"/>
      <c r="K445" s="38"/>
      <c r="L445" s="39"/>
      <c r="M445" s="196"/>
      <c r="N445" s="197"/>
      <c r="O445" s="77"/>
      <c r="P445" s="77"/>
      <c r="Q445" s="77"/>
      <c r="R445" s="77"/>
      <c r="S445" s="77"/>
      <c r="T445" s="78"/>
      <c r="U445" s="38"/>
      <c r="V445" s="38"/>
      <c r="W445" s="38"/>
      <c r="X445" s="38"/>
      <c r="Y445" s="38"/>
      <c r="Z445" s="38"/>
      <c r="AA445" s="38"/>
      <c r="AB445" s="38"/>
      <c r="AC445" s="38"/>
      <c r="AD445" s="38"/>
      <c r="AE445" s="38"/>
      <c r="AT445" s="19" t="s">
        <v>150</v>
      </c>
      <c r="AU445" s="19" t="s">
        <v>90</v>
      </c>
    </row>
    <row r="446" s="14" customFormat="1">
      <c r="A446" s="14"/>
      <c r="B446" s="209"/>
      <c r="C446" s="14"/>
      <c r="D446" s="193" t="s">
        <v>245</v>
      </c>
      <c r="E446" s="210" t="s">
        <v>1</v>
      </c>
      <c r="F446" s="211" t="s">
        <v>661</v>
      </c>
      <c r="G446" s="14"/>
      <c r="H446" s="212">
        <v>67</v>
      </c>
      <c r="I446" s="213"/>
      <c r="J446" s="14"/>
      <c r="K446" s="14"/>
      <c r="L446" s="209"/>
      <c r="M446" s="214"/>
      <c r="N446" s="215"/>
      <c r="O446" s="215"/>
      <c r="P446" s="215"/>
      <c r="Q446" s="215"/>
      <c r="R446" s="215"/>
      <c r="S446" s="215"/>
      <c r="T446" s="216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  <c r="AT446" s="210" t="s">
        <v>245</v>
      </c>
      <c r="AU446" s="210" t="s">
        <v>90</v>
      </c>
      <c r="AV446" s="14" t="s">
        <v>90</v>
      </c>
      <c r="AW446" s="14" t="s">
        <v>36</v>
      </c>
      <c r="AX446" s="14" t="s">
        <v>81</v>
      </c>
      <c r="AY446" s="210" t="s">
        <v>142</v>
      </c>
    </row>
    <row r="447" s="15" customFormat="1">
      <c r="A447" s="15"/>
      <c r="B447" s="217"/>
      <c r="C447" s="15"/>
      <c r="D447" s="193" t="s">
        <v>245</v>
      </c>
      <c r="E447" s="218" t="s">
        <v>1</v>
      </c>
      <c r="F447" s="219" t="s">
        <v>249</v>
      </c>
      <c r="G447" s="15"/>
      <c r="H447" s="220">
        <v>67</v>
      </c>
      <c r="I447" s="221"/>
      <c r="J447" s="15"/>
      <c r="K447" s="15"/>
      <c r="L447" s="217"/>
      <c r="M447" s="222"/>
      <c r="N447" s="223"/>
      <c r="O447" s="223"/>
      <c r="P447" s="223"/>
      <c r="Q447" s="223"/>
      <c r="R447" s="223"/>
      <c r="S447" s="223"/>
      <c r="T447" s="224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T447" s="218" t="s">
        <v>245</v>
      </c>
      <c r="AU447" s="218" t="s">
        <v>90</v>
      </c>
      <c r="AV447" s="15" t="s">
        <v>141</v>
      </c>
      <c r="AW447" s="15" t="s">
        <v>36</v>
      </c>
      <c r="AX447" s="15" t="s">
        <v>88</v>
      </c>
      <c r="AY447" s="218" t="s">
        <v>142</v>
      </c>
    </row>
    <row r="448" s="12" customFormat="1" ht="22.8" customHeight="1">
      <c r="A448" s="12"/>
      <c r="B448" s="166"/>
      <c r="C448" s="12"/>
      <c r="D448" s="167" t="s">
        <v>80</v>
      </c>
      <c r="E448" s="177" t="s">
        <v>170</v>
      </c>
      <c r="F448" s="177" t="s">
        <v>662</v>
      </c>
      <c r="G448" s="12"/>
      <c r="H448" s="12"/>
      <c r="I448" s="169"/>
      <c r="J448" s="178">
        <f>BK448</f>
        <v>0</v>
      </c>
      <c r="K448" s="12"/>
      <c r="L448" s="166"/>
      <c r="M448" s="171"/>
      <c r="N448" s="172"/>
      <c r="O448" s="172"/>
      <c r="P448" s="173">
        <f>P449+P470+P817+P837</f>
        <v>0</v>
      </c>
      <c r="Q448" s="172"/>
      <c r="R448" s="173">
        <f>R449+R470+R817+R837</f>
        <v>66.426974610000002</v>
      </c>
      <c r="S448" s="172"/>
      <c r="T448" s="174">
        <f>T449+T470+T817+T837</f>
        <v>0</v>
      </c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  <c r="AR448" s="167" t="s">
        <v>88</v>
      </c>
      <c r="AT448" s="175" t="s">
        <v>80</v>
      </c>
      <c r="AU448" s="175" t="s">
        <v>88</v>
      </c>
      <c r="AY448" s="167" t="s">
        <v>142</v>
      </c>
      <c r="BK448" s="176">
        <f>BK449+BK470+BK817+BK837</f>
        <v>0</v>
      </c>
    </row>
    <row r="449" s="12" customFormat="1" ht="20.88" customHeight="1">
      <c r="A449" s="12"/>
      <c r="B449" s="166"/>
      <c r="C449" s="12"/>
      <c r="D449" s="167" t="s">
        <v>80</v>
      </c>
      <c r="E449" s="177" t="s">
        <v>617</v>
      </c>
      <c r="F449" s="177" t="s">
        <v>663</v>
      </c>
      <c r="G449" s="12"/>
      <c r="H449" s="12"/>
      <c r="I449" s="169"/>
      <c r="J449" s="178">
        <f>BK449</f>
        <v>0</v>
      </c>
      <c r="K449" s="12"/>
      <c r="L449" s="166"/>
      <c r="M449" s="171"/>
      <c r="N449" s="172"/>
      <c r="O449" s="172"/>
      <c r="P449" s="173">
        <f>SUM(P450:P469)</f>
        <v>0</v>
      </c>
      <c r="Q449" s="172"/>
      <c r="R449" s="173">
        <f>SUM(R450:R469)</f>
        <v>0.28986869999999998</v>
      </c>
      <c r="S449" s="172"/>
      <c r="T449" s="174">
        <f>SUM(T450:T469)</f>
        <v>0</v>
      </c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  <c r="AE449" s="12"/>
      <c r="AR449" s="167" t="s">
        <v>88</v>
      </c>
      <c r="AT449" s="175" t="s">
        <v>80</v>
      </c>
      <c r="AU449" s="175" t="s">
        <v>90</v>
      </c>
      <c r="AY449" s="167" t="s">
        <v>142</v>
      </c>
      <c r="BK449" s="176">
        <f>SUM(BK450:BK469)</f>
        <v>0</v>
      </c>
    </row>
    <row r="450" s="2" customFormat="1">
      <c r="A450" s="38"/>
      <c r="B450" s="179"/>
      <c r="C450" s="180" t="s">
        <v>664</v>
      </c>
      <c r="D450" s="180" t="s">
        <v>145</v>
      </c>
      <c r="E450" s="181" t="s">
        <v>665</v>
      </c>
      <c r="F450" s="182" t="s">
        <v>666</v>
      </c>
      <c r="G450" s="183" t="s">
        <v>526</v>
      </c>
      <c r="H450" s="184">
        <v>2</v>
      </c>
      <c r="I450" s="185"/>
      <c r="J450" s="186">
        <f>ROUND(I450*H450,2)</f>
        <v>0</v>
      </c>
      <c r="K450" s="182" t="s">
        <v>242</v>
      </c>
      <c r="L450" s="39"/>
      <c r="M450" s="187" t="s">
        <v>1</v>
      </c>
      <c r="N450" s="188" t="s">
        <v>46</v>
      </c>
      <c r="O450" s="77"/>
      <c r="P450" s="189">
        <f>O450*H450</f>
        <v>0</v>
      </c>
      <c r="Q450" s="189">
        <v>0.0037599999999999999</v>
      </c>
      <c r="R450" s="189">
        <f>Q450*H450</f>
        <v>0.0075199999999999998</v>
      </c>
      <c r="S450" s="189">
        <v>0</v>
      </c>
      <c r="T450" s="190">
        <f>S450*H450</f>
        <v>0</v>
      </c>
      <c r="U450" s="38"/>
      <c r="V450" s="38"/>
      <c r="W450" s="38"/>
      <c r="X450" s="38"/>
      <c r="Y450" s="38"/>
      <c r="Z450" s="38"/>
      <c r="AA450" s="38"/>
      <c r="AB450" s="38"/>
      <c r="AC450" s="38"/>
      <c r="AD450" s="38"/>
      <c r="AE450" s="38"/>
      <c r="AR450" s="191" t="s">
        <v>141</v>
      </c>
      <c r="AT450" s="191" t="s">
        <v>145</v>
      </c>
      <c r="AU450" s="191" t="s">
        <v>156</v>
      </c>
      <c r="AY450" s="19" t="s">
        <v>142</v>
      </c>
      <c r="BE450" s="192">
        <f>IF(N450="základní",J450,0)</f>
        <v>0</v>
      </c>
      <c r="BF450" s="192">
        <f>IF(N450="snížená",J450,0)</f>
        <v>0</v>
      </c>
      <c r="BG450" s="192">
        <f>IF(N450="zákl. přenesená",J450,0)</f>
        <v>0</v>
      </c>
      <c r="BH450" s="192">
        <f>IF(N450="sníž. přenesená",J450,0)</f>
        <v>0</v>
      </c>
      <c r="BI450" s="192">
        <f>IF(N450="nulová",J450,0)</f>
        <v>0</v>
      </c>
      <c r="BJ450" s="19" t="s">
        <v>88</v>
      </c>
      <c r="BK450" s="192">
        <f>ROUND(I450*H450,2)</f>
        <v>0</v>
      </c>
      <c r="BL450" s="19" t="s">
        <v>141</v>
      </c>
      <c r="BM450" s="191" t="s">
        <v>667</v>
      </c>
    </row>
    <row r="451" s="2" customFormat="1">
      <c r="A451" s="38"/>
      <c r="B451" s="39"/>
      <c r="C451" s="38"/>
      <c r="D451" s="193" t="s">
        <v>150</v>
      </c>
      <c r="E451" s="38"/>
      <c r="F451" s="194" t="s">
        <v>668</v>
      </c>
      <c r="G451" s="38"/>
      <c r="H451" s="38"/>
      <c r="I451" s="195"/>
      <c r="J451" s="38"/>
      <c r="K451" s="38"/>
      <c r="L451" s="39"/>
      <c r="M451" s="196"/>
      <c r="N451" s="197"/>
      <c r="O451" s="77"/>
      <c r="P451" s="77"/>
      <c r="Q451" s="77"/>
      <c r="R451" s="77"/>
      <c r="S451" s="77"/>
      <c r="T451" s="78"/>
      <c r="U451" s="38"/>
      <c r="V451" s="38"/>
      <c r="W451" s="38"/>
      <c r="X451" s="38"/>
      <c r="Y451" s="38"/>
      <c r="Z451" s="38"/>
      <c r="AA451" s="38"/>
      <c r="AB451" s="38"/>
      <c r="AC451" s="38"/>
      <c r="AD451" s="38"/>
      <c r="AE451" s="38"/>
      <c r="AT451" s="19" t="s">
        <v>150</v>
      </c>
      <c r="AU451" s="19" t="s">
        <v>156</v>
      </c>
    </row>
    <row r="452" s="13" customFormat="1">
      <c r="A452" s="13"/>
      <c r="B452" s="202"/>
      <c r="C452" s="13"/>
      <c r="D452" s="193" t="s">
        <v>245</v>
      </c>
      <c r="E452" s="203" t="s">
        <v>1</v>
      </c>
      <c r="F452" s="204" t="s">
        <v>505</v>
      </c>
      <c r="G452" s="13"/>
      <c r="H452" s="203" t="s">
        <v>1</v>
      </c>
      <c r="I452" s="205"/>
      <c r="J452" s="13"/>
      <c r="K452" s="13"/>
      <c r="L452" s="202"/>
      <c r="M452" s="206"/>
      <c r="N452" s="207"/>
      <c r="O452" s="207"/>
      <c r="P452" s="207"/>
      <c r="Q452" s="207"/>
      <c r="R452" s="207"/>
      <c r="S452" s="207"/>
      <c r="T452" s="208"/>
      <c r="U452" s="13"/>
      <c r="V452" s="13"/>
      <c r="W452" s="13"/>
      <c r="X452" s="13"/>
      <c r="Y452" s="13"/>
      <c r="Z452" s="13"/>
      <c r="AA452" s="13"/>
      <c r="AB452" s="13"/>
      <c r="AC452" s="13"/>
      <c r="AD452" s="13"/>
      <c r="AE452" s="13"/>
      <c r="AT452" s="203" t="s">
        <v>245</v>
      </c>
      <c r="AU452" s="203" t="s">
        <v>156</v>
      </c>
      <c r="AV452" s="13" t="s">
        <v>88</v>
      </c>
      <c r="AW452" s="13" t="s">
        <v>36</v>
      </c>
      <c r="AX452" s="13" t="s">
        <v>81</v>
      </c>
      <c r="AY452" s="203" t="s">
        <v>142</v>
      </c>
    </row>
    <row r="453" s="13" customFormat="1">
      <c r="A453" s="13"/>
      <c r="B453" s="202"/>
      <c r="C453" s="13"/>
      <c r="D453" s="193" t="s">
        <v>245</v>
      </c>
      <c r="E453" s="203" t="s">
        <v>1</v>
      </c>
      <c r="F453" s="204" t="s">
        <v>669</v>
      </c>
      <c r="G453" s="13"/>
      <c r="H453" s="203" t="s">
        <v>1</v>
      </c>
      <c r="I453" s="205"/>
      <c r="J453" s="13"/>
      <c r="K453" s="13"/>
      <c r="L453" s="202"/>
      <c r="M453" s="206"/>
      <c r="N453" s="207"/>
      <c r="O453" s="207"/>
      <c r="P453" s="207"/>
      <c r="Q453" s="207"/>
      <c r="R453" s="207"/>
      <c r="S453" s="207"/>
      <c r="T453" s="208"/>
      <c r="U453" s="13"/>
      <c r="V453" s="13"/>
      <c r="W453" s="13"/>
      <c r="X453" s="13"/>
      <c r="Y453" s="13"/>
      <c r="Z453" s="13"/>
      <c r="AA453" s="13"/>
      <c r="AB453" s="13"/>
      <c r="AC453" s="13"/>
      <c r="AD453" s="13"/>
      <c r="AE453" s="13"/>
      <c r="AT453" s="203" t="s">
        <v>245</v>
      </c>
      <c r="AU453" s="203" t="s">
        <v>156</v>
      </c>
      <c r="AV453" s="13" t="s">
        <v>88</v>
      </c>
      <c r="AW453" s="13" t="s">
        <v>36</v>
      </c>
      <c r="AX453" s="13" t="s">
        <v>81</v>
      </c>
      <c r="AY453" s="203" t="s">
        <v>142</v>
      </c>
    </row>
    <row r="454" s="14" customFormat="1">
      <c r="A454" s="14"/>
      <c r="B454" s="209"/>
      <c r="C454" s="14"/>
      <c r="D454" s="193" t="s">
        <v>245</v>
      </c>
      <c r="E454" s="210" t="s">
        <v>1</v>
      </c>
      <c r="F454" s="211" t="s">
        <v>90</v>
      </c>
      <c r="G454" s="14"/>
      <c r="H454" s="212">
        <v>2</v>
      </c>
      <c r="I454" s="213"/>
      <c r="J454" s="14"/>
      <c r="K454" s="14"/>
      <c r="L454" s="209"/>
      <c r="M454" s="214"/>
      <c r="N454" s="215"/>
      <c r="O454" s="215"/>
      <c r="P454" s="215"/>
      <c r="Q454" s="215"/>
      <c r="R454" s="215"/>
      <c r="S454" s="215"/>
      <c r="T454" s="216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  <c r="AT454" s="210" t="s">
        <v>245</v>
      </c>
      <c r="AU454" s="210" t="s">
        <v>156</v>
      </c>
      <c r="AV454" s="14" t="s">
        <v>90</v>
      </c>
      <c r="AW454" s="14" t="s">
        <v>36</v>
      </c>
      <c r="AX454" s="14" t="s">
        <v>81</v>
      </c>
      <c r="AY454" s="210" t="s">
        <v>142</v>
      </c>
    </row>
    <row r="455" s="15" customFormat="1">
      <c r="A455" s="15"/>
      <c r="B455" s="217"/>
      <c r="C455" s="15"/>
      <c r="D455" s="193" t="s">
        <v>245</v>
      </c>
      <c r="E455" s="218" t="s">
        <v>1</v>
      </c>
      <c r="F455" s="219" t="s">
        <v>249</v>
      </c>
      <c r="G455" s="15"/>
      <c r="H455" s="220">
        <v>2</v>
      </c>
      <c r="I455" s="221"/>
      <c r="J455" s="15"/>
      <c r="K455" s="15"/>
      <c r="L455" s="217"/>
      <c r="M455" s="222"/>
      <c r="N455" s="223"/>
      <c r="O455" s="223"/>
      <c r="P455" s="223"/>
      <c r="Q455" s="223"/>
      <c r="R455" s="223"/>
      <c r="S455" s="223"/>
      <c r="T455" s="224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T455" s="218" t="s">
        <v>245</v>
      </c>
      <c r="AU455" s="218" t="s">
        <v>156</v>
      </c>
      <c r="AV455" s="15" t="s">
        <v>141</v>
      </c>
      <c r="AW455" s="15" t="s">
        <v>36</v>
      </c>
      <c r="AX455" s="15" t="s">
        <v>88</v>
      </c>
      <c r="AY455" s="218" t="s">
        <v>142</v>
      </c>
    </row>
    <row r="456" s="2" customFormat="1">
      <c r="A456" s="38"/>
      <c r="B456" s="179"/>
      <c r="C456" s="180" t="s">
        <v>670</v>
      </c>
      <c r="D456" s="180" t="s">
        <v>145</v>
      </c>
      <c r="E456" s="181" t="s">
        <v>671</v>
      </c>
      <c r="F456" s="182" t="s">
        <v>672</v>
      </c>
      <c r="G456" s="183" t="s">
        <v>241</v>
      </c>
      <c r="H456" s="184">
        <v>7.7649999999999997</v>
      </c>
      <c r="I456" s="185"/>
      <c r="J456" s="186">
        <f>ROUND(I456*H456,2)</f>
        <v>0</v>
      </c>
      <c r="K456" s="182" t="s">
        <v>242</v>
      </c>
      <c r="L456" s="39"/>
      <c r="M456" s="187" t="s">
        <v>1</v>
      </c>
      <c r="N456" s="188" t="s">
        <v>46</v>
      </c>
      <c r="O456" s="77"/>
      <c r="P456" s="189">
        <f>O456*H456</f>
        <v>0</v>
      </c>
      <c r="Q456" s="189">
        <v>0.033579999999999999</v>
      </c>
      <c r="R456" s="189">
        <f>Q456*H456</f>
        <v>0.2607487</v>
      </c>
      <c r="S456" s="189">
        <v>0</v>
      </c>
      <c r="T456" s="190">
        <f>S456*H456</f>
        <v>0</v>
      </c>
      <c r="U456" s="38"/>
      <c r="V456" s="38"/>
      <c r="W456" s="38"/>
      <c r="X456" s="38"/>
      <c r="Y456" s="38"/>
      <c r="Z456" s="38"/>
      <c r="AA456" s="38"/>
      <c r="AB456" s="38"/>
      <c r="AC456" s="38"/>
      <c r="AD456" s="38"/>
      <c r="AE456" s="38"/>
      <c r="AR456" s="191" t="s">
        <v>141</v>
      </c>
      <c r="AT456" s="191" t="s">
        <v>145</v>
      </c>
      <c r="AU456" s="191" t="s">
        <v>156</v>
      </c>
      <c r="AY456" s="19" t="s">
        <v>142</v>
      </c>
      <c r="BE456" s="192">
        <f>IF(N456="základní",J456,0)</f>
        <v>0</v>
      </c>
      <c r="BF456" s="192">
        <f>IF(N456="snížená",J456,0)</f>
        <v>0</v>
      </c>
      <c r="BG456" s="192">
        <f>IF(N456="zákl. přenesená",J456,0)</f>
        <v>0</v>
      </c>
      <c r="BH456" s="192">
        <f>IF(N456="sníž. přenesená",J456,0)</f>
        <v>0</v>
      </c>
      <c r="BI456" s="192">
        <f>IF(N456="nulová",J456,0)</f>
        <v>0</v>
      </c>
      <c r="BJ456" s="19" t="s">
        <v>88</v>
      </c>
      <c r="BK456" s="192">
        <f>ROUND(I456*H456,2)</f>
        <v>0</v>
      </c>
      <c r="BL456" s="19" t="s">
        <v>141</v>
      </c>
      <c r="BM456" s="191" t="s">
        <v>673</v>
      </c>
    </row>
    <row r="457" s="2" customFormat="1">
      <c r="A457" s="38"/>
      <c r="B457" s="39"/>
      <c r="C457" s="38"/>
      <c r="D457" s="193" t="s">
        <v>150</v>
      </c>
      <c r="E457" s="38"/>
      <c r="F457" s="194" t="s">
        <v>674</v>
      </c>
      <c r="G457" s="38"/>
      <c r="H457" s="38"/>
      <c r="I457" s="195"/>
      <c r="J457" s="38"/>
      <c r="K457" s="38"/>
      <c r="L457" s="39"/>
      <c r="M457" s="196"/>
      <c r="N457" s="197"/>
      <c r="O457" s="77"/>
      <c r="P457" s="77"/>
      <c r="Q457" s="77"/>
      <c r="R457" s="77"/>
      <c r="S457" s="77"/>
      <c r="T457" s="78"/>
      <c r="U457" s="38"/>
      <c r="V457" s="38"/>
      <c r="W457" s="38"/>
      <c r="X457" s="38"/>
      <c r="Y457" s="38"/>
      <c r="Z457" s="38"/>
      <c r="AA457" s="38"/>
      <c r="AB457" s="38"/>
      <c r="AC457" s="38"/>
      <c r="AD457" s="38"/>
      <c r="AE457" s="38"/>
      <c r="AT457" s="19" t="s">
        <v>150</v>
      </c>
      <c r="AU457" s="19" t="s">
        <v>156</v>
      </c>
    </row>
    <row r="458" s="13" customFormat="1">
      <c r="A458" s="13"/>
      <c r="B458" s="202"/>
      <c r="C458" s="13"/>
      <c r="D458" s="193" t="s">
        <v>245</v>
      </c>
      <c r="E458" s="203" t="s">
        <v>1</v>
      </c>
      <c r="F458" s="204" t="s">
        <v>675</v>
      </c>
      <c r="G458" s="13"/>
      <c r="H458" s="203" t="s">
        <v>1</v>
      </c>
      <c r="I458" s="205"/>
      <c r="J458" s="13"/>
      <c r="K458" s="13"/>
      <c r="L458" s="202"/>
      <c r="M458" s="206"/>
      <c r="N458" s="207"/>
      <c r="O458" s="207"/>
      <c r="P458" s="207"/>
      <c r="Q458" s="207"/>
      <c r="R458" s="207"/>
      <c r="S458" s="207"/>
      <c r="T458" s="208"/>
      <c r="U458" s="13"/>
      <c r="V458" s="13"/>
      <c r="W458" s="13"/>
      <c r="X458" s="13"/>
      <c r="Y458" s="13"/>
      <c r="Z458" s="13"/>
      <c r="AA458" s="13"/>
      <c r="AB458" s="13"/>
      <c r="AC458" s="13"/>
      <c r="AD458" s="13"/>
      <c r="AE458" s="13"/>
      <c r="AT458" s="203" t="s">
        <v>245</v>
      </c>
      <c r="AU458" s="203" t="s">
        <v>156</v>
      </c>
      <c r="AV458" s="13" t="s">
        <v>88</v>
      </c>
      <c r="AW458" s="13" t="s">
        <v>36</v>
      </c>
      <c r="AX458" s="13" t="s">
        <v>81</v>
      </c>
      <c r="AY458" s="203" t="s">
        <v>142</v>
      </c>
    </row>
    <row r="459" s="14" customFormat="1">
      <c r="A459" s="14"/>
      <c r="B459" s="209"/>
      <c r="C459" s="14"/>
      <c r="D459" s="193" t="s">
        <v>245</v>
      </c>
      <c r="E459" s="210" t="s">
        <v>1</v>
      </c>
      <c r="F459" s="211" t="s">
        <v>676</v>
      </c>
      <c r="G459" s="14"/>
      <c r="H459" s="212">
        <v>7.7649999999999997</v>
      </c>
      <c r="I459" s="213"/>
      <c r="J459" s="14"/>
      <c r="K459" s="14"/>
      <c r="L459" s="209"/>
      <c r="M459" s="214"/>
      <c r="N459" s="215"/>
      <c r="O459" s="215"/>
      <c r="P459" s="215"/>
      <c r="Q459" s="215"/>
      <c r="R459" s="215"/>
      <c r="S459" s="215"/>
      <c r="T459" s="216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  <c r="AT459" s="210" t="s">
        <v>245</v>
      </c>
      <c r="AU459" s="210" t="s">
        <v>156</v>
      </c>
      <c r="AV459" s="14" t="s">
        <v>90</v>
      </c>
      <c r="AW459" s="14" t="s">
        <v>36</v>
      </c>
      <c r="AX459" s="14" t="s">
        <v>81</v>
      </c>
      <c r="AY459" s="210" t="s">
        <v>142</v>
      </c>
    </row>
    <row r="460" s="15" customFormat="1">
      <c r="A460" s="15"/>
      <c r="B460" s="217"/>
      <c r="C460" s="15"/>
      <c r="D460" s="193" t="s">
        <v>245</v>
      </c>
      <c r="E460" s="218" t="s">
        <v>1</v>
      </c>
      <c r="F460" s="219" t="s">
        <v>249</v>
      </c>
      <c r="G460" s="15"/>
      <c r="H460" s="220">
        <v>7.7649999999999997</v>
      </c>
      <c r="I460" s="221"/>
      <c r="J460" s="15"/>
      <c r="K460" s="15"/>
      <c r="L460" s="217"/>
      <c r="M460" s="222"/>
      <c r="N460" s="223"/>
      <c r="O460" s="223"/>
      <c r="P460" s="223"/>
      <c r="Q460" s="223"/>
      <c r="R460" s="223"/>
      <c r="S460" s="223"/>
      <c r="T460" s="224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T460" s="218" t="s">
        <v>245</v>
      </c>
      <c r="AU460" s="218" t="s">
        <v>156</v>
      </c>
      <c r="AV460" s="15" t="s">
        <v>141</v>
      </c>
      <c r="AW460" s="15" t="s">
        <v>36</v>
      </c>
      <c r="AX460" s="15" t="s">
        <v>88</v>
      </c>
      <c r="AY460" s="218" t="s">
        <v>142</v>
      </c>
    </row>
    <row r="461" s="2" customFormat="1">
      <c r="A461" s="38"/>
      <c r="B461" s="179"/>
      <c r="C461" s="180" t="s">
        <v>677</v>
      </c>
      <c r="D461" s="180" t="s">
        <v>145</v>
      </c>
      <c r="E461" s="181" t="s">
        <v>678</v>
      </c>
      <c r="F461" s="182" t="s">
        <v>679</v>
      </c>
      <c r="G461" s="183" t="s">
        <v>279</v>
      </c>
      <c r="H461" s="184">
        <v>14.4</v>
      </c>
      <c r="I461" s="185"/>
      <c r="J461" s="186">
        <f>ROUND(I461*H461,2)</f>
        <v>0</v>
      </c>
      <c r="K461" s="182" t="s">
        <v>242</v>
      </c>
      <c r="L461" s="39"/>
      <c r="M461" s="187" t="s">
        <v>1</v>
      </c>
      <c r="N461" s="188" t="s">
        <v>46</v>
      </c>
      <c r="O461" s="77"/>
      <c r="P461" s="189">
        <f>O461*H461</f>
        <v>0</v>
      </c>
      <c r="Q461" s="189">
        <v>0.0015</v>
      </c>
      <c r="R461" s="189">
        <f>Q461*H461</f>
        <v>0.021600000000000001</v>
      </c>
      <c r="S461" s="189">
        <v>0</v>
      </c>
      <c r="T461" s="190">
        <f>S461*H461</f>
        <v>0</v>
      </c>
      <c r="U461" s="38"/>
      <c r="V461" s="38"/>
      <c r="W461" s="38"/>
      <c r="X461" s="38"/>
      <c r="Y461" s="38"/>
      <c r="Z461" s="38"/>
      <c r="AA461" s="38"/>
      <c r="AB461" s="38"/>
      <c r="AC461" s="38"/>
      <c r="AD461" s="38"/>
      <c r="AE461" s="38"/>
      <c r="AR461" s="191" t="s">
        <v>141</v>
      </c>
      <c r="AT461" s="191" t="s">
        <v>145</v>
      </c>
      <c r="AU461" s="191" t="s">
        <v>156</v>
      </c>
      <c r="AY461" s="19" t="s">
        <v>142</v>
      </c>
      <c r="BE461" s="192">
        <f>IF(N461="základní",J461,0)</f>
        <v>0</v>
      </c>
      <c r="BF461" s="192">
        <f>IF(N461="snížená",J461,0)</f>
        <v>0</v>
      </c>
      <c r="BG461" s="192">
        <f>IF(N461="zákl. přenesená",J461,0)</f>
        <v>0</v>
      </c>
      <c r="BH461" s="192">
        <f>IF(N461="sníž. přenesená",J461,0)</f>
        <v>0</v>
      </c>
      <c r="BI461" s="192">
        <f>IF(N461="nulová",J461,0)</f>
        <v>0</v>
      </c>
      <c r="BJ461" s="19" t="s">
        <v>88</v>
      </c>
      <c r="BK461" s="192">
        <f>ROUND(I461*H461,2)</f>
        <v>0</v>
      </c>
      <c r="BL461" s="19" t="s">
        <v>141</v>
      </c>
      <c r="BM461" s="191" t="s">
        <v>680</v>
      </c>
    </row>
    <row r="462" s="2" customFormat="1">
      <c r="A462" s="38"/>
      <c r="B462" s="39"/>
      <c r="C462" s="38"/>
      <c r="D462" s="193" t="s">
        <v>150</v>
      </c>
      <c r="E462" s="38"/>
      <c r="F462" s="194" t="s">
        <v>681</v>
      </c>
      <c r="G462" s="38"/>
      <c r="H462" s="38"/>
      <c r="I462" s="195"/>
      <c r="J462" s="38"/>
      <c r="K462" s="38"/>
      <c r="L462" s="39"/>
      <c r="M462" s="196"/>
      <c r="N462" s="197"/>
      <c r="O462" s="77"/>
      <c r="P462" s="77"/>
      <c r="Q462" s="77"/>
      <c r="R462" s="77"/>
      <c r="S462" s="77"/>
      <c r="T462" s="78"/>
      <c r="U462" s="38"/>
      <c r="V462" s="38"/>
      <c r="W462" s="38"/>
      <c r="X462" s="38"/>
      <c r="Y462" s="38"/>
      <c r="Z462" s="38"/>
      <c r="AA462" s="38"/>
      <c r="AB462" s="38"/>
      <c r="AC462" s="38"/>
      <c r="AD462" s="38"/>
      <c r="AE462" s="38"/>
      <c r="AT462" s="19" t="s">
        <v>150</v>
      </c>
      <c r="AU462" s="19" t="s">
        <v>156</v>
      </c>
    </row>
    <row r="463" s="13" customFormat="1">
      <c r="A463" s="13"/>
      <c r="B463" s="202"/>
      <c r="C463" s="13"/>
      <c r="D463" s="193" t="s">
        <v>245</v>
      </c>
      <c r="E463" s="203" t="s">
        <v>1</v>
      </c>
      <c r="F463" s="204" t="s">
        <v>505</v>
      </c>
      <c r="G463" s="13"/>
      <c r="H463" s="203" t="s">
        <v>1</v>
      </c>
      <c r="I463" s="205"/>
      <c r="J463" s="13"/>
      <c r="K463" s="13"/>
      <c r="L463" s="202"/>
      <c r="M463" s="206"/>
      <c r="N463" s="207"/>
      <c r="O463" s="207"/>
      <c r="P463" s="207"/>
      <c r="Q463" s="207"/>
      <c r="R463" s="207"/>
      <c r="S463" s="207"/>
      <c r="T463" s="208"/>
      <c r="U463" s="13"/>
      <c r="V463" s="13"/>
      <c r="W463" s="13"/>
      <c r="X463" s="13"/>
      <c r="Y463" s="13"/>
      <c r="Z463" s="13"/>
      <c r="AA463" s="13"/>
      <c r="AB463" s="13"/>
      <c r="AC463" s="13"/>
      <c r="AD463" s="13"/>
      <c r="AE463" s="13"/>
      <c r="AT463" s="203" t="s">
        <v>245</v>
      </c>
      <c r="AU463" s="203" t="s">
        <v>156</v>
      </c>
      <c r="AV463" s="13" t="s">
        <v>88</v>
      </c>
      <c r="AW463" s="13" t="s">
        <v>36</v>
      </c>
      <c r="AX463" s="13" t="s">
        <v>81</v>
      </c>
      <c r="AY463" s="203" t="s">
        <v>142</v>
      </c>
    </row>
    <row r="464" s="13" customFormat="1">
      <c r="A464" s="13"/>
      <c r="B464" s="202"/>
      <c r="C464" s="13"/>
      <c r="D464" s="193" t="s">
        <v>245</v>
      </c>
      <c r="E464" s="203" t="s">
        <v>1</v>
      </c>
      <c r="F464" s="204" t="s">
        <v>682</v>
      </c>
      <c r="G464" s="13"/>
      <c r="H464" s="203" t="s">
        <v>1</v>
      </c>
      <c r="I464" s="205"/>
      <c r="J464" s="13"/>
      <c r="K464" s="13"/>
      <c r="L464" s="202"/>
      <c r="M464" s="206"/>
      <c r="N464" s="207"/>
      <c r="O464" s="207"/>
      <c r="P464" s="207"/>
      <c r="Q464" s="207"/>
      <c r="R464" s="207"/>
      <c r="S464" s="207"/>
      <c r="T464" s="208"/>
      <c r="U464" s="13"/>
      <c r="V464" s="13"/>
      <c r="W464" s="13"/>
      <c r="X464" s="13"/>
      <c r="Y464" s="13"/>
      <c r="Z464" s="13"/>
      <c r="AA464" s="13"/>
      <c r="AB464" s="13"/>
      <c r="AC464" s="13"/>
      <c r="AD464" s="13"/>
      <c r="AE464" s="13"/>
      <c r="AT464" s="203" t="s">
        <v>245</v>
      </c>
      <c r="AU464" s="203" t="s">
        <v>156</v>
      </c>
      <c r="AV464" s="13" t="s">
        <v>88</v>
      </c>
      <c r="AW464" s="13" t="s">
        <v>36</v>
      </c>
      <c r="AX464" s="13" t="s">
        <v>81</v>
      </c>
      <c r="AY464" s="203" t="s">
        <v>142</v>
      </c>
    </row>
    <row r="465" s="14" customFormat="1">
      <c r="A465" s="14"/>
      <c r="B465" s="209"/>
      <c r="C465" s="14"/>
      <c r="D465" s="193" t="s">
        <v>245</v>
      </c>
      <c r="E465" s="210" t="s">
        <v>1</v>
      </c>
      <c r="F465" s="211" t="s">
        <v>683</v>
      </c>
      <c r="G465" s="14"/>
      <c r="H465" s="212">
        <v>7.2000000000000002</v>
      </c>
      <c r="I465" s="213"/>
      <c r="J465" s="14"/>
      <c r="K465" s="14"/>
      <c r="L465" s="209"/>
      <c r="M465" s="214"/>
      <c r="N465" s="215"/>
      <c r="O465" s="215"/>
      <c r="P465" s="215"/>
      <c r="Q465" s="215"/>
      <c r="R465" s="215"/>
      <c r="S465" s="215"/>
      <c r="T465" s="216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  <c r="AT465" s="210" t="s">
        <v>245</v>
      </c>
      <c r="AU465" s="210" t="s">
        <v>156</v>
      </c>
      <c r="AV465" s="14" t="s">
        <v>90</v>
      </c>
      <c r="AW465" s="14" t="s">
        <v>36</v>
      </c>
      <c r="AX465" s="14" t="s">
        <v>81</v>
      </c>
      <c r="AY465" s="210" t="s">
        <v>142</v>
      </c>
    </row>
    <row r="466" s="13" customFormat="1">
      <c r="A466" s="13"/>
      <c r="B466" s="202"/>
      <c r="C466" s="13"/>
      <c r="D466" s="193" t="s">
        <v>245</v>
      </c>
      <c r="E466" s="203" t="s">
        <v>1</v>
      </c>
      <c r="F466" s="204" t="s">
        <v>508</v>
      </c>
      <c r="G466" s="13"/>
      <c r="H466" s="203" t="s">
        <v>1</v>
      </c>
      <c r="I466" s="205"/>
      <c r="J466" s="13"/>
      <c r="K466" s="13"/>
      <c r="L466" s="202"/>
      <c r="M466" s="206"/>
      <c r="N466" s="207"/>
      <c r="O466" s="207"/>
      <c r="P466" s="207"/>
      <c r="Q466" s="207"/>
      <c r="R466" s="207"/>
      <c r="S466" s="207"/>
      <c r="T466" s="208"/>
      <c r="U466" s="13"/>
      <c r="V466" s="13"/>
      <c r="W466" s="13"/>
      <c r="X466" s="13"/>
      <c r="Y466" s="13"/>
      <c r="Z466" s="13"/>
      <c r="AA466" s="13"/>
      <c r="AB466" s="13"/>
      <c r="AC466" s="13"/>
      <c r="AD466" s="13"/>
      <c r="AE466" s="13"/>
      <c r="AT466" s="203" t="s">
        <v>245</v>
      </c>
      <c r="AU466" s="203" t="s">
        <v>156</v>
      </c>
      <c r="AV466" s="13" t="s">
        <v>88</v>
      </c>
      <c r="AW466" s="13" t="s">
        <v>36</v>
      </c>
      <c r="AX466" s="13" t="s">
        <v>81</v>
      </c>
      <c r="AY466" s="203" t="s">
        <v>142</v>
      </c>
    </row>
    <row r="467" s="13" customFormat="1">
      <c r="A467" s="13"/>
      <c r="B467" s="202"/>
      <c r="C467" s="13"/>
      <c r="D467" s="193" t="s">
        <v>245</v>
      </c>
      <c r="E467" s="203" t="s">
        <v>1</v>
      </c>
      <c r="F467" s="204" t="s">
        <v>509</v>
      </c>
      <c r="G467" s="13"/>
      <c r="H467" s="203" t="s">
        <v>1</v>
      </c>
      <c r="I467" s="205"/>
      <c r="J467" s="13"/>
      <c r="K467" s="13"/>
      <c r="L467" s="202"/>
      <c r="M467" s="206"/>
      <c r="N467" s="207"/>
      <c r="O467" s="207"/>
      <c r="P467" s="207"/>
      <c r="Q467" s="207"/>
      <c r="R467" s="207"/>
      <c r="S467" s="207"/>
      <c r="T467" s="208"/>
      <c r="U467" s="13"/>
      <c r="V467" s="13"/>
      <c r="W467" s="13"/>
      <c r="X467" s="13"/>
      <c r="Y467" s="13"/>
      <c r="Z467" s="13"/>
      <c r="AA467" s="13"/>
      <c r="AB467" s="13"/>
      <c r="AC467" s="13"/>
      <c r="AD467" s="13"/>
      <c r="AE467" s="13"/>
      <c r="AT467" s="203" t="s">
        <v>245</v>
      </c>
      <c r="AU467" s="203" t="s">
        <v>156</v>
      </c>
      <c r="AV467" s="13" t="s">
        <v>88</v>
      </c>
      <c r="AW467" s="13" t="s">
        <v>36</v>
      </c>
      <c r="AX467" s="13" t="s">
        <v>81</v>
      </c>
      <c r="AY467" s="203" t="s">
        <v>142</v>
      </c>
    </row>
    <row r="468" s="14" customFormat="1">
      <c r="A468" s="14"/>
      <c r="B468" s="209"/>
      <c r="C468" s="14"/>
      <c r="D468" s="193" t="s">
        <v>245</v>
      </c>
      <c r="E468" s="210" t="s">
        <v>1</v>
      </c>
      <c r="F468" s="211" t="s">
        <v>683</v>
      </c>
      <c r="G468" s="14"/>
      <c r="H468" s="212">
        <v>7.2000000000000002</v>
      </c>
      <c r="I468" s="213"/>
      <c r="J468" s="14"/>
      <c r="K468" s="14"/>
      <c r="L468" s="209"/>
      <c r="M468" s="214"/>
      <c r="N468" s="215"/>
      <c r="O468" s="215"/>
      <c r="P468" s="215"/>
      <c r="Q468" s="215"/>
      <c r="R468" s="215"/>
      <c r="S468" s="215"/>
      <c r="T468" s="216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  <c r="AT468" s="210" t="s">
        <v>245</v>
      </c>
      <c r="AU468" s="210" t="s">
        <v>156</v>
      </c>
      <c r="AV468" s="14" t="s">
        <v>90</v>
      </c>
      <c r="AW468" s="14" t="s">
        <v>36</v>
      </c>
      <c r="AX468" s="14" t="s">
        <v>81</v>
      </c>
      <c r="AY468" s="210" t="s">
        <v>142</v>
      </c>
    </row>
    <row r="469" s="15" customFormat="1">
      <c r="A469" s="15"/>
      <c r="B469" s="217"/>
      <c r="C469" s="15"/>
      <c r="D469" s="193" t="s">
        <v>245</v>
      </c>
      <c r="E469" s="218" t="s">
        <v>1</v>
      </c>
      <c r="F469" s="219" t="s">
        <v>249</v>
      </c>
      <c r="G469" s="15"/>
      <c r="H469" s="220">
        <v>14.4</v>
      </c>
      <c r="I469" s="221"/>
      <c r="J469" s="15"/>
      <c r="K469" s="15"/>
      <c r="L469" s="217"/>
      <c r="M469" s="222"/>
      <c r="N469" s="223"/>
      <c r="O469" s="223"/>
      <c r="P469" s="223"/>
      <c r="Q469" s="223"/>
      <c r="R469" s="223"/>
      <c r="S469" s="223"/>
      <c r="T469" s="224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T469" s="218" t="s">
        <v>245</v>
      </c>
      <c r="AU469" s="218" t="s">
        <v>156</v>
      </c>
      <c r="AV469" s="15" t="s">
        <v>141</v>
      </c>
      <c r="AW469" s="15" t="s">
        <v>36</v>
      </c>
      <c r="AX469" s="15" t="s">
        <v>88</v>
      </c>
      <c r="AY469" s="218" t="s">
        <v>142</v>
      </c>
    </row>
    <row r="470" s="12" customFormat="1" ht="20.88" customHeight="1">
      <c r="A470" s="12"/>
      <c r="B470" s="166"/>
      <c r="C470" s="12"/>
      <c r="D470" s="167" t="s">
        <v>80</v>
      </c>
      <c r="E470" s="177" t="s">
        <v>622</v>
      </c>
      <c r="F470" s="177" t="s">
        <v>684</v>
      </c>
      <c r="G470" s="12"/>
      <c r="H470" s="12"/>
      <c r="I470" s="169"/>
      <c r="J470" s="178">
        <f>BK470</f>
        <v>0</v>
      </c>
      <c r="K470" s="12"/>
      <c r="L470" s="166"/>
      <c r="M470" s="171"/>
      <c r="N470" s="172"/>
      <c r="O470" s="172"/>
      <c r="P470" s="173">
        <f>SUM(P471:P816)</f>
        <v>0</v>
      </c>
      <c r="Q470" s="172"/>
      <c r="R470" s="173">
        <f>SUM(R471:R816)</f>
        <v>65.159606600000004</v>
      </c>
      <c r="S470" s="172"/>
      <c r="T470" s="174">
        <f>SUM(T471:T816)</f>
        <v>0</v>
      </c>
      <c r="U470" s="12"/>
      <c r="V470" s="12"/>
      <c r="W470" s="12"/>
      <c r="X470" s="12"/>
      <c r="Y470" s="12"/>
      <c r="Z470" s="12"/>
      <c r="AA470" s="12"/>
      <c r="AB470" s="12"/>
      <c r="AC470" s="12"/>
      <c r="AD470" s="12"/>
      <c r="AE470" s="12"/>
      <c r="AR470" s="167" t="s">
        <v>88</v>
      </c>
      <c r="AT470" s="175" t="s">
        <v>80</v>
      </c>
      <c r="AU470" s="175" t="s">
        <v>90</v>
      </c>
      <c r="AY470" s="167" t="s">
        <v>142</v>
      </c>
      <c r="BK470" s="176">
        <f>SUM(BK471:BK816)</f>
        <v>0</v>
      </c>
    </row>
    <row r="471" s="2" customFormat="1">
      <c r="A471" s="38"/>
      <c r="B471" s="179"/>
      <c r="C471" s="180" t="s">
        <v>685</v>
      </c>
      <c r="D471" s="180" t="s">
        <v>145</v>
      </c>
      <c r="E471" s="181" t="s">
        <v>686</v>
      </c>
      <c r="F471" s="182" t="s">
        <v>687</v>
      </c>
      <c r="G471" s="183" t="s">
        <v>241</v>
      </c>
      <c r="H471" s="184">
        <v>8</v>
      </c>
      <c r="I471" s="185"/>
      <c r="J471" s="186">
        <f>ROUND(I471*H471,2)</f>
        <v>0</v>
      </c>
      <c r="K471" s="182" t="s">
        <v>242</v>
      </c>
      <c r="L471" s="39"/>
      <c r="M471" s="187" t="s">
        <v>1</v>
      </c>
      <c r="N471" s="188" t="s">
        <v>46</v>
      </c>
      <c r="O471" s="77"/>
      <c r="P471" s="189">
        <f>O471*H471</f>
        <v>0</v>
      </c>
      <c r="Q471" s="189">
        <v>0.00025999999999999998</v>
      </c>
      <c r="R471" s="189">
        <f>Q471*H471</f>
        <v>0.0020799999999999998</v>
      </c>
      <c r="S471" s="189">
        <v>0</v>
      </c>
      <c r="T471" s="190">
        <f>S471*H471</f>
        <v>0</v>
      </c>
      <c r="U471" s="38"/>
      <c r="V471" s="38"/>
      <c r="W471" s="38"/>
      <c r="X471" s="38"/>
      <c r="Y471" s="38"/>
      <c r="Z471" s="38"/>
      <c r="AA471" s="38"/>
      <c r="AB471" s="38"/>
      <c r="AC471" s="38"/>
      <c r="AD471" s="38"/>
      <c r="AE471" s="38"/>
      <c r="AR471" s="191" t="s">
        <v>141</v>
      </c>
      <c r="AT471" s="191" t="s">
        <v>145</v>
      </c>
      <c r="AU471" s="191" t="s">
        <v>156</v>
      </c>
      <c r="AY471" s="19" t="s">
        <v>142</v>
      </c>
      <c r="BE471" s="192">
        <f>IF(N471="základní",J471,0)</f>
        <v>0</v>
      </c>
      <c r="BF471" s="192">
        <f>IF(N471="snížená",J471,0)</f>
        <v>0</v>
      </c>
      <c r="BG471" s="192">
        <f>IF(N471="zákl. přenesená",J471,0)</f>
        <v>0</v>
      </c>
      <c r="BH471" s="192">
        <f>IF(N471="sníž. přenesená",J471,0)</f>
        <v>0</v>
      </c>
      <c r="BI471" s="192">
        <f>IF(N471="nulová",J471,0)</f>
        <v>0</v>
      </c>
      <c r="BJ471" s="19" t="s">
        <v>88</v>
      </c>
      <c r="BK471" s="192">
        <f>ROUND(I471*H471,2)</f>
        <v>0</v>
      </c>
      <c r="BL471" s="19" t="s">
        <v>141</v>
      </c>
      <c r="BM471" s="191" t="s">
        <v>688</v>
      </c>
    </row>
    <row r="472" s="2" customFormat="1">
      <c r="A472" s="38"/>
      <c r="B472" s="39"/>
      <c r="C472" s="38"/>
      <c r="D472" s="193" t="s">
        <v>150</v>
      </c>
      <c r="E472" s="38"/>
      <c r="F472" s="194" t="s">
        <v>689</v>
      </c>
      <c r="G472" s="38"/>
      <c r="H472" s="38"/>
      <c r="I472" s="195"/>
      <c r="J472" s="38"/>
      <c r="K472" s="38"/>
      <c r="L472" s="39"/>
      <c r="M472" s="196"/>
      <c r="N472" s="197"/>
      <c r="O472" s="77"/>
      <c r="P472" s="77"/>
      <c r="Q472" s="77"/>
      <c r="R472" s="77"/>
      <c r="S472" s="77"/>
      <c r="T472" s="78"/>
      <c r="U472" s="38"/>
      <c r="V472" s="38"/>
      <c r="W472" s="38"/>
      <c r="X472" s="38"/>
      <c r="Y472" s="38"/>
      <c r="Z472" s="38"/>
      <c r="AA472" s="38"/>
      <c r="AB472" s="38"/>
      <c r="AC472" s="38"/>
      <c r="AD472" s="38"/>
      <c r="AE472" s="38"/>
      <c r="AT472" s="19" t="s">
        <v>150</v>
      </c>
      <c r="AU472" s="19" t="s">
        <v>156</v>
      </c>
    </row>
    <row r="473" s="13" customFormat="1">
      <c r="A473" s="13"/>
      <c r="B473" s="202"/>
      <c r="C473" s="13"/>
      <c r="D473" s="193" t="s">
        <v>245</v>
      </c>
      <c r="E473" s="203" t="s">
        <v>1</v>
      </c>
      <c r="F473" s="204" t="s">
        <v>690</v>
      </c>
      <c r="G473" s="13"/>
      <c r="H473" s="203" t="s">
        <v>1</v>
      </c>
      <c r="I473" s="205"/>
      <c r="J473" s="13"/>
      <c r="K473" s="13"/>
      <c r="L473" s="202"/>
      <c r="M473" s="206"/>
      <c r="N473" s="207"/>
      <c r="O473" s="207"/>
      <c r="P473" s="207"/>
      <c r="Q473" s="207"/>
      <c r="R473" s="207"/>
      <c r="S473" s="207"/>
      <c r="T473" s="208"/>
      <c r="U473" s="13"/>
      <c r="V473" s="13"/>
      <c r="W473" s="13"/>
      <c r="X473" s="13"/>
      <c r="Y473" s="13"/>
      <c r="Z473" s="13"/>
      <c r="AA473" s="13"/>
      <c r="AB473" s="13"/>
      <c r="AC473" s="13"/>
      <c r="AD473" s="13"/>
      <c r="AE473" s="13"/>
      <c r="AT473" s="203" t="s">
        <v>245</v>
      </c>
      <c r="AU473" s="203" t="s">
        <v>156</v>
      </c>
      <c r="AV473" s="13" t="s">
        <v>88</v>
      </c>
      <c r="AW473" s="13" t="s">
        <v>36</v>
      </c>
      <c r="AX473" s="13" t="s">
        <v>81</v>
      </c>
      <c r="AY473" s="203" t="s">
        <v>142</v>
      </c>
    </row>
    <row r="474" s="14" customFormat="1">
      <c r="A474" s="14"/>
      <c r="B474" s="209"/>
      <c r="C474" s="14"/>
      <c r="D474" s="193" t="s">
        <v>245</v>
      </c>
      <c r="E474" s="210" t="s">
        <v>1</v>
      </c>
      <c r="F474" s="211" t="s">
        <v>180</v>
      </c>
      <c r="G474" s="14"/>
      <c r="H474" s="212">
        <v>8</v>
      </c>
      <c r="I474" s="213"/>
      <c r="J474" s="14"/>
      <c r="K474" s="14"/>
      <c r="L474" s="209"/>
      <c r="M474" s="214"/>
      <c r="N474" s="215"/>
      <c r="O474" s="215"/>
      <c r="P474" s="215"/>
      <c r="Q474" s="215"/>
      <c r="R474" s="215"/>
      <c r="S474" s="215"/>
      <c r="T474" s="216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  <c r="AT474" s="210" t="s">
        <v>245</v>
      </c>
      <c r="AU474" s="210" t="s">
        <v>156</v>
      </c>
      <c r="AV474" s="14" t="s">
        <v>90</v>
      </c>
      <c r="AW474" s="14" t="s">
        <v>36</v>
      </c>
      <c r="AX474" s="14" t="s">
        <v>81</v>
      </c>
      <c r="AY474" s="210" t="s">
        <v>142</v>
      </c>
    </row>
    <row r="475" s="15" customFormat="1">
      <c r="A475" s="15"/>
      <c r="B475" s="217"/>
      <c r="C475" s="15"/>
      <c r="D475" s="193" t="s">
        <v>245</v>
      </c>
      <c r="E475" s="218" t="s">
        <v>1</v>
      </c>
      <c r="F475" s="219" t="s">
        <v>249</v>
      </c>
      <c r="G475" s="15"/>
      <c r="H475" s="220">
        <v>8</v>
      </c>
      <c r="I475" s="221"/>
      <c r="J475" s="15"/>
      <c r="K475" s="15"/>
      <c r="L475" s="217"/>
      <c r="M475" s="222"/>
      <c r="N475" s="223"/>
      <c r="O475" s="223"/>
      <c r="P475" s="223"/>
      <c r="Q475" s="223"/>
      <c r="R475" s="223"/>
      <c r="S475" s="223"/>
      <c r="T475" s="224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T475" s="218" t="s">
        <v>245</v>
      </c>
      <c r="AU475" s="218" t="s">
        <v>156</v>
      </c>
      <c r="AV475" s="15" t="s">
        <v>141</v>
      </c>
      <c r="AW475" s="15" t="s">
        <v>36</v>
      </c>
      <c r="AX475" s="15" t="s">
        <v>88</v>
      </c>
      <c r="AY475" s="218" t="s">
        <v>142</v>
      </c>
    </row>
    <row r="476" s="2" customFormat="1" ht="44.25" customHeight="1">
      <c r="A476" s="38"/>
      <c r="B476" s="179"/>
      <c r="C476" s="180" t="s">
        <v>691</v>
      </c>
      <c r="D476" s="180" t="s">
        <v>145</v>
      </c>
      <c r="E476" s="181" t="s">
        <v>692</v>
      </c>
      <c r="F476" s="182" t="s">
        <v>693</v>
      </c>
      <c r="G476" s="183" t="s">
        <v>241</v>
      </c>
      <c r="H476" s="184">
        <v>8</v>
      </c>
      <c r="I476" s="185"/>
      <c r="J476" s="186">
        <f>ROUND(I476*H476,2)</f>
        <v>0</v>
      </c>
      <c r="K476" s="182" t="s">
        <v>242</v>
      </c>
      <c r="L476" s="39"/>
      <c r="M476" s="187" t="s">
        <v>1</v>
      </c>
      <c r="N476" s="188" t="s">
        <v>46</v>
      </c>
      <c r="O476" s="77"/>
      <c r="P476" s="189">
        <f>O476*H476</f>
        <v>0</v>
      </c>
      <c r="Q476" s="189">
        <v>0.01162</v>
      </c>
      <c r="R476" s="189">
        <f>Q476*H476</f>
        <v>0.092960000000000001</v>
      </c>
      <c r="S476" s="189">
        <v>0</v>
      </c>
      <c r="T476" s="190">
        <f>S476*H476</f>
        <v>0</v>
      </c>
      <c r="U476" s="38"/>
      <c r="V476" s="38"/>
      <c r="W476" s="38"/>
      <c r="X476" s="38"/>
      <c r="Y476" s="38"/>
      <c r="Z476" s="38"/>
      <c r="AA476" s="38"/>
      <c r="AB476" s="38"/>
      <c r="AC476" s="38"/>
      <c r="AD476" s="38"/>
      <c r="AE476" s="38"/>
      <c r="AR476" s="191" t="s">
        <v>141</v>
      </c>
      <c r="AT476" s="191" t="s">
        <v>145</v>
      </c>
      <c r="AU476" s="191" t="s">
        <v>156</v>
      </c>
      <c r="AY476" s="19" t="s">
        <v>142</v>
      </c>
      <c r="BE476" s="192">
        <f>IF(N476="základní",J476,0)</f>
        <v>0</v>
      </c>
      <c r="BF476" s="192">
        <f>IF(N476="snížená",J476,0)</f>
        <v>0</v>
      </c>
      <c r="BG476" s="192">
        <f>IF(N476="zákl. přenesená",J476,0)</f>
        <v>0</v>
      </c>
      <c r="BH476" s="192">
        <f>IF(N476="sníž. přenesená",J476,0)</f>
        <v>0</v>
      </c>
      <c r="BI476" s="192">
        <f>IF(N476="nulová",J476,0)</f>
        <v>0</v>
      </c>
      <c r="BJ476" s="19" t="s">
        <v>88</v>
      </c>
      <c r="BK476" s="192">
        <f>ROUND(I476*H476,2)</f>
        <v>0</v>
      </c>
      <c r="BL476" s="19" t="s">
        <v>141</v>
      </c>
      <c r="BM476" s="191" t="s">
        <v>694</v>
      </c>
    </row>
    <row r="477" s="2" customFormat="1">
      <c r="A477" s="38"/>
      <c r="B477" s="39"/>
      <c r="C477" s="38"/>
      <c r="D477" s="193" t="s">
        <v>150</v>
      </c>
      <c r="E477" s="38"/>
      <c r="F477" s="194" t="s">
        <v>695</v>
      </c>
      <c r="G477" s="38"/>
      <c r="H477" s="38"/>
      <c r="I477" s="195"/>
      <c r="J477" s="38"/>
      <c r="K477" s="38"/>
      <c r="L477" s="39"/>
      <c r="M477" s="196"/>
      <c r="N477" s="197"/>
      <c r="O477" s="77"/>
      <c r="P477" s="77"/>
      <c r="Q477" s="77"/>
      <c r="R477" s="77"/>
      <c r="S477" s="77"/>
      <c r="T477" s="78"/>
      <c r="U477" s="38"/>
      <c r="V477" s="38"/>
      <c r="W477" s="38"/>
      <c r="X477" s="38"/>
      <c r="Y477" s="38"/>
      <c r="Z477" s="38"/>
      <c r="AA477" s="38"/>
      <c r="AB477" s="38"/>
      <c r="AC477" s="38"/>
      <c r="AD477" s="38"/>
      <c r="AE477" s="38"/>
      <c r="AT477" s="19" t="s">
        <v>150</v>
      </c>
      <c r="AU477" s="19" t="s">
        <v>156</v>
      </c>
    </row>
    <row r="478" s="13" customFormat="1">
      <c r="A478" s="13"/>
      <c r="B478" s="202"/>
      <c r="C478" s="13"/>
      <c r="D478" s="193" t="s">
        <v>245</v>
      </c>
      <c r="E478" s="203" t="s">
        <v>1</v>
      </c>
      <c r="F478" s="204" t="s">
        <v>690</v>
      </c>
      <c r="G478" s="13"/>
      <c r="H478" s="203" t="s">
        <v>1</v>
      </c>
      <c r="I478" s="205"/>
      <c r="J478" s="13"/>
      <c r="K478" s="13"/>
      <c r="L478" s="202"/>
      <c r="M478" s="206"/>
      <c r="N478" s="207"/>
      <c r="O478" s="207"/>
      <c r="P478" s="207"/>
      <c r="Q478" s="207"/>
      <c r="R478" s="207"/>
      <c r="S478" s="207"/>
      <c r="T478" s="208"/>
      <c r="U478" s="13"/>
      <c r="V478" s="13"/>
      <c r="W478" s="13"/>
      <c r="X478" s="13"/>
      <c r="Y478" s="13"/>
      <c r="Z478" s="13"/>
      <c r="AA478" s="13"/>
      <c r="AB478" s="13"/>
      <c r="AC478" s="13"/>
      <c r="AD478" s="13"/>
      <c r="AE478" s="13"/>
      <c r="AT478" s="203" t="s">
        <v>245</v>
      </c>
      <c r="AU478" s="203" t="s">
        <v>156</v>
      </c>
      <c r="AV478" s="13" t="s">
        <v>88</v>
      </c>
      <c r="AW478" s="13" t="s">
        <v>36</v>
      </c>
      <c r="AX478" s="13" t="s">
        <v>81</v>
      </c>
      <c r="AY478" s="203" t="s">
        <v>142</v>
      </c>
    </row>
    <row r="479" s="14" customFormat="1">
      <c r="A479" s="14"/>
      <c r="B479" s="209"/>
      <c r="C479" s="14"/>
      <c r="D479" s="193" t="s">
        <v>245</v>
      </c>
      <c r="E479" s="210" t="s">
        <v>1</v>
      </c>
      <c r="F479" s="211" t="s">
        <v>180</v>
      </c>
      <c r="G479" s="14"/>
      <c r="H479" s="212">
        <v>8</v>
      </c>
      <c r="I479" s="213"/>
      <c r="J479" s="14"/>
      <c r="K479" s="14"/>
      <c r="L479" s="209"/>
      <c r="M479" s="214"/>
      <c r="N479" s="215"/>
      <c r="O479" s="215"/>
      <c r="P479" s="215"/>
      <c r="Q479" s="215"/>
      <c r="R479" s="215"/>
      <c r="S479" s="215"/>
      <c r="T479" s="216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  <c r="AT479" s="210" t="s">
        <v>245</v>
      </c>
      <c r="AU479" s="210" t="s">
        <v>156</v>
      </c>
      <c r="AV479" s="14" t="s">
        <v>90</v>
      </c>
      <c r="AW479" s="14" t="s">
        <v>36</v>
      </c>
      <c r="AX479" s="14" t="s">
        <v>81</v>
      </c>
      <c r="AY479" s="210" t="s">
        <v>142</v>
      </c>
    </row>
    <row r="480" s="15" customFormat="1">
      <c r="A480" s="15"/>
      <c r="B480" s="217"/>
      <c r="C480" s="15"/>
      <c r="D480" s="193" t="s">
        <v>245</v>
      </c>
      <c r="E480" s="218" t="s">
        <v>1</v>
      </c>
      <c r="F480" s="219" t="s">
        <v>249</v>
      </c>
      <c r="G480" s="15"/>
      <c r="H480" s="220">
        <v>8</v>
      </c>
      <c r="I480" s="221"/>
      <c r="J480" s="15"/>
      <c r="K480" s="15"/>
      <c r="L480" s="217"/>
      <c r="M480" s="222"/>
      <c r="N480" s="223"/>
      <c r="O480" s="223"/>
      <c r="P480" s="223"/>
      <c r="Q480" s="223"/>
      <c r="R480" s="223"/>
      <c r="S480" s="223"/>
      <c r="T480" s="224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T480" s="218" t="s">
        <v>245</v>
      </c>
      <c r="AU480" s="218" t="s">
        <v>156</v>
      </c>
      <c r="AV480" s="15" t="s">
        <v>141</v>
      </c>
      <c r="AW480" s="15" t="s">
        <v>36</v>
      </c>
      <c r="AX480" s="15" t="s">
        <v>88</v>
      </c>
      <c r="AY480" s="218" t="s">
        <v>142</v>
      </c>
    </row>
    <row r="481" s="2" customFormat="1">
      <c r="A481" s="38"/>
      <c r="B481" s="179"/>
      <c r="C481" s="233" t="s">
        <v>696</v>
      </c>
      <c r="D481" s="233" t="s">
        <v>366</v>
      </c>
      <c r="E481" s="234" t="s">
        <v>697</v>
      </c>
      <c r="F481" s="235" t="s">
        <v>698</v>
      </c>
      <c r="G481" s="236" t="s">
        <v>241</v>
      </c>
      <c r="H481" s="237">
        <v>8.1600000000000001</v>
      </c>
      <c r="I481" s="238"/>
      <c r="J481" s="239">
        <f>ROUND(I481*H481,2)</f>
        <v>0</v>
      </c>
      <c r="K481" s="235" t="s">
        <v>242</v>
      </c>
      <c r="L481" s="240"/>
      <c r="M481" s="241" t="s">
        <v>1</v>
      </c>
      <c r="N481" s="242" t="s">
        <v>46</v>
      </c>
      <c r="O481" s="77"/>
      <c r="P481" s="189">
        <f>O481*H481</f>
        <v>0</v>
      </c>
      <c r="Q481" s="189">
        <v>0.028000000000000001</v>
      </c>
      <c r="R481" s="189">
        <f>Q481*H481</f>
        <v>0.22848000000000002</v>
      </c>
      <c r="S481" s="189">
        <v>0</v>
      </c>
      <c r="T481" s="190">
        <f>S481*H481</f>
        <v>0</v>
      </c>
      <c r="U481" s="38"/>
      <c r="V481" s="38"/>
      <c r="W481" s="38"/>
      <c r="X481" s="38"/>
      <c r="Y481" s="38"/>
      <c r="Z481" s="38"/>
      <c r="AA481" s="38"/>
      <c r="AB481" s="38"/>
      <c r="AC481" s="38"/>
      <c r="AD481" s="38"/>
      <c r="AE481" s="38"/>
      <c r="AR481" s="191" t="s">
        <v>180</v>
      </c>
      <c r="AT481" s="191" t="s">
        <v>366</v>
      </c>
      <c r="AU481" s="191" t="s">
        <v>156</v>
      </c>
      <c r="AY481" s="19" t="s">
        <v>142</v>
      </c>
      <c r="BE481" s="192">
        <f>IF(N481="základní",J481,0)</f>
        <v>0</v>
      </c>
      <c r="BF481" s="192">
        <f>IF(N481="snížená",J481,0)</f>
        <v>0</v>
      </c>
      <c r="BG481" s="192">
        <f>IF(N481="zákl. přenesená",J481,0)</f>
        <v>0</v>
      </c>
      <c r="BH481" s="192">
        <f>IF(N481="sníž. přenesená",J481,0)</f>
        <v>0</v>
      </c>
      <c r="BI481" s="192">
        <f>IF(N481="nulová",J481,0)</f>
        <v>0</v>
      </c>
      <c r="BJ481" s="19" t="s">
        <v>88</v>
      </c>
      <c r="BK481" s="192">
        <f>ROUND(I481*H481,2)</f>
        <v>0</v>
      </c>
      <c r="BL481" s="19" t="s">
        <v>141</v>
      </c>
      <c r="BM481" s="191" t="s">
        <v>699</v>
      </c>
    </row>
    <row r="482" s="2" customFormat="1">
      <c r="A482" s="38"/>
      <c r="B482" s="39"/>
      <c r="C482" s="38"/>
      <c r="D482" s="193" t="s">
        <v>150</v>
      </c>
      <c r="E482" s="38"/>
      <c r="F482" s="194" t="s">
        <v>698</v>
      </c>
      <c r="G482" s="38"/>
      <c r="H482" s="38"/>
      <c r="I482" s="195"/>
      <c r="J482" s="38"/>
      <c r="K482" s="38"/>
      <c r="L482" s="39"/>
      <c r="M482" s="196"/>
      <c r="N482" s="197"/>
      <c r="O482" s="77"/>
      <c r="P482" s="77"/>
      <c r="Q482" s="77"/>
      <c r="R482" s="77"/>
      <c r="S482" s="77"/>
      <c r="T482" s="78"/>
      <c r="U482" s="38"/>
      <c r="V482" s="38"/>
      <c r="W482" s="38"/>
      <c r="X482" s="38"/>
      <c r="Y482" s="38"/>
      <c r="Z482" s="38"/>
      <c r="AA482" s="38"/>
      <c r="AB482" s="38"/>
      <c r="AC482" s="38"/>
      <c r="AD482" s="38"/>
      <c r="AE482" s="38"/>
      <c r="AT482" s="19" t="s">
        <v>150</v>
      </c>
      <c r="AU482" s="19" t="s">
        <v>156</v>
      </c>
    </row>
    <row r="483" s="14" customFormat="1">
      <c r="A483" s="14"/>
      <c r="B483" s="209"/>
      <c r="C483" s="14"/>
      <c r="D483" s="193" t="s">
        <v>245</v>
      </c>
      <c r="E483" s="210" t="s">
        <v>1</v>
      </c>
      <c r="F483" s="211" t="s">
        <v>700</v>
      </c>
      <c r="G483" s="14"/>
      <c r="H483" s="212">
        <v>8.1600000000000001</v>
      </c>
      <c r="I483" s="213"/>
      <c r="J483" s="14"/>
      <c r="K483" s="14"/>
      <c r="L483" s="209"/>
      <c r="M483" s="214"/>
      <c r="N483" s="215"/>
      <c r="O483" s="215"/>
      <c r="P483" s="215"/>
      <c r="Q483" s="215"/>
      <c r="R483" s="215"/>
      <c r="S483" s="215"/>
      <c r="T483" s="216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  <c r="AT483" s="210" t="s">
        <v>245</v>
      </c>
      <c r="AU483" s="210" t="s">
        <v>156</v>
      </c>
      <c r="AV483" s="14" t="s">
        <v>90</v>
      </c>
      <c r="AW483" s="14" t="s">
        <v>36</v>
      </c>
      <c r="AX483" s="14" t="s">
        <v>81</v>
      </c>
      <c r="AY483" s="210" t="s">
        <v>142</v>
      </c>
    </row>
    <row r="484" s="15" customFormat="1">
      <c r="A484" s="15"/>
      <c r="B484" s="217"/>
      <c r="C484" s="15"/>
      <c r="D484" s="193" t="s">
        <v>245</v>
      </c>
      <c r="E484" s="218" t="s">
        <v>1</v>
      </c>
      <c r="F484" s="219" t="s">
        <v>249</v>
      </c>
      <c r="G484" s="15"/>
      <c r="H484" s="220">
        <v>8.1600000000000001</v>
      </c>
      <c r="I484" s="221"/>
      <c r="J484" s="15"/>
      <c r="K484" s="15"/>
      <c r="L484" s="217"/>
      <c r="M484" s="222"/>
      <c r="N484" s="223"/>
      <c r="O484" s="223"/>
      <c r="P484" s="223"/>
      <c r="Q484" s="223"/>
      <c r="R484" s="223"/>
      <c r="S484" s="223"/>
      <c r="T484" s="224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T484" s="218" t="s">
        <v>245</v>
      </c>
      <c r="AU484" s="218" t="s">
        <v>156</v>
      </c>
      <c r="AV484" s="15" t="s">
        <v>141</v>
      </c>
      <c r="AW484" s="15" t="s">
        <v>36</v>
      </c>
      <c r="AX484" s="15" t="s">
        <v>88</v>
      </c>
      <c r="AY484" s="218" t="s">
        <v>142</v>
      </c>
    </row>
    <row r="485" s="2" customFormat="1" ht="33" customHeight="1">
      <c r="A485" s="38"/>
      <c r="B485" s="179"/>
      <c r="C485" s="180" t="s">
        <v>701</v>
      </c>
      <c r="D485" s="180" t="s">
        <v>145</v>
      </c>
      <c r="E485" s="181" t="s">
        <v>702</v>
      </c>
      <c r="F485" s="182" t="s">
        <v>703</v>
      </c>
      <c r="G485" s="183" t="s">
        <v>241</v>
      </c>
      <c r="H485" s="184">
        <v>8</v>
      </c>
      <c r="I485" s="185"/>
      <c r="J485" s="186">
        <f>ROUND(I485*H485,2)</f>
        <v>0</v>
      </c>
      <c r="K485" s="182" t="s">
        <v>242</v>
      </c>
      <c r="L485" s="39"/>
      <c r="M485" s="187" t="s">
        <v>1</v>
      </c>
      <c r="N485" s="188" t="s">
        <v>46</v>
      </c>
      <c r="O485" s="77"/>
      <c r="P485" s="189">
        <f>O485*H485</f>
        <v>0</v>
      </c>
      <c r="Q485" s="189">
        <v>9.0000000000000006E-05</v>
      </c>
      <c r="R485" s="189">
        <f>Q485*H485</f>
        <v>0.00072000000000000005</v>
      </c>
      <c r="S485" s="189">
        <v>0</v>
      </c>
      <c r="T485" s="190">
        <f>S485*H485</f>
        <v>0</v>
      </c>
      <c r="U485" s="38"/>
      <c r="V485" s="38"/>
      <c r="W485" s="38"/>
      <c r="X485" s="38"/>
      <c r="Y485" s="38"/>
      <c r="Z485" s="38"/>
      <c r="AA485" s="38"/>
      <c r="AB485" s="38"/>
      <c r="AC485" s="38"/>
      <c r="AD485" s="38"/>
      <c r="AE485" s="38"/>
      <c r="AR485" s="191" t="s">
        <v>141</v>
      </c>
      <c r="AT485" s="191" t="s">
        <v>145</v>
      </c>
      <c r="AU485" s="191" t="s">
        <v>156</v>
      </c>
      <c r="AY485" s="19" t="s">
        <v>142</v>
      </c>
      <c r="BE485" s="192">
        <f>IF(N485="základní",J485,0)</f>
        <v>0</v>
      </c>
      <c r="BF485" s="192">
        <f>IF(N485="snížená",J485,0)</f>
        <v>0</v>
      </c>
      <c r="BG485" s="192">
        <f>IF(N485="zákl. přenesená",J485,0)</f>
        <v>0</v>
      </c>
      <c r="BH485" s="192">
        <f>IF(N485="sníž. přenesená",J485,0)</f>
        <v>0</v>
      </c>
      <c r="BI485" s="192">
        <f>IF(N485="nulová",J485,0)</f>
        <v>0</v>
      </c>
      <c r="BJ485" s="19" t="s">
        <v>88</v>
      </c>
      <c r="BK485" s="192">
        <f>ROUND(I485*H485,2)</f>
        <v>0</v>
      </c>
      <c r="BL485" s="19" t="s">
        <v>141</v>
      </c>
      <c r="BM485" s="191" t="s">
        <v>704</v>
      </c>
    </row>
    <row r="486" s="2" customFormat="1">
      <c r="A486" s="38"/>
      <c r="B486" s="39"/>
      <c r="C486" s="38"/>
      <c r="D486" s="193" t="s">
        <v>150</v>
      </c>
      <c r="E486" s="38"/>
      <c r="F486" s="194" t="s">
        <v>705</v>
      </c>
      <c r="G486" s="38"/>
      <c r="H486" s="38"/>
      <c r="I486" s="195"/>
      <c r="J486" s="38"/>
      <c r="K486" s="38"/>
      <c r="L486" s="39"/>
      <c r="M486" s="196"/>
      <c r="N486" s="197"/>
      <c r="O486" s="77"/>
      <c r="P486" s="77"/>
      <c r="Q486" s="77"/>
      <c r="R486" s="77"/>
      <c r="S486" s="77"/>
      <c r="T486" s="78"/>
      <c r="U486" s="38"/>
      <c r="V486" s="38"/>
      <c r="W486" s="38"/>
      <c r="X486" s="38"/>
      <c r="Y486" s="38"/>
      <c r="Z486" s="38"/>
      <c r="AA486" s="38"/>
      <c r="AB486" s="38"/>
      <c r="AC486" s="38"/>
      <c r="AD486" s="38"/>
      <c r="AE486" s="38"/>
      <c r="AT486" s="19" t="s">
        <v>150</v>
      </c>
      <c r="AU486" s="19" t="s">
        <v>156</v>
      </c>
    </row>
    <row r="487" s="2" customFormat="1">
      <c r="A487" s="38"/>
      <c r="B487" s="179"/>
      <c r="C487" s="180" t="s">
        <v>706</v>
      </c>
      <c r="D487" s="180" t="s">
        <v>145</v>
      </c>
      <c r="E487" s="181" t="s">
        <v>707</v>
      </c>
      <c r="F487" s="182" t="s">
        <v>708</v>
      </c>
      <c r="G487" s="183" t="s">
        <v>241</v>
      </c>
      <c r="H487" s="184">
        <v>8</v>
      </c>
      <c r="I487" s="185"/>
      <c r="J487" s="186">
        <f>ROUND(I487*H487,2)</f>
        <v>0</v>
      </c>
      <c r="K487" s="182" t="s">
        <v>242</v>
      </c>
      <c r="L487" s="39"/>
      <c r="M487" s="187" t="s">
        <v>1</v>
      </c>
      <c r="N487" s="188" t="s">
        <v>46</v>
      </c>
      <c r="O487" s="77"/>
      <c r="P487" s="189">
        <f>O487*H487</f>
        <v>0</v>
      </c>
      <c r="Q487" s="189">
        <v>0.01146</v>
      </c>
      <c r="R487" s="189">
        <f>Q487*H487</f>
        <v>0.091679999999999998</v>
      </c>
      <c r="S487" s="189">
        <v>0</v>
      </c>
      <c r="T487" s="190">
        <f>S487*H487</f>
        <v>0</v>
      </c>
      <c r="U487" s="38"/>
      <c r="V487" s="38"/>
      <c r="W487" s="38"/>
      <c r="X487" s="38"/>
      <c r="Y487" s="38"/>
      <c r="Z487" s="38"/>
      <c r="AA487" s="38"/>
      <c r="AB487" s="38"/>
      <c r="AC487" s="38"/>
      <c r="AD487" s="38"/>
      <c r="AE487" s="38"/>
      <c r="AR487" s="191" t="s">
        <v>141</v>
      </c>
      <c r="AT487" s="191" t="s">
        <v>145</v>
      </c>
      <c r="AU487" s="191" t="s">
        <v>156</v>
      </c>
      <c r="AY487" s="19" t="s">
        <v>142</v>
      </c>
      <c r="BE487" s="192">
        <f>IF(N487="základní",J487,0)</f>
        <v>0</v>
      </c>
      <c r="BF487" s="192">
        <f>IF(N487="snížená",J487,0)</f>
        <v>0</v>
      </c>
      <c r="BG487" s="192">
        <f>IF(N487="zákl. přenesená",J487,0)</f>
        <v>0</v>
      </c>
      <c r="BH487" s="192">
        <f>IF(N487="sníž. přenesená",J487,0)</f>
        <v>0</v>
      </c>
      <c r="BI487" s="192">
        <f>IF(N487="nulová",J487,0)</f>
        <v>0</v>
      </c>
      <c r="BJ487" s="19" t="s">
        <v>88</v>
      </c>
      <c r="BK487" s="192">
        <f>ROUND(I487*H487,2)</f>
        <v>0</v>
      </c>
      <c r="BL487" s="19" t="s">
        <v>141</v>
      </c>
      <c r="BM487" s="191" t="s">
        <v>709</v>
      </c>
    </row>
    <row r="488" s="2" customFormat="1">
      <c r="A488" s="38"/>
      <c r="B488" s="39"/>
      <c r="C488" s="38"/>
      <c r="D488" s="193" t="s">
        <v>150</v>
      </c>
      <c r="E488" s="38"/>
      <c r="F488" s="194" t="s">
        <v>710</v>
      </c>
      <c r="G488" s="38"/>
      <c r="H488" s="38"/>
      <c r="I488" s="195"/>
      <c r="J488" s="38"/>
      <c r="K488" s="38"/>
      <c r="L488" s="39"/>
      <c r="M488" s="196"/>
      <c r="N488" s="197"/>
      <c r="O488" s="77"/>
      <c r="P488" s="77"/>
      <c r="Q488" s="77"/>
      <c r="R488" s="77"/>
      <c r="S488" s="77"/>
      <c r="T488" s="78"/>
      <c r="U488" s="38"/>
      <c r="V488" s="38"/>
      <c r="W488" s="38"/>
      <c r="X488" s="38"/>
      <c r="Y488" s="38"/>
      <c r="Z488" s="38"/>
      <c r="AA488" s="38"/>
      <c r="AB488" s="38"/>
      <c r="AC488" s="38"/>
      <c r="AD488" s="38"/>
      <c r="AE488" s="38"/>
      <c r="AT488" s="19" t="s">
        <v>150</v>
      </c>
      <c r="AU488" s="19" t="s">
        <v>156</v>
      </c>
    </row>
    <row r="489" s="13" customFormat="1">
      <c r="A489" s="13"/>
      <c r="B489" s="202"/>
      <c r="C489" s="13"/>
      <c r="D489" s="193" t="s">
        <v>245</v>
      </c>
      <c r="E489" s="203" t="s">
        <v>1</v>
      </c>
      <c r="F489" s="204" t="s">
        <v>690</v>
      </c>
      <c r="G489" s="13"/>
      <c r="H489" s="203" t="s">
        <v>1</v>
      </c>
      <c r="I489" s="205"/>
      <c r="J489" s="13"/>
      <c r="K489" s="13"/>
      <c r="L489" s="202"/>
      <c r="M489" s="206"/>
      <c r="N489" s="207"/>
      <c r="O489" s="207"/>
      <c r="P489" s="207"/>
      <c r="Q489" s="207"/>
      <c r="R489" s="207"/>
      <c r="S489" s="207"/>
      <c r="T489" s="208"/>
      <c r="U489" s="13"/>
      <c r="V489" s="13"/>
      <c r="W489" s="13"/>
      <c r="X489" s="13"/>
      <c r="Y489" s="13"/>
      <c r="Z489" s="13"/>
      <c r="AA489" s="13"/>
      <c r="AB489" s="13"/>
      <c r="AC489" s="13"/>
      <c r="AD489" s="13"/>
      <c r="AE489" s="13"/>
      <c r="AT489" s="203" t="s">
        <v>245</v>
      </c>
      <c r="AU489" s="203" t="s">
        <v>156</v>
      </c>
      <c r="AV489" s="13" t="s">
        <v>88</v>
      </c>
      <c r="AW489" s="13" t="s">
        <v>36</v>
      </c>
      <c r="AX489" s="13" t="s">
        <v>81</v>
      </c>
      <c r="AY489" s="203" t="s">
        <v>142</v>
      </c>
    </row>
    <row r="490" s="14" customFormat="1">
      <c r="A490" s="14"/>
      <c r="B490" s="209"/>
      <c r="C490" s="14"/>
      <c r="D490" s="193" t="s">
        <v>245</v>
      </c>
      <c r="E490" s="210" t="s">
        <v>1</v>
      </c>
      <c r="F490" s="211" t="s">
        <v>180</v>
      </c>
      <c r="G490" s="14"/>
      <c r="H490" s="212">
        <v>8</v>
      </c>
      <c r="I490" s="213"/>
      <c r="J490" s="14"/>
      <c r="K490" s="14"/>
      <c r="L490" s="209"/>
      <c r="M490" s="214"/>
      <c r="N490" s="215"/>
      <c r="O490" s="215"/>
      <c r="P490" s="215"/>
      <c r="Q490" s="215"/>
      <c r="R490" s="215"/>
      <c r="S490" s="215"/>
      <c r="T490" s="216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  <c r="AT490" s="210" t="s">
        <v>245</v>
      </c>
      <c r="AU490" s="210" t="s">
        <v>156</v>
      </c>
      <c r="AV490" s="14" t="s">
        <v>90</v>
      </c>
      <c r="AW490" s="14" t="s">
        <v>36</v>
      </c>
      <c r="AX490" s="14" t="s">
        <v>81</v>
      </c>
      <c r="AY490" s="210" t="s">
        <v>142</v>
      </c>
    </row>
    <row r="491" s="15" customFormat="1">
      <c r="A491" s="15"/>
      <c r="B491" s="217"/>
      <c r="C491" s="15"/>
      <c r="D491" s="193" t="s">
        <v>245</v>
      </c>
      <c r="E491" s="218" t="s">
        <v>1</v>
      </c>
      <c r="F491" s="219" t="s">
        <v>249</v>
      </c>
      <c r="G491" s="15"/>
      <c r="H491" s="220">
        <v>8</v>
      </c>
      <c r="I491" s="221"/>
      <c r="J491" s="15"/>
      <c r="K491" s="15"/>
      <c r="L491" s="217"/>
      <c r="M491" s="222"/>
      <c r="N491" s="223"/>
      <c r="O491" s="223"/>
      <c r="P491" s="223"/>
      <c r="Q491" s="223"/>
      <c r="R491" s="223"/>
      <c r="S491" s="223"/>
      <c r="T491" s="224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T491" s="218" t="s">
        <v>245</v>
      </c>
      <c r="AU491" s="218" t="s">
        <v>156</v>
      </c>
      <c r="AV491" s="15" t="s">
        <v>141</v>
      </c>
      <c r="AW491" s="15" t="s">
        <v>36</v>
      </c>
      <c r="AX491" s="15" t="s">
        <v>88</v>
      </c>
      <c r="AY491" s="218" t="s">
        <v>142</v>
      </c>
    </row>
    <row r="492" s="2" customFormat="1">
      <c r="A492" s="38"/>
      <c r="B492" s="179"/>
      <c r="C492" s="180" t="s">
        <v>711</v>
      </c>
      <c r="D492" s="180" t="s">
        <v>145</v>
      </c>
      <c r="E492" s="181" t="s">
        <v>712</v>
      </c>
      <c r="F492" s="182" t="s">
        <v>713</v>
      </c>
      <c r="G492" s="183" t="s">
        <v>241</v>
      </c>
      <c r="H492" s="184">
        <v>8</v>
      </c>
      <c r="I492" s="185"/>
      <c r="J492" s="186">
        <f>ROUND(I492*H492,2)</f>
        <v>0</v>
      </c>
      <c r="K492" s="182" t="s">
        <v>242</v>
      </c>
      <c r="L492" s="39"/>
      <c r="M492" s="187" t="s">
        <v>1</v>
      </c>
      <c r="N492" s="188" t="s">
        <v>46</v>
      </c>
      <c r="O492" s="77"/>
      <c r="P492" s="189">
        <f>O492*H492</f>
        <v>0</v>
      </c>
      <c r="Q492" s="189">
        <v>0.00348</v>
      </c>
      <c r="R492" s="189">
        <f>Q492*H492</f>
        <v>0.02784</v>
      </c>
      <c r="S492" s="189">
        <v>0</v>
      </c>
      <c r="T492" s="190">
        <f>S492*H492</f>
        <v>0</v>
      </c>
      <c r="U492" s="38"/>
      <c r="V492" s="38"/>
      <c r="W492" s="38"/>
      <c r="X492" s="38"/>
      <c r="Y492" s="38"/>
      <c r="Z492" s="38"/>
      <c r="AA492" s="38"/>
      <c r="AB492" s="38"/>
      <c r="AC492" s="38"/>
      <c r="AD492" s="38"/>
      <c r="AE492" s="38"/>
      <c r="AR492" s="191" t="s">
        <v>141</v>
      </c>
      <c r="AT492" s="191" t="s">
        <v>145</v>
      </c>
      <c r="AU492" s="191" t="s">
        <v>156</v>
      </c>
      <c r="AY492" s="19" t="s">
        <v>142</v>
      </c>
      <c r="BE492" s="192">
        <f>IF(N492="základní",J492,0)</f>
        <v>0</v>
      </c>
      <c r="BF492" s="192">
        <f>IF(N492="snížená",J492,0)</f>
        <v>0</v>
      </c>
      <c r="BG492" s="192">
        <f>IF(N492="zákl. přenesená",J492,0)</f>
        <v>0</v>
      </c>
      <c r="BH492" s="192">
        <f>IF(N492="sníž. přenesená",J492,0)</f>
        <v>0</v>
      </c>
      <c r="BI492" s="192">
        <f>IF(N492="nulová",J492,0)</f>
        <v>0</v>
      </c>
      <c r="BJ492" s="19" t="s">
        <v>88</v>
      </c>
      <c r="BK492" s="192">
        <f>ROUND(I492*H492,2)</f>
        <v>0</v>
      </c>
      <c r="BL492" s="19" t="s">
        <v>141</v>
      </c>
      <c r="BM492" s="191" t="s">
        <v>714</v>
      </c>
    </row>
    <row r="493" s="2" customFormat="1">
      <c r="A493" s="38"/>
      <c r="B493" s="39"/>
      <c r="C493" s="38"/>
      <c r="D493" s="193" t="s">
        <v>150</v>
      </c>
      <c r="E493" s="38"/>
      <c r="F493" s="194" t="s">
        <v>715</v>
      </c>
      <c r="G493" s="38"/>
      <c r="H493" s="38"/>
      <c r="I493" s="195"/>
      <c r="J493" s="38"/>
      <c r="K493" s="38"/>
      <c r="L493" s="39"/>
      <c r="M493" s="196"/>
      <c r="N493" s="197"/>
      <c r="O493" s="77"/>
      <c r="P493" s="77"/>
      <c r="Q493" s="77"/>
      <c r="R493" s="77"/>
      <c r="S493" s="77"/>
      <c r="T493" s="78"/>
      <c r="U493" s="38"/>
      <c r="V493" s="38"/>
      <c r="W493" s="38"/>
      <c r="X493" s="38"/>
      <c r="Y493" s="38"/>
      <c r="Z493" s="38"/>
      <c r="AA493" s="38"/>
      <c r="AB493" s="38"/>
      <c r="AC493" s="38"/>
      <c r="AD493" s="38"/>
      <c r="AE493" s="38"/>
      <c r="AT493" s="19" t="s">
        <v>150</v>
      </c>
      <c r="AU493" s="19" t="s">
        <v>156</v>
      </c>
    </row>
    <row r="494" s="2" customFormat="1" ht="21.75" customHeight="1">
      <c r="A494" s="38"/>
      <c r="B494" s="179"/>
      <c r="C494" s="180" t="s">
        <v>716</v>
      </c>
      <c r="D494" s="180" t="s">
        <v>145</v>
      </c>
      <c r="E494" s="181" t="s">
        <v>717</v>
      </c>
      <c r="F494" s="182" t="s">
        <v>718</v>
      </c>
      <c r="G494" s="183" t="s">
        <v>241</v>
      </c>
      <c r="H494" s="184">
        <v>1129.3</v>
      </c>
      <c r="I494" s="185"/>
      <c r="J494" s="186">
        <f>ROUND(I494*H494,2)</f>
        <v>0</v>
      </c>
      <c r="K494" s="182" t="s">
        <v>242</v>
      </c>
      <c r="L494" s="39"/>
      <c r="M494" s="187" t="s">
        <v>1</v>
      </c>
      <c r="N494" s="188" t="s">
        <v>46</v>
      </c>
      <c r="O494" s="77"/>
      <c r="P494" s="189">
        <f>O494*H494</f>
        <v>0</v>
      </c>
      <c r="Q494" s="189">
        <v>0.00025999999999999998</v>
      </c>
      <c r="R494" s="189">
        <f>Q494*H494</f>
        <v>0.29361799999999999</v>
      </c>
      <c r="S494" s="189">
        <v>0</v>
      </c>
      <c r="T494" s="190">
        <f>S494*H494</f>
        <v>0</v>
      </c>
      <c r="U494" s="38"/>
      <c r="V494" s="38"/>
      <c r="W494" s="38"/>
      <c r="X494" s="38"/>
      <c r="Y494" s="38"/>
      <c r="Z494" s="38"/>
      <c r="AA494" s="38"/>
      <c r="AB494" s="38"/>
      <c r="AC494" s="38"/>
      <c r="AD494" s="38"/>
      <c r="AE494" s="38"/>
      <c r="AR494" s="191" t="s">
        <v>141</v>
      </c>
      <c r="AT494" s="191" t="s">
        <v>145</v>
      </c>
      <c r="AU494" s="191" t="s">
        <v>156</v>
      </c>
      <c r="AY494" s="19" t="s">
        <v>142</v>
      </c>
      <c r="BE494" s="192">
        <f>IF(N494="základní",J494,0)</f>
        <v>0</v>
      </c>
      <c r="BF494" s="192">
        <f>IF(N494="snížená",J494,0)</f>
        <v>0</v>
      </c>
      <c r="BG494" s="192">
        <f>IF(N494="zákl. přenesená",J494,0)</f>
        <v>0</v>
      </c>
      <c r="BH494" s="192">
        <f>IF(N494="sníž. přenesená",J494,0)</f>
        <v>0</v>
      </c>
      <c r="BI494" s="192">
        <f>IF(N494="nulová",J494,0)</f>
        <v>0</v>
      </c>
      <c r="BJ494" s="19" t="s">
        <v>88</v>
      </c>
      <c r="BK494" s="192">
        <f>ROUND(I494*H494,2)</f>
        <v>0</v>
      </c>
      <c r="BL494" s="19" t="s">
        <v>141</v>
      </c>
      <c r="BM494" s="191" t="s">
        <v>719</v>
      </c>
    </row>
    <row r="495" s="2" customFormat="1">
      <c r="A495" s="38"/>
      <c r="B495" s="39"/>
      <c r="C495" s="38"/>
      <c r="D495" s="193" t="s">
        <v>150</v>
      </c>
      <c r="E495" s="38"/>
      <c r="F495" s="194" t="s">
        <v>720</v>
      </c>
      <c r="G495" s="38"/>
      <c r="H495" s="38"/>
      <c r="I495" s="195"/>
      <c r="J495" s="38"/>
      <c r="K495" s="38"/>
      <c r="L495" s="39"/>
      <c r="M495" s="196"/>
      <c r="N495" s="197"/>
      <c r="O495" s="77"/>
      <c r="P495" s="77"/>
      <c r="Q495" s="77"/>
      <c r="R495" s="77"/>
      <c r="S495" s="77"/>
      <c r="T495" s="78"/>
      <c r="U495" s="38"/>
      <c r="V495" s="38"/>
      <c r="W495" s="38"/>
      <c r="X495" s="38"/>
      <c r="Y495" s="38"/>
      <c r="Z495" s="38"/>
      <c r="AA495" s="38"/>
      <c r="AB495" s="38"/>
      <c r="AC495" s="38"/>
      <c r="AD495" s="38"/>
      <c r="AE495" s="38"/>
      <c r="AT495" s="19" t="s">
        <v>150</v>
      </c>
      <c r="AU495" s="19" t="s">
        <v>156</v>
      </c>
    </row>
    <row r="496" s="13" customFormat="1">
      <c r="A496" s="13"/>
      <c r="B496" s="202"/>
      <c r="C496" s="13"/>
      <c r="D496" s="193" t="s">
        <v>245</v>
      </c>
      <c r="E496" s="203" t="s">
        <v>1</v>
      </c>
      <c r="F496" s="204" t="s">
        <v>290</v>
      </c>
      <c r="G496" s="13"/>
      <c r="H496" s="203" t="s">
        <v>1</v>
      </c>
      <c r="I496" s="205"/>
      <c r="J496" s="13"/>
      <c r="K496" s="13"/>
      <c r="L496" s="202"/>
      <c r="M496" s="206"/>
      <c r="N496" s="207"/>
      <c r="O496" s="207"/>
      <c r="P496" s="207"/>
      <c r="Q496" s="207"/>
      <c r="R496" s="207"/>
      <c r="S496" s="207"/>
      <c r="T496" s="208"/>
      <c r="U496" s="13"/>
      <c r="V496" s="13"/>
      <c r="W496" s="13"/>
      <c r="X496" s="13"/>
      <c r="Y496" s="13"/>
      <c r="Z496" s="13"/>
      <c r="AA496" s="13"/>
      <c r="AB496" s="13"/>
      <c r="AC496" s="13"/>
      <c r="AD496" s="13"/>
      <c r="AE496" s="13"/>
      <c r="AT496" s="203" t="s">
        <v>245</v>
      </c>
      <c r="AU496" s="203" t="s">
        <v>156</v>
      </c>
      <c r="AV496" s="13" t="s">
        <v>88</v>
      </c>
      <c r="AW496" s="13" t="s">
        <v>36</v>
      </c>
      <c r="AX496" s="13" t="s">
        <v>81</v>
      </c>
      <c r="AY496" s="203" t="s">
        <v>142</v>
      </c>
    </row>
    <row r="497" s="14" customFormat="1">
      <c r="A497" s="14"/>
      <c r="B497" s="209"/>
      <c r="C497" s="14"/>
      <c r="D497" s="193" t="s">
        <v>245</v>
      </c>
      <c r="E497" s="210" t="s">
        <v>1</v>
      </c>
      <c r="F497" s="211" t="s">
        <v>331</v>
      </c>
      <c r="G497" s="14"/>
      <c r="H497" s="212">
        <v>50</v>
      </c>
      <c r="I497" s="213"/>
      <c r="J497" s="14"/>
      <c r="K497" s="14"/>
      <c r="L497" s="209"/>
      <c r="M497" s="214"/>
      <c r="N497" s="215"/>
      <c r="O497" s="215"/>
      <c r="P497" s="215"/>
      <c r="Q497" s="215"/>
      <c r="R497" s="215"/>
      <c r="S497" s="215"/>
      <c r="T497" s="216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  <c r="AT497" s="210" t="s">
        <v>245</v>
      </c>
      <c r="AU497" s="210" t="s">
        <v>156</v>
      </c>
      <c r="AV497" s="14" t="s">
        <v>90</v>
      </c>
      <c r="AW497" s="14" t="s">
        <v>36</v>
      </c>
      <c r="AX497" s="14" t="s">
        <v>81</v>
      </c>
      <c r="AY497" s="210" t="s">
        <v>142</v>
      </c>
    </row>
    <row r="498" s="13" customFormat="1">
      <c r="A498" s="13"/>
      <c r="B498" s="202"/>
      <c r="C498" s="13"/>
      <c r="D498" s="193" t="s">
        <v>245</v>
      </c>
      <c r="E498" s="203" t="s">
        <v>1</v>
      </c>
      <c r="F498" s="204" t="s">
        <v>292</v>
      </c>
      <c r="G498" s="13"/>
      <c r="H498" s="203" t="s">
        <v>1</v>
      </c>
      <c r="I498" s="205"/>
      <c r="J498" s="13"/>
      <c r="K498" s="13"/>
      <c r="L498" s="202"/>
      <c r="M498" s="206"/>
      <c r="N498" s="207"/>
      <c r="O498" s="207"/>
      <c r="P498" s="207"/>
      <c r="Q498" s="207"/>
      <c r="R498" s="207"/>
      <c r="S498" s="207"/>
      <c r="T498" s="208"/>
      <c r="U498" s="13"/>
      <c r="V498" s="13"/>
      <c r="W498" s="13"/>
      <c r="X498" s="13"/>
      <c r="Y498" s="13"/>
      <c r="Z498" s="13"/>
      <c r="AA498" s="13"/>
      <c r="AB498" s="13"/>
      <c r="AC498" s="13"/>
      <c r="AD498" s="13"/>
      <c r="AE498" s="13"/>
      <c r="AT498" s="203" t="s">
        <v>245</v>
      </c>
      <c r="AU498" s="203" t="s">
        <v>156</v>
      </c>
      <c r="AV498" s="13" t="s">
        <v>88</v>
      </c>
      <c r="AW498" s="13" t="s">
        <v>36</v>
      </c>
      <c r="AX498" s="13" t="s">
        <v>81</v>
      </c>
      <c r="AY498" s="203" t="s">
        <v>142</v>
      </c>
    </row>
    <row r="499" s="14" customFormat="1">
      <c r="A499" s="14"/>
      <c r="B499" s="209"/>
      <c r="C499" s="14"/>
      <c r="D499" s="193" t="s">
        <v>245</v>
      </c>
      <c r="E499" s="210" t="s">
        <v>1</v>
      </c>
      <c r="F499" s="211" t="s">
        <v>332</v>
      </c>
      <c r="G499" s="14"/>
      <c r="H499" s="212">
        <v>53</v>
      </c>
      <c r="I499" s="213"/>
      <c r="J499" s="14"/>
      <c r="K499" s="14"/>
      <c r="L499" s="209"/>
      <c r="M499" s="214"/>
      <c r="N499" s="215"/>
      <c r="O499" s="215"/>
      <c r="P499" s="215"/>
      <c r="Q499" s="215"/>
      <c r="R499" s="215"/>
      <c r="S499" s="215"/>
      <c r="T499" s="216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  <c r="AT499" s="210" t="s">
        <v>245</v>
      </c>
      <c r="AU499" s="210" t="s">
        <v>156</v>
      </c>
      <c r="AV499" s="14" t="s">
        <v>90</v>
      </c>
      <c r="AW499" s="14" t="s">
        <v>36</v>
      </c>
      <c r="AX499" s="14" t="s">
        <v>81</v>
      </c>
      <c r="AY499" s="210" t="s">
        <v>142</v>
      </c>
    </row>
    <row r="500" s="13" customFormat="1">
      <c r="A500" s="13"/>
      <c r="B500" s="202"/>
      <c r="C500" s="13"/>
      <c r="D500" s="193" t="s">
        <v>245</v>
      </c>
      <c r="E500" s="203" t="s">
        <v>1</v>
      </c>
      <c r="F500" s="204" t="s">
        <v>721</v>
      </c>
      <c r="G500" s="13"/>
      <c r="H500" s="203" t="s">
        <v>1</v>
      </c>
      <c r="I500" s="205"/>
      <c r="J500" s="13"/>
      <c r="K500" s="13"/>
      <c r="L500" s="202"/>
      <c r="M500" s="206"/>
      <c r="N500" s="207"/>
      <c r="O500" s="207"/>
      <c r="P500" s="207"/>
      <c r="Q500" s="207"/>
      <c r="R500" s="207"/>
      <c r="S500" s="207"/>
      <c r="T500" s="208"/>
      <c r="U500" s="13"/>
      <c r="V500" s="13"/>
      <c r="W500" s="13"/>
      <c r="X500" s="13"/>
      <c r="Y500" s="13"/>
      <c r="Z500" s="13"/>
      <c r="AA500" s="13"/>
      <c r="AB500" s="13"/>
      <c r="AC500" s="13"/>
      <c r="AD500" s="13"/>
      <c r="AE500" s="13"/>
      <c r="AT500" s="203" t="s">
        <v>245</v>
      </c>
      <c r="AU500" s="203" t="s">
        <v>156</v>
      </c>
      <c r="AV500" s="13" t="s">
        <v>88</v>
      </c>
      <c r="AW500" s="13" t="s">
        <v>36</v>
      </c>
      <c r="AX500" s="13" t="s">
        <v>81</v>
      </c>
      <c r="AY500" s="203" t="s">
        <v>142</v>
      </c>
    </row>
    <row r="501" s="14" customFormat="1">
      <c r="A501" s="14"/>
      <c r="B501" s="209"/>
      <c r="C501" s="14"/>
      <c r="D501" s="193" t="s">
        <v>245</v>
      </c>
      <c r="E501" s="210" t="s">
        <v>1</v>
      </c>
      <c r="F501" s="211" t="s">
        <v>691</v>
      </c>
      <c r="G501" s="14"/>
      <c r="H501" s="212">
        <v>74</v>
      </c>
      <c r="I501" s="213"/>
      <c r="J501" s="14"/>
      <c r="K501" s="14"/>
      <c r="L501" s="209"/>
      <c r="M501" s="214"/>
      <c r="N501" s="215"/>
      <c r="O501" s="215"/>
      <c r="P501" s="215"/>
      <c r="Q501" s="215"/>
      <c r="R501" s="215"/>
      <c r="S501" s="215"/>
      <c r="T501" s="216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  <c r="AT501" s="210" t="s">
        <v>245</v>
      </c>
      <c r="AU501" s="210" t="s">
        <v>156</v>
      </c>
      <c r="AV501" s="14" t="s">
        <v>90</v>
      </c>
      <c r="AW501" s="14" t="s">
        <v>36</v>
      </c>
      <c r="AX501" s="14" t="s">
        <v>81</v>
      </c>
      <c r="AY501" s="210" t="s">
        <v>142</v>
      </c>
    </row>
    <row r="502" s="13" customFormat="1">
      <c r="A502" s="13"/>
      <c r="B502" s="202"/>
      <c r="C502" s="13"/>
      <c r="D502" s="193" t="s">
        <v>245</v>
      </c>
      <c r="E502" s="203" t="s">
        <v>1</v>
      </c>
      <c r="F502" s="204" t="s">
        <v>722</v>
      </c>
      <c r="G502" s="13"/>
      <c r="H502" s="203" t="s">
        <v>1</v>
      </c>
      <c r="I502" s="205"/>
      <c r="J502" s="13"/>
      <c r="K502" s="13"/>
      <c r="L502" s="202"/>
      <c r="M502" s="206"/>
      <c r="N502" s="207"/>
      <c r="O502" s="207"/>
      <c r="P502" s="207"/>
      <c r="Q502" s="207"/>
      <c r="R502" s="207"/>
      <c r="S502" s="207"/>
      <c r="T502" s="208"/>
      <c r="U502" s="13"/>
      <c r="V502" s="13"/>
      <c r="W502" s="13"/>
      <c r="X502" s="13"/>
      <c r="Y502" s="13"/>
      <c r="Z502" s="13"/>
      <c r="AA502" s="13"/>
      <c r="AB502" s="13"/>
      <c r="AC502" s="13"/>
      <c r="AD502" s="13"/>
      <c r="AE502" s="13"/>
      <c r="AT502" s="203" t="s">
        <v>245</v>
      </c>
      <c r="AU502" s="203" t="s">
        <v>156</v>
      </c>
      <c r="AV502" s="13" t="s">
        <v>88</v>
      </c>
      <c r="AW502" s="13" t="s">
        <v>36</v>
      </c>
      <c r="AX502" s="13" t="s">
        <v>81</v>
      </c>
      <c r="AY502" s="203" t="s">
        <v>142</v>
      </c>
    </row>
    <row r="503" s="14" customFormat="1">
      <c r="A503" s="14"/>
      <c r="B503" s="209"/>
      <c r="C503" s="14"/>
      <c r="D503" s="193" t="s">
        <v>245</v>
      </c>
      <c r="E503" s="210" t="s">
        <v>1</v>
      </c>
      <c r="F503" s="211" t="s">
        <v>723</v>
      </c>
      <c r="G503" s="14"/>
      <c r="H503" s="212">
        <v>696</v>
      </c>
      <c r="I503" s="213"/>
      <c r="J503" s="14"/>
      <c r="K503" s="14"/>
      <c r="L503" s="209"/>
      <c r="M503" s="214"/>
      <c r="N503" s="215"/>
      <c r="O503" s="215"/>
      <c r="P503" s="215"/>
      <c r="Q503" s="215"/>
      <c r="R503" s="215"/>
      <c r="S503" s="215"/>
      <c r="T503" s="216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  <c r="AT503" s="210" t="s">
        <v>245</v>
      </c>
      <c r="AU503" s="210" t="s">
        <v>156</v>
      </c>
      <c r="AV503" s="14" t="s">
        <v>90</v>
      </c>
      <c r="AW503" s="14" t="s">
        <v>36</v>
      </c>
      <c r="AX503" s="14" t="s">
        <v>81</v>
      </c>
      <c r="AY503" s="210" t="s">
        <v>142</v>
      </c>
    </row>
    <row r="504" s="13" customFormat="1">
      <c r="A504" s="13"/>
      <c r="B504" s="202"/>
      <c r="C504" s="13"/>
      <c r="D504" s="193" t="s">
        <v>245</v>
      </c>
      <c r="E504" s="203" t="s">
        <v>1</v>
      </c>
      <c r="F504" s="204" t="s">
        <v>724</v>
      </c>
      <c r="G504" s="13"/>
      <c r="H504" s="203" t="s">
        <v>1</v>
      </c>
      <c r="I504" s="205"/>
      <c r="J504" s="13"/>
      <c r="K504" s="13"/>
      <c r="L504" s="202"/>
      <c r="M504" s="206"/>
      <c r="N504" s="207"/>
      <c r="O504" s="207"/>
      <c r="P504" s="207"/>
      <c r="Q504" s="207"/>
      <c r="R504" s="207"/>
      <c r="S504" s="207"/>
      <c r="T504" s="208"/>
      <c r="U504" s="13"/>
      <c r="V504" s="13"/>
      <c r="W504" s="13"/>
      <c r="X504" s="13"/>
      <c r="Y504" s="13"/>
      <c r="Z504" s="13"/>
      <c r="AA504" s="13"/>
      <c r="AB504" s="13"/>
      <c r="AC504" s="13"/>
      <c r="AD504" s="13"/>
      <c r="AE504" s="13"/>
      <c r="AT504" s="203" t="s">
        <v>245</v>
      </c>
      <c r="AU504" s="203" t="s">
        <v>156</v>
      </c>
      <c r="AV504" s="13" t="s">
        <v>88</v>
      </c>
      <c r="AW504" s="13" t="s">
        <v>36</v>
      </c>
      <c r="AX504" s="13" t="s">
        <v>81</v>
      </c>
      <c r="AY504" s="203" t="s">
        <v>142</v>
      </c>
    </row>
    <row r="505" s="14" customFormat="1">
      <c r="A505" s="14"/>
      <c r="B505" s="209"/>
      <c r="C505" s="14"/>
      <c r="D505" s="193" t="s">
        <v>245</v>
      </c>
      <c r="E505" s="210" t="s">
        <v>1</v>
      </c>
      <c r="F505" s="211" t="s">
        <v>725</v>
      </c>
      <c r="G505" s="14"/>
      <c r="H505" s="212">
        <v>93.299999999999997</v>
      </c>
      <c r="I505" s="213"/>
      <c r="J505" s="14"/>
      <c r="K505" s="14"/>
      <c r="L505" s="209"/>
      <c r="M505" s="214"/>
      <c r="N505" s="215"/>
      <c r="O505" s="215"/>
      <c r="P505" s="215"/>
      <c r="Q505" s="215"/>
      <c r="R505" s="215"/>
      <c r="S505" s="215"/>
      <c r="T505" s="216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  <c r="AT505" s="210" t="s">
        <v>245</v>
      </c>
      <c r="AU505" s="210" t="s">
        <v>156</v>
      </c>
      <c r="AV505" s="14" t="s">
        <v>90</v>
      </c>
      <c r="AW505" s="14" t="s">
        <v>36</v>
      </c>
      <c r="AX505" s="14" t="s">
        <v>81</v>
      </c>
      <c r="AY505" s="210" t="s">
        <v>142</v>
      </c>
    </row>
    <row r="506" s="13" customFormat="1">
      <c r="A506" s="13"/>
      <c r="B506" s="202"/>
      <c r="C506" s="13"/>
      <c r="D506" s="193" t="s">
        <v>245</v>
      </c>
      <c r="E506" s="203" t="s">
        <v>1</v>
      </c>
      <c r="F506" s="204" t="s">
        <v>726</v>
      </c>
      <c r="G506" s="13"/>
      <c r="H506" s="203" t="s">
        <v>1</v>
      </c>
      <c r="I506" s="205"/>
      <c r="J506" s="13"/>
      <c r="K506" s="13"/>
      <c r="L506" s="202"/>
      <c r="M506" s="206"/>
      <c r="N506" s="207"/>
      <c r="O506" s="207"/>
      <c r="P506" s="207"/>
      <c r="Q506" s="207"/>
      <c r="R506" s="207"/>
      <c r="S506" s="207"/>
      <c r="T506" s="208"/>
      <c r="U506" s="13"/>
      <c r="V506" s="13"/>
      <c r="W506" s="13"/>
      <c r="X506" s="13"/>
      <c r="Y506" s="13"/>
      <c r="Z506" s="13"/>
      <c r="AA506" s="13"/>
      <c r="AB506" s="13"/>
      <c r="AC506" s="13"/>
      <c r="AD506" s="13"/>
      <c r="AE506" s="13"/>
      <c r="AT506" s="203" t="s">
        <v>245</v>
      </c>
      <c r="AU506" s="203" t="s">
        <v>156</v>
      </c>
      <c r="AV506" s="13" t="s">
        <v>88</v>
      </c>
      <c r="AW506" s="13" t="s">
        <v>36</v>
      </c>
      <c r="AX506" s="13" t="s">
        <v>81</v>
      </c>
      <c r="AY506" s="203" t="s">
        <v>142</v>
      </c>
    </row>
    <row r="507" s="14" customFormat="1">
      <c r="A507" s="14"/>
      <c r="B507" s="209"/>
      <c r="C507" s="14"/>
      <c r="D507" s="193" t="s">
        <v>245</v>
      </c>
      <c r="E507" s="210" t="s">
        <v>1</v>
      </c>
      <c r="F507" s="211" t="s">
        <v>180</v>
      </c>
      <c r="G507" s="14"/>
      <c r="H507" s="212">
        <v>8</v>
      </c>
      <c r="I507" s="213"/>
      <c r="J507" s="14"/>
      <c r="K507" s="14"/>
      <c r="L507" s="209"/>
      <c r="M507" s="214"/>
      <c r="N507" s="215"/>
      <c r="O507" s="215"/>
      <c r="P507" s="215"/>
      <c r="Q507" s="215"/>
      <c r="R507" s="215"/>
      <c r="S507" s="215"/>
      <c r="T507" s="216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  <c r="AT507" s="210" t="s">
        <v>245</v>
      </c>
      <c r="AU507" s="210" t="s">
        <v>156</v>
      </c>
      <c r="AV507" s="14" t="s">
        <v>90</v>
      </c>
      <c r="AW507" s="14" t="s">
        <v>36</v>
      </c>
      <c r="AX507" s="14" t="s">
        <v>81</v>
      </c>
      <c r="AY507" s="210" t="s">
        <v>142</v>
      </c>
    </row>
    <row r="508" s="13" customFormat="1">
      <c r="A508" s="13"/>
      <c r="B508" s="202"/>
      <c r="C508" s="13"/>
      <c r="D508" s="193" t="s">
        <v>245</v>
      </c>
      <c r="E508" s="203" t="s">
        <v>1</v>
      </c>
      <c r="F508" s="204" t="s">
        <v>727</v>
      </c>
      <c r="G508" s="13"/>
      <c r="H508" s="203" t="s">
        <v>1</v>
      </c>
      <c r="I508" s="205"/>
      <c r="J508" s="13"/>
      <c r="K508" s="13"/>
      <c r="L508" s="202"/>
      <c r="M508" s="206"/>
      <c r="N508" s="207"/>
      <c r="O508" s="207"/>
      <c r="P508" s="207"/>
      <c r="Q508" s="207"/>
      <c r="R508" s="207"/>
      <c r="S508" s="207"/>
      <c r="T508" s="208"/>
      <c r="U508" s="13"/>
      <c r="V508" s="13"/>
      <c r="W508" s="13"/>
      <c r="X508" s="13"/>
      <c r="Y508" s="13"/>
      <c r="Z508" s="13"/>
      <c r="AA508" s="13"/>
      <c r="AB508" s="13"/>
      <c r="AC508" s="13"/>
      <c r="AD508" s="13"/>
      <c r="AE508" s="13"/>
      <c r="AT508" s="203" t="s">
        <v>245</v>
      </c>
      <c r="AU508" s="203" t="s">
        <v>156</v>
      </c>
      <c r="AV508" s="13" t="s">
        <v>88</v>
      </c>
      <c r="AW508" s="13" t="s">
        <v>36</v>
      </c>
      <c r="AX508" s="13" t="s">
        <v>81</v>
      </c>
      <c r="AY508" s="203" t="s">
        <v>142</v>
      </c>
    </row>
    <row r="509" s="14" customFormat="1">
      <c r="A509" s="14"/>
      <c r="B509" s="209"/>
      <c r="C509" s="14"/>
      <c r="D509" s="193" t="s">
        <v>245</v>
      </c>
      <c r="E509" s="210" t="s">
        <v>1</v>
      </c>
      <c r="F509" s="211" t="s">
        <v>728</v>
      </c>
      <c r="G509" s="14"/>
      <c r="H509" s="212">
        <v>155</v>
      </c>
      <c r="I509" s="213"/>
      <c r="J509" s="14"/>
      <c r="K509" s="14"/>
      <c r="L509" s="209"/>
      <c r="M509" s="214"/>
      <c r="N509" s="215"/>
      <c r="O509" s="215"/>
      <c r="P509" s="215"/>
      <c r="Q509" s="215"/>
      <c r="R509" s="215"/>
      <c r="S509" s="215"/>
      <c r="T509" s="216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  <c r="AT509" s="210" t="s">
        <v>245</v>
      </c>
      <c r="AU509" s="210" t="s">
        <v>156</v>
      </c>
      <c r="AV509" s="14" t="s">
        <v>90</v>
      </c>
      <c r="AW509" s="14" t="s">
        <v>36</v>
      </c>
      <c r="AX509" s="14" t="s">
        <v>81</v>
      </c>
      <c r="AY509" s="210" t="s">
        <v>142</v>
      </c>
    </row>
    <row r="510" s="15" customFormat="1">
      <c r="A510" s="15"/>
      <c r="B510" s="217"/>
      <c r="C510" s="15"/>
      <c r="D510" s="193" t="s">
        <v>245</v>
      </c>
      <c r="E510" s="218" t="s">
        <v>1</v>
      </c>
      <c r="F510" s="219" t="s">
        <v>249</v>
      </c>
      <c r="G510" s="15"/>
      <c r="H510" s="220">
        <v>1129.3</v>
      </c>
      <c r="I510" s="221"/>
      <c r="J510" s="15"/>
      <c r="K510" s="15"/>
      <c r="L510" s="217"/>
      <c r="M510" s="222"/>
      <c r="N510" s="223"/>
      <c r="O510" s="223"/>
      <c r="P510" s="223"/>
      <c r="Q510" s="223"/>
      <c r="R510" s="223"/>
      <c r="S510" s="223"/>
      <c r="T510" s="224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T510" s="218" t="s">
        <v>245</v>
      </c>
      <c r="AU510" s="218" t="s">
        <v>156</v>
      </c>
      <c r="AV510" s="15" t="s">
        <v>141</v>
      </c>
      <c r="AW510" s="15" t="s">
        <v>36</v>
      </c>
      <c r="AX510" s="15" t="s">
        <v>88</v>
      </c>
      <c r="AY510" s="218" t="s">
        <v>142</v>
      </c>
    </row>
    <row r="511" s="2" customFormat="1">
      <c r="A511" s="38"/>
      <c r="B511" s="179"/>
      <c r="C511" s="180" t="s">
        <v>729</v>
      </c>
      <c r="D511" s="180" t="s">
        <v>145</v>
      </c>
      <c r="E511" s="181" t="s">
        <v>730</v>
      </c>
      <c r="F511" s="182" t="s">
        <v>731</v>
      </c>
      <c r="G511" s="183" t="s">
        <v>279</v>
      </c>
      <c r="H511" s="184">
        <v>7</v>
      </c>
      <c r="I511" s="185"/>
      <c r="J511" s="186">
        <f>ROUND(I511*H511,2)</f>
        <v>0</v>
      </c>
      <c r="K511" s="182" t="s">
        <v>242</v>
      </c>
      <c r="L511" s="39"/>
      <c r="M511" s="187" t="s">
        <v>1</v>
      </c>
      <c r="N511" s="188" t="s">
        <v>46</v>
      </c>
      <c r="O511" s="77"/>
      <c r="P511" s="189">
        <f>O511*H511</f>
        <v>0</v>
      </c>
      <c r="Q511" s="189">
        <v>0</v>
      </c>
      <c r="R511" s="189">
        <f>Q511*H511</f>
        <v>0</v>
      </c>
      <c r="S511" s="189">
        <v>0</v>
      </c>
      <c r="T511" s="190">
        <f>S511*H511</f>
        <v>0</v>
      </c>
      <c r="U511" s="38"/>
      <c r="V511" s="38"/>
      <c r="W511" s="38"/>
      <c r="X511" s="38"/>
      <c r="Y511" s="38"/>
      <c r="Z511" s="38"/>
      <c r="AA511" s="38"/>
      <c r="AB511" s="38"/>
      <c r="AC511" s="38"/>
      <c r="AD511" s="38"/>
      <c r="AE511" s="38"/>
      <c r="AR511" s="191" t="s">
        <v>141</v>
      </c>
      <c r="AT511" s="191" t="s">
        <v>145</v>
      </c>
      <c r="AU511" s="191" t="s">
        <v>156</v>
      </c>
      <c r="AY511" s="19" t="s">
        <v>142</v>
      </c>
      <c r="BE511" s="192">
        <f>IF(N511="základní",J511,0)</f>
        <v>0</v>
      </c>
      <c r="BF511" s="192">
        <f>IF(N511="snížená",J511,0)</f>
        <v>0</v>
      </c>
      <c r="BG511" s="192">
        <f>IF(N511="zákl. přenesená",J511,0)</f>
        <v>0</v>
      </c>
      <c r="BH511" s="192">
        <f>IF(N511="sníž. přenesená",J511,0)</f>
        <v>0</v>
      </c>
      <c r="BI511" s="192">
        <f>IF(N511="nulová",J511,0)</f>
        <v>0</v>
      </c>
      <c r="BJ511" s="19" t="s">
        <v>88</v>
      </c>
      <c r="BK511" s="192">
        <f>ROUND(I511*H511,2)</f>
        <v>0</v>
      </c>
      <c r="BL511" s="19" t="s">
        <v>141</v>
      </c>
      <c r="BM511" s="191" t="s">
        <v>732</v>
      </c>
    </row>
    <row r="512" s="2" customFormat="1">
      <c r="A512" s="38"/>
      <c r="B512" s="39"/>
      <c r="C512" s="38"/>
      <c r="D512" s="193" t="s">
        <v>150</v>
      </c>
      <c r="E512" s="38"/>
      <c r="F512" s="194" t="s">
        <v>733</v>
      </c>
      <c r="G512" s="38"/>
      <c r="H512" s="38"/>
      <c r="I512" s="195"/>
      <c r="J512" s="38"/>
      <c r="K512" s="38"/>
      <c r="L512" s="39"/>
      <c r="M512" s="196"/>
      <c r="N512" s="197"/>
      <c r="O512" s="77"/>
      <c r="P512" s="77"/>
      <c r="Q512" s="77"/>
      <c r="R512" s="77"/>
      <c r="S512" s="77"/>
      <c r="T512" s="78"/>
      <c r="U512" s="38"/>
      <c r="V512" s="38"/>
      <c r="W512" s="38"/>
      <c r="X512" s="38"/>
      <c r="Y512" s="38"/>
      <c r="Z512" s="38"/>
      <c r="AA512" s="38"/>
      <c r="AB512" s="38"/>
      <c r="AC512" s="38"/>
      <c r="AD512" s="38"/>
      <c r="AE512" s="38"/>
      <c r="AT512" s="19" t="s">
        <v>150</v>
      </c>
      <c r="AU512" s="19" t="s">
        <v>156</v>
      </c>
    </row>
    <row r="513" s="13" customFormat="1">
      <c r="A513" s="13"/>
      <c r="B513" s="202"/>
      <c r="C513" s="13"/>
      <c r="D513" s="193" t="s">
        <v>245</v>
      </c>
      <c r="E513" s="203" t="s">
        <v>1</v>
      </c>
      <c r="F513" s="204" t="s">
        <v>734</v>
      </c>
      <c r="G513" s="13"/>
      <c r="H513" s="203" t="s">
        <v>1</v>
      </c>
      <c r="I513" s="205"/>
      <c r="J513" s="13"/>
      <c r="K513" s="13"/>
      <c r="L513" s="202"/>
      <c r="M513" s="206"/>
      <c r="N513" s="207"/>
      <c r="O513" s="207"/>
      <c r="P513" s="207"/>
      <c r="Q513" s="207"/>
      <c r="R513" s="207"/>
      <c r="S513" s="207"/>
      <c r="T513" s="208"/>
      <c r="U513" s="13"/>
      <c r="V513" s="13"/>
      <c r="W513" s="13"/>
      <c r="X513" s="13"/>
      <c r="Y513" s="13"/>
      <c r="Z513" s="13"/>
      <c r="AA513" s="13"/>
      <c r="AB513" s="13"/>
      <c r="AC513" s="13"/>
      <c r="AD513" s="13"/>
      <c r="AE513" s="13"/>
      <c r="AT513" s="203" t="s">
        <v>245</v>
      </c>
      <c r="AU513" s="203" t="s">
        <v>156</v>
      </c>
      <c r="AV513" s="13" t="s">
        <v>88</v>
      </c>
      <c r="AW513" s="13" t="s">
        <v>36</v>
      </c>
      <c r="AX513" s="13" t="s">
        <v>81</v>
      </c>
      <c r="AY513" s="203" t="s">
        <v>142</v>
      </c>
    </row>
    <row r="514" s="13" customFormat="1">
      <c r="A514" s="13"/>
      <c r="B514" s="202"/>
      <c r="C514" s="13"/>
      <c r="D514" s="193" t="s">
        <v>245</v>
      </c>
      <c r="E514" s="203" t="s">
        <v>1</v>
      </c>
      <c r="F514" s="204" t="s">
        <v>283</v>
      </c>
      <c r="G514" s="13"/>
      <c r="H514" s="203" t="s">
        <v>1</v>
      </c>
      <c r="I514" s="205"/>
      <c r="J514" s="13"/>
      <c r="K514" s="13"/>
      <c r="L514" s="202"/>
      <c r="M514" s="206"/>
      <c r="N514" s="207"/>
      <c r="O514" s="207"/>
      <c r="P514" s="207"/>
      <c r="Q514" s="207"/>
      <c r="R514" s="207"/>
      <c r="S514" s="207"/>
      <c r="T514" s="208"/>
      <c r="U514" s="13"/>
      <c r="V514" s="13"/>
      <c r="W514" s="13"/>
      <c r="X514" s="13"/>
      <c r="Y514" s="13"/>
      <c r="Z514" s="13"/>
      <c r="AA514" s="13"/>
      <c r="AB514" s="13"/>
      <c r="AC514" s="13"/>
      <c r="AD514" s="13"/>
      <c r="AE514" s="13"/>
      <c r="AT514" s="203" t="s">
        <v>245</v>
      </c>
      <c r="AU514" s="203" t="s">
        <v>156</v>
      </c>
      <c r="AV514" s="13" t="s">
        <v>88</v>
      </c>
      <c r="AW514" s="13" t="s">
        <v>36</v>
      </c>
      <c r="AX514" s="13" t="s">
        <v>81</v>
      </c>
      <c r="AY514" s="203" t="s">
        <v>142</v>
      </c>
    </row>
    <row r="515" s="14" customFormat="1">
      <c r="A515" s="14"/>
      <c r="B515" s="209"/>
      <c r="C515" s="14"/>
      <c r="D515" s="193" t="s">
        <v>245</v>
      </c>
      <c r="E515" s="210" t="s">
        <v>1</v>
      </c>
      <c r="F515" s="211" t="s">
        <v>735</v>
      </c>
      <c r="G515" s="14"/>
      <c r="H515" s="212">
        <v>7</v>
      </c>
      <c r="I515" s="213"/>
      <c r="J515" s="14"/>
      <c r="K515" s="14"/>
      <c r="L515" s="209"/>
      <c r="M515" s="214"/>
      <c r="N515" s="215"/>
      <c r="O515" s="215"/>
      <c r="P515" s="215"/>
      <c r="Q515" s="215"/>
      <c r="R515" s="215"/>
      <c r="S515" s="215"/>
      <c r="T515" s="216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  <c r="AT515" s="210" t="s">
        <v>245</v>
      </c>
      <c r="AU515" s="210" t="s">
        <v>156</v>
      </c>
      <c r="AV515" s="14" t="s">
        <v>90</v>
      </c>
      <c r="AW515" s="14" t="s">
        <v>36</v>
      </c>
      <c r="AX515" s="14" t="s">
        <v>81</v>
      </c>
      <c r="AY515" s="210" t="s">
        <v>142</v>
      </c>
    </row>
    <row r="516" s="15" customFormat="1">
      <c r="A516" s="15"/>
      <c r="B516" s="217"/>
      <c r="C516" s="15"/>
      <c r="D516" s="193" t="s">
        <v>245</v>
      </c>
      <c r="E516" s="218" t="s">
        <v>1</v>
      </c>
      <c r="F516" s="219" t="s">
        <v>249</v>
      </c>
      <c r="G516" s="15"/>
      <c r="H516" s="220">
        <v>7</v>
      </c>
      <c r="I516" s="221"/>
      <c r="J516" s="15"/>
      <c r="K516" s="15"/>
      <c r="L516" s="217"/>
      <c r="M516" s="222"/>
      <c r="N516" s="223"/>
      <c r="O516" s="223"/>
      <c r="P516" s="223"/>
      <c r="Q516" s="223"/>
      <c r="R516" s="223"/>
      <c r="S516" s="223"/>
      <c r="T516" s="224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T516" s="218" t="s">
        <v>245</v>
      </c>
      <c r="AU516" s="218" t="s">
        <v>156</v>
      </c>
      <c r="AV516" s="15" t="s">
        <v>141</v>
      </c>
      <c r="AW516" s="15" t="s">
        <v>36</v>
      </c>
      <c r="AX516" s="15" t="s">
        <v>88</v>
      </c>
      <c r="AY516" s="218" t="s">
        <v>142</v>
      </c>
    </row>
    <row r="517" s="2" customFormat="1" ht="16.5" customHeight="1">
      <c r="A517" s="38"/>
      <c r="B517" s="179"/>
      <c r="C517" s="233" t="s">
        <v>736</v>
      </c>
      <c r="D517" s="233" t="s">
        <v>366</v>
      </c>
      <c r="E517" s="234" t="s">
        <v>737</v>
      </c>
      <c r="F517" s="235" t="s">
        <v>738</v>
      </c>
      <c r="G517" s="236" t="s">
        <v>279</v>
      </c>
      <c r="H517" s="237">
        <v>7.3499999999999996</v>
      </c>
      <c r="I517" s="238"/>
      <c r="J517" s="239">
        <f>ROUND(I517*H517,2)</f>
        <v>0</v>
      </c>
      <c r="K517" s="235" t="s">
        <v>242</v>
      </c>
      <c r="L517" s="240"/>
      <c r="M517" s="241" t="s">
        <v>1</v>
      </c>
      <c r="N517" s="242" t="s">
        <v>46</v>
      </c>
      <c r="O517" s="77"/>
      <c r="P517" s="189">
        <f>O517*H517</f>
        <v>0</v>
      </c>
      <c r="Q517" s="189">
        <v>0.00010000000000000001</v>
      </c>
      <c r="R517" s="189">
        <f>Q517*H517</f>
        <v>0.00073499999999999998</v>
      </c>
      <c r="S517" s="189">
        <v>0</v>
      </c>
      <c r="T517" s="190">
        <f>S517*H517</f>
        <v>0</v>
      </c>
      <c r="U517" s="38"/>
      <c r="V517" s="38"/>
      <c r="W517" s="38"/>
      <c r="X517" s="38"/>
      <c r="Y517" s="38"/>
      <c r="Z517" s="38"/>
      <c r="AA517" s="38"/>
      <c r="AB517" s="38"/>
      <c r="AC517" s="38"/>
      <c r="AD517" s="38"/>
      <c r="AE517" s="38"/>
      <c r="AR517" s="191" t="s">
        <v>180</v>
      </c>
      <c r="AT517" s="191" t="s">
        <v>366</v>
      </c>
      <c r="AU517" s="191" t="s">
        <v>156</v>
      </c>
      <c r="AY517" s="19" t="s">
        <v>142</v>
      </c>
      <c r="BE517" s="192">
        <f>IF(N517="základní",J517,0)</f>
        <v>0</v>
      </c>
      <c r="BF517" s="192">
        <f>IF(N517="snížená",J517,0)</f>
        <v>0</v>
      </c>
      <c r="BG517" s="192">
        <f>IF(N517="zákl. přenesená",J517,0)</f>
        <v>0</v>
      </c>
      <c r="BH517" s="192">
        <f>IF(N517="sníž. přenesená",J517,0)</f>
        <v>0</v>
      </c>
      <c r="BI517" s="192">
        <f>IF(N517="nulová",J517,0)</f>
        <v>0</v>
      </c>
      <c r="BJ517" s="19" t="s">
        <v>88</v>
      </c>
      <c r="BK517" s="192">
        <f>ROUND(I517*H517,2)</f>
        <v>0</v>
      </c>
      <c r="BL517" s="19" t="s">
        <v>141</v>
      </c>
      <c r="BM517" s="191" t="s">
        <v>739</v>
      </c>
    </row>
    <row r="518" s="2" customFormat="1">
      <c r="A518" s="38"/>
      <c r="B518" s="39"/>
      <c r="C518" s="38"/>
      <c r="D518" s="193" t="s">
        <v>150</v>
      </c>
      <c r="E518" s="38"/>
      <c r="F518" s="194" t="s">
        <v>740</v>
      </c>
      <c r="G518" s="38"/>
      <c r="H518" s="38"/>
      <c r="I518" s="195"/>
      <c r="J518" s="38"/>
      <c r="K518" s="38"/>
      <c r="L518" s="39"/>
      <c r="M518" s="196"/>
      <c r="N518" s="197"/>
      <c r="O518" s="77"/>
      <c r="P518" s="77"/>
      <c r="Q518" s="77"/>
      <c r="R518" s="77"/>
      <c r="S518" s="77"/>
      <c r="T518" s="78"/>
      <c r="U518" s="38"/>
      <c r="V518" s="38"/>
      <c r="W518" s="38"/>
      <c r="X518" s="38"/>
      <c r="Y518" s="38"/>
      <c r="Z518" s="38"/>
      <c r="AA518" s="38"/>
      <c r="AB518" s="38"/>
      <c r="AC518" s="38"/>
      <c r="AD518" s="38"/>
      <c r="AE518" s="38"/>
      <c r="AT518" s="19" t="s">
        <v>150</v>
      </c>
      <c r="AU518" s="19" t="s">
        <v>156</v>
      </c>
    </row>
    <row r="519" s="14" customFormat="1">
      <c r="A519" s="14"/>
      <c r="B519" s="209"/>
      <c r="C519" s="14"/>
      <c r="D519" s="193" t="s">
        <v>245</v>
      </c>
      <c r="E519" s="14"/>
      <c r="F519" s="211" t="s">
        <v>741</v>
      </c>
      <c r="G519" s="14"/>
      <c r="H519" s="212">
        <v>7.3499999999999996</v>
      </c>
      <c r="I519" s="213"/>
      <c r="J519" s="14"/>
      <c r="K519" s="14"/>
      <c r="L519" s="209"/>
      <c r="M519" s="214"/>
      <c r="N519" s="215"/>
      <c r="O519" s="215"/>
      <c r="P519" s="215"/>
      <c r="Q519" s="215"/>
      <c r="R519" s="215"/>
      <c r="S519" s="215"/>
      <c r="T519" s="216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  <c r="AT519" s="210" t="s">
        <v>245</v>
      </c>
      <c r="AU519" s="210" t="s">
        <v>156</v>
      </c>
      <c r="AV519" s="14" t="s">
        <v>90</v>
      </c>
      <c r="AW519" s="14" t="s">
        <v>3</v>
      </c>
      <c r="AX519" s="14" t="s">
        <v>88</v>
      </c>
      <c r="AY519" s="210" t="s">
        <v>142</v>
      </c>
    </row>
    <row r="520" s="2" customFormat="1">
      <c r="A520" s="38"/>
      <c r="B520" s="179"/>
      <c r="C520" s="180" t="s">
        <v>742</v>
      </c>
      <c r="D520" s="180" t="s">
        <v>145</v>
      </c>
      <c r="E520" s="181" t="s">
        <v>743</v>
      </c>
      <c r="F520" s="182" t="s">
        <v>744</v>
      </c>
      <c r="G520" s="183" t="s">
        <v>279</v>
      </c>
      <c r="H520" s="184">
        <v>613.20000000000005</v>
      </c>
      <c r="I520" s="185"/>
      <c r="J520" s="186">
        <f>ROUND(I520*H520,2)</f>
        <v>0</v>
      </c>
      <c r="K520" s="182" t="s">
        <v>242</v>
      </c>
      <c r="L520" s="39"/>
      <c r="M520" s="187" t="s">
        <v>1</v>
      </c>
      <c r="N520" s="188" t="s">
        <v>46</v>
      </c>
      <c r="O520" s="77"/>
      <c r="P520" s="189">
        <f>O520*H520</f>
        <v>0</v>
      </c>
      <c r="Q520" s="189">
        <v>0</v>
      </c>
      <c r="R520" s="189">
        <f>Q520*H520</f>
        <v>0</v>
      </c>
      <c r="S520" s="189">
        <v>0</v>
      </c>
      <c r="T520" s="190">
        <f>S520*H520</f>
        <v>0</v>
      </c>
      <c r="U520" s="38"/>
      <c r="V520" s="38"/>
      <c r="W520" s="38"/>
      <c r="X520" s="38"/>
      <c r="Y520" s="38"/>
      <c r="Z520" s="38"/>
      <c r="AA520" s="38"/>
      <c r="AB520" s="38"/>
      <c r="AC520" s="38"/>
      <c r="AD520" s="38"/>
      <c r="AE520" s="38"/>
      <c r="AR520" s="191" t="s">
        <v>141</v>
      </c>
      <c r="AT520" s="191" t="s">
        <v>145</v>
      </c>
      <c r="AU520" s="191" t="s">
        <v>156</v>
      </c>
      <c r="AY520" s="19" t="s">
        <v>142</v>
      </c>
      <c r="BE520" s="192">
        <f>IF(N520="základní",J520,0)</f>
        <v>0</v>
      </c>
      <c r="BF520" s="192">
        <f>IF(N520="snížená",J520,0)</f>
        <v>0</v>
      </c>
      <c r="BG520" s="192">
        <f>IF(N520="zákl. přenesená",J520,0)</f>
        <v>0</v>
      </c>
      <c r="BH520" s="192">
        <f>IF(N520="sníž. přenesená",J520,0)</f>
        <v>0</v>
      </c>
      <c r="BI520" s="192">
        <f>IF(N520="nulová",J520,0)</f>
        <v>0</v>
      </c>
      <c r="BJ520" s="19" t="s">
        <v>88</v>
      </c>
      <c r="BK520" s="192">
        <f>ROUND(I520*H520,2)</f>
        <v>0</v>
      </c>
      <c r="BL520" s="19" t="s">
        <v>141</v>
      </c>
      <c r="BM520" s="191" t="s">
        <v>745</v>
      </c>
    </row>
    <row r="521" s="2" customFormat="1">
      <c r="A521" s="38"/>
      <c r="B521" s="39"/>
      <c r="C521" s="38"/>
      <c r="D521" s="193" t="s">
        <v>150</v>
      </c>
      <c r="E521" s="38"/>
      <c r="F521" s="194" t="s">
        <v>746</v>
      </c>
      <c r="G521" s="38"/>
      <c r="H521" s="38"/>
      <c r="I521" s="195"/>
      <c r="J521" s="38"/>
      <c r="K521" s="38"/>
      <c r="L521" s="39"/>
      <c r="M521" s="196"/>
      <c r="N521" s="197"/>
      <c r="O521" s="77"/>
      <c r="P521" s="77"/>
      <c r="Q521" s="77"/>
      <c r="R521" s="77"/>
      <c r="S521" s="77"/>
      <c r="T521" s="78"/>
      <c r="U521" s="38"/>
      <c r="V521" s="38"/>
      <c r="W521" s="38"/>
      <c r="X521" s="38"/>
      <c r="Y521" s="38"/>
      <c r="Z521" s="38"/>
      <c r="AA521" s="38"/>
      <c r="AB521" s="38"/>
      <c r="AC521" s="38"/>
      <c r="AD521" s="38"/>
      <c r="AE521" s="38"/>
      <c r="AT521" s="19" t="s">
        <v>150</v>
      </c>
      <c r="AU521" s="19" t="s">
        <v>156</v>
      </c>
    </row>
    <row r="522" s="14" customFormat="1">
      <c r="A522" s="14"/>
      <c r="B522" s="209"/>
      <c r="C522" s="14"/>
      <c r="D522" s="193" t="s">
        <v>245</v>
      </c>
      <c r="E522" s="210" t="s">
        <v>1</v>
      </c>
      <c r="F522" s="211" t="s">
        <v>747</v>
      </c>
      <c r="G522" s="14"/>
      <c r="H522" s="212">
        <v>366.19999999999999</v>
      </c>
      <c r="I522" s="213"/>
      <c r="J522" s="14"/>
      <c r="K522" s="14"/>
      <c r="L522" s="209"/>
      <c r="M522" s="214"/>
      <c r="N522" s="215"/>
      <c r="O522" s="215"/>
      <c r="P522" s="215"/>
      <c r="Q522" s="215"/>
      <c r="R522" s="215"/>
      <c r="S522" s="215"/>
      <c r="T522" s="216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  <c r="AT522" s="210" t="s">
        <v>245</v>
      </c>
      <c r="AU522" s="210" t="s">
        <v>156</v>
      </c>
      <c r="AV522" s="14" t="s">
        <v>90</v>
      </c>
      <c r="AW522" s="14" t="s">
        <v>36</v>
      </c>
      <c r="AX522" s="14" t="s">
        <v>81</v>
      </c>
      <c r="AY522" s="210" t="s">
        <v>142</v>
      </c>
    </row>
    <row r="523" s="14" customFormat="1">
      <c r="A523" s="14"/>
      <c r="B523" s="209"/>
      <c r="C523" s="14"/>
      <c r="D523" s="193" t="s">
        <v>245</v>
      </c>
      <c r="E523" s="210" t="s">
        <v>1</v>
      </c>
      <c r="F523" s="211" t="s">
        <v>748</v>
      </c>
      <c r="G523" s="14"/>
      <c r="H523" s="212">
        <v>125</v>
      </c>
      <c r="I523" s="213"/>
      <c r="J523" s="14"/>
      <c r="K523" s="14"/>
      <c r="L523" s="209"/>
      <c r="M523" s="214"/>
      <c r="N523" s="215"/>
      <c r="O523" s="215"/>
      <c r="P523" s="215"/>
      <c r="Q523" s="215"/>
      <c r="R523" s="215"/>
      <c r="S523" s="215"/>
      <c r="T523" s="216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  <c r="AT523" s="210" t="s">
        <v>245</v>
      </c>
      <c r="AU523" s="210" t="s">
        <v>156</v>
      </c>
      <c r="AV523" s="14" t="s">
        <v>90</v>
      </c>
      <c r="AW523" s="14" t="s">
        <v>36</v>
      </c>
      <c r="AX523" s="14" t="s">
        <v>81</v>
      </c>
      <c r="AY523" s="210" t="s">
        <v>142</v>
      </c>
    </row>
    <row r="524" s="14" customFormat="1">
      <c r="A524" s="14"/>
      <c r="B524" s="209"/>
      <c r="C524" s="14"/>
      <c r="D524" s="193" t="s">
        <v>245</v>
      </c>
      <c r="E524" s="210" t="s">
        <v>1</v>
      </c>
      <c r="F524" s="211" t="s">
        <v>749</v>
      </c>
      <c r="G524" s="14"/>
      <c r="H524" s="212">
        <v>122</v>
      </c>
      <c r="I524" s="213"/>
      <c r="J524" s="14"/>
      <c r="K524" s="14"/>
      <c r="L524" s="209"/>
      <c r="M524" s="214"/>
      <c r="N524" s="215"/>
      <c r="O524" s="215"/>
      <c r="P524" s="215"/>
      <c r="Q524" s="215"/>
      <c r="R524" s="215"/>
      <c r="S524" s="215"/>
      <c r="T524" s="216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  <c r="AT524" s="210" t="s">
        <v>245</v>
      </c>
      <c r="AU524" s="210" t="s">
        <v>156</v>
      </c>
      <c r="AV524" s="14" t="s">
        <v>90</v>
      </c>
      <c r="AW524" s="14" t="s">
        <v>36</v>
      </c>
      <c r="AX524" s="14" t="s">
        <v>81</v>
      </c>
      <c r="AY524" s="210" t="s">
        <v>142</v>
      </c>
    </row>
    <row r="525" s="15" customFormat="1">
      <c r="A525" s="15"/>
      <c r="B525" s="217"/>
      <c r="C525" s="15"/>
      <c r="D525" s="193" t="s">
        <v>245</v>
      </c>
      <c r="E525" s="218" t="s">
        <v>1</v>
      </c>
      <c r="F525" s="219" t="s">
        <v>249</v>
      </c>
      <c r="G525" s="15"/>
      <c r="H525" s="220">
        <v>613.20000000000005</v>
      </c>
      <c r="I525" s="221"/>
      <c r="J525" s="15"/>
      <c r="K525" s="15"/>
      <c r="L525" s="217"/>
      <c r="M525" s="222"/>
      <c r="N525" s="223"/>
      <c r="O525" s="223"/>
      <c r="P525" s="223"/>
      <c r="Q525" s="223"/>
      <c r="R525" s="223"/>
      <c r="S525" s="223"/>
      <c r="T525" s="224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T525" s="218" t="s">
        <v>245</v>
      </c>
      <c r="AU525" s="218" t="s">
        <v>156</v>
      </c>
      <c r="AV525" s="15" t="s">
        <v>141</v>
      </c>
      <c r="AW525" s="15" t="s">
        <v>36</v>
      </c>
      <c r="AX525" s="15" t="s">
        <v>88</v>
      </c>
      <c r="AY525" s="218" t="s">
        <v>142</v>
      </c>
    </row>
    <row r="526" s="2" customFormat="1">
      <c r="A526" s="38"/>
      <c r="B526" s="179"/>
      <c r="C526" s="233" t="s">
        <v>750</v>
      </c>
      <c r="D526" s="233" t="s">
        <v>366</v>
      </c>
      <c r="E526" s="234" t="s">
        <v>751</v>
      </c>
      <c r="F526" s="235" t="s">
        <v>752</v>
      </c>
      <c r="G526" s="236" t="s">
        <v>279</v>
      </c>
      <c r="H526" s="237">
        <v>384.50999999999999</v>
      </c>
      <c r="I526" s="238"/>
      <c r="J526" s="239">
        <f>ROUND(I526*H526,2)</f>
        <v>0</v>
      </c>
      <c r="K526" s="235" t="s">
        <v>242</v>
      </c>
      <c r="L526" s="240"/>
      <c r="M526" s="241" t="s">
        <v>1</v>
      </c>
      <c r="N526" s="242" t="s">
        <v>46</v>
      </c>
      <c r="O526" s="77"/>
      <c r="P526" s="189">
        <f>O526*H526</f>
        <v>0</v>
      </c>
      <c r="Q526" s="189">
        <v>0.00010000000000000001</v>
      </c>
      <c r="R526" s="189">
        <f>Q526*H526</f>
        <v>0.038450999999999999</v>
      </c>
      <c r="S526" s="189">
        <v>0</v>
      </c>
      <c r="T526" s="190">
        <f>S526*H526</f>
        <v>0</v>
      </c>
      <c r="U526" s="38"/>
      <c r="V526" s="38"/>
      <c r="W526" s="38"/>
      <c r="X526" s="38"/>
      <c r="Y526" s="38"/>
      <c r="Z526" s="38"/>
      <c r="AA526" s="38"/>
      <c r="AB526" s="38"/>
      <c r="AC526" s="38"/>
      <c r="AD526" s="38"/>
      <c r="AE526" s="38"/>
      <c r="AR526" s="191" t="s">
        <v>180</v>
      </c>
      <c r="AT526" s="191" t="s">
        <v>366</v>
      </c>
      <c r="AU526" s="191" t="s">
        <v>156</v>
      </c>
      <c r="AY526" s="19" t="s">
        <v>142</v>
      </c>
      <c r="BE526" s="192">
        <f>IF(N526="základní",J526,0)</f>
        <v>0</v>
      </c>
      <c r="BF526" s="192">
        <f>IF(N526="snížená",J526,0)</f>
        <v>0</v>
      </c>
      <c r="BG526" s="192">
        <f>IF(N526="zákl. přenesená",J526,0)</f>
        <v>0</v>
      </c>
      <c r="BH526" s="192">
        <f>IF(N526="sníž. přenesená",J526,0)</f>
        <v>0</v>
      </c>
      <c r="BI526" s="192">
        <f>IF(N526="nulová",J526,0)</f>
        <v>0</v>
      </c>
      <c r="BJ526" s="19" t="s">
        <v>88</v>
      </c>
      <c r="BK526" s="192">
        <f>ROUND(I526*H526,2)</f>
        <v>0</v>
      </c>
      <c r="BL526" s="19" t="s">
        <v>141</v>
      </c>
      <c r="BM526" s="191" t="s">
        <v>753</v>
      </c>
    </row>
    <row r="527" s="2" customFormat="1">
      <c r="A527" s="38"/>
      <c r="B527" s="39"/>
      <c r="C527" s="38"/>
      <c r="D527" s="193" t="s">
        <v>150</v>
      </c>
      <c r="E527" s="38"/>
      <c r="F527" s="194" t="s">
        <v>752</v>
      </c>
      <c r="G527" s="38"/>
      <c r="H527" s="38"/>
      <c r="I527" s="195"/>
      <c r="J527" s="38"/>
      <c r="K527" s="38"/>
      <c r="L527" s="39"/>
      <c r="M527" s="196"/>
      <c r="N527" s="197"/>
      <c r="O527" s="77"/>
      <c r="P527" s="77"/>
      <c r="Q527" s="77"/>
      <c r="R527" s="77"/>
      <c r="S527" s="77"/>
      <c r="T527" s="78"/>
      <c r="U527" s="38"/>
      <c r="V527" s="38"/>
      <c r="W527" s="38"/>
      <c r="X527" s="38"/>
      <c r="Y527" s="38"/>
      <c r="Z527" s="38"/>
      <c r="AA527" s="38"/>
      <c r="AB527" s="38"/>
      <c r="AC527" s="38"/>
      <c r="AD527" s="38"/>
      <c r="AE527" s="38"/>
      <c r="AT527" s="19" t="s">
        <v>150</v>
      </c>
      <c r="AU527" s="19" t="s">
        <v>156</v>
      </c>
    </row>
    <row r="528" s="13" customFormat="1">
      <c r="A528" s="13"/>
      <c r="B528" s="202"/>
      <c r="C528" s="13"/>
      <c r="D528" s="193" t="s">
        <v>245</v>
      </c>
      <c r="E528" s="203" t="s">
        <v>1</v>
      </c>
      <c r="F528" s="204" t="s">
        <v>304</v>
      </c>
      <c r="G528" s="13"/>
      <c r="H528" s="203" t="s">
        <v>1</v>
      </c>
      <c r="I528" s="205"/>
      <c r="J528" s="13"/>
      <c r="K528" s="13"/>
      <c r="L528" s="202"/>
      <c r="M528" s="206"/>
      <c r="N528" s="207"/>
      <c r="O528" s="207"/>
      <c r="P528" s="207"/>
      <c r="Q528" s="207"/>
      <c r="R528" s="207"/>
      <c r="S528" s="207"/>
      <c r="T528" s="208"/>
      <c r="U528" s="13"/>
      <c r="V528" s="13"/>
      <c r="W528" s="13"/>
      <c r="X528" s="13"/>
      <c r="Y528" s="13"/>
      <c r="Z528" s="13"/>
      <c r="AA528" s="13"/>
      <c r="AB528" s="13"/>
      <c r="AC528" s="13"/>
      <c r="AD528" s="13"/>
      <c r="AE528" s="13"/>
      <c r="AT528" s="203" t="s">
        <v>245</v>
      </c>
      <c r="AU528" s="203" t="s">
        <v>156</v>
      </c>
      <c r="AV528" s="13" t="s">
        <v>88</v>
      </c>
      <c r="AW528" s="13" t="s">
        <v>36</v>
      </c>
      <c r="AX528" s="13" t="s">
        <v>81</v>
      </c>
      <c r="AY528" s="203" t="s">
        <v>142</v>
      </c>
    </row>
    <row r="529" s="14" customFormat="1">
      <c r="A529" s="14"/>
      <c r="B529" s="209"/>
      <c r="C529" s="14"/>
      <c r="D529" s="193" t="s">
        <v>245</v>
      </c>
      <c r="E529" s="210" t="s">
        <v>1</v>
      </c>
      <c r="F529" s="211" t="s">
        <v>754</v>
      </c>
      <c r="G529" s="14"/>
      <c r="H529" s="212">
        <v>2.3999999999999999</v>
      </c>
      <c r="I529" s="213"/>
      <c r="J529" s="14"/>
      <c r="K529" s="14"/>
      <c r="L529" s="209"/>
      <c r="M529" s="214"/>
      <c r="N529" s="215"/>
      <c r="O529" s="215"/>
      <c r="P529" s="215"/>
      <c r="Q529" s="215"/>
      <c r="R529" s="215"/>
      <c r="S529" s="215"/>
      <c r="T529" s="216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  <c r="AT529" s="210" t="s">
        <v>245</v>
      </c>
      <c r="AU529" s="210" t="s">
        <v>156</v>
      </c>
      <c r="AV529" s="14" t="s">
        <v>90</v>
      </c>
      <c r="AW529" s="14" t="s">
        <v>36</v>
      </c>
      <c r="AX529" s="14" t="s">
        <v>81</v>
      </c>
      <c r="AY529" s="210" t="s">
        <v>142</v>
      </c>
    </row>
    <row r="530" s="14" customFormat="1">
      <c r="A530" s="14"/>
      <c r="B530" s="209"/>
      <c r="C530" s="14"/>
      <c r="D530" s="193" t="s">
        <v>245</v>
      </c>
      <c r="E530" s="210" t="s">
        <v>1</v>
      </c>
      <c r="F530" s="211" t="s">
        <v>755</v>
      </c>
      <c r="G530" s="14"/>
      <c r="H530" s="212">
        <v>6.4000000000000004</v>
      </c>
      <c r="I530" s="213"/>
      <c r="J530" s="14"/>
      <c r="K530" s="14"/>
      <c r="L530" s="209"/>
      <c r="M530" s="214"/>
      <c r="N530" s="215"/>
      <c r="O530" s="215"/>
      <c r="P530" s="215"/>
      <c r="Q530" s="215"/>
      <c r="R530" s="215"/>
      <c r="S530" s="215"/>
      <c r="T530" s="216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  <c r="AT530" s="210" t="s">
        <v>245</v>
      </c>
      <c r="AU530" s="210" t="s">
        <v>156</v>
      </c>
      <c r="AV530" s="14" t="s">
        <v>90</v>
      </c>
      <c r="AW530" s="14" t="s">
        <v>36</v>
      </c>
      <c r="AX530" s="14" t="s">
        <v>81</v>
      </c>
      <c r="AY530" s="210" t="s">
        <v>142</v>
      </c>
    </row>
    <row r="531" s="14" customFormat="1">
      <c r="A531" s="14"/>
      <c r="B531" s="209"/>
      <c r="C531" s="14"/>
      <c r="D531" s="193" t="s">
        <v>245</v>
      </c>
      <c r="E531" s="210" t="s">
        <v>1</v>
      </c>
      <c r="F531" s="211" t="s">
        <v>756</v>
      </c>
      <c r="G531" s="14"/>
      <c r="H531" s="212">
        <v>4</v>
      </c>
      <c r="I531" s="213"/>
      <c r="J531" s="14"/>
      <c r="K531" s="14"/>
      <c r="L531" s="209"/>
      <c r="M531" s="214"/>
      <c r="N531" s="215"/>
      <c r="O531" s="215"/>
      <c r="P531" s="215"/>
      <c r="Q531" s="215"/>
      <c r="R531" s="215"/>
      <c r="S531" s="215"/>
      <c r="T531" s="216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  <c r="AT531" s="210" t="s">
        <v>245</v>
      </c>
      <c r="AU531" s="210" t="s">
        <v>156</v>
      </c>
      <c r="AV531" s="14" t="s">
        <v>90</v>
      </c>
      <c r="AW531" s="14" t="s">
        <v>36</v>
      </c>
      <c r="AX531" s="14" t="s">
        <v>81</v>
      </c>
      <c r="AY531" s="210" t="s">
        <v>142</v>
      </c>
    </row>
    <row r="532" s="13" customFormat="1">
      <c r="A532" s="13"/>
      <c r="B532" s="202"/>
      <c r="C532" s="13"/>
      <c r="D532" s="193" t="s">
        <v>245</v>
      </c>
      <c r="E532" s="203" t="s">
        <v>1</v>
      </c>
      <c r="F532" s="204" t="s">
        <v>282</v>
      </c>
      <c r="G532" s="13"/>
      <c r="H532" s="203" t="s">
        <v>1</v>
      </c>
      <c r="I532" s="205"/>
      <c r="J532" s="13"/>
      <c r="K532" s="13"/>
      <c r="L532" s="202"/>
      <c r="M532" s="206"/>
      <c r="N532" s="207"/>
      <c r="O532" s="207"/>
      <c r="P532" s="207"/>
      <c r="Q532" s="207"/>
      <c r="R532" s="207"/>
      <c r="S532" s="207"/>
      <c r="T532" s="208"/>
      <c r="U532" s="13"/>
      <c r="V532" s="13"/>
      <c r="W532" s="13"/>
      <c r="X532" s="13"/>
      <c r="Y532" s="13"/>
      <c r="Z532" s="13"/>
      <c r="AA532" s="13"/>
      <c r="AB532" s="13"/>
      <c r="AC532" s="13"/>
      <c r="AD532" s="13"/>
      <c r="AE532" s="13"/>
      <c r="AT532" s="203" t="s">
        <v>245</v>
      </c>
      <c r="AU532" s="203" t="s">
        <v>156</v>
      </c>
      <c r="AV532" s="13" t="s">
        <v>88</v>
      </c>
      <c r="AW532" s="13" t="s">
        <v>36</v>
      </c>
      <c r="AX532" s="13" t="s">
        <v>81</v>
      </c>
      <c r="AY532" s="203" t="s">
        <v>142</v>
      </c>
    </row>
    <row r="533" s="14" customFormat="1">
      <c r="A533" s="14"/>
      <c r="B533" s="209"/>
      <c r="C533" s="14"/>
      <c r="D533" s="193" t="s">
        <v>245</v>
      </c>
      <c r="E533" s="210" t="s">
        <v>1</v>
      </c>
      <c r="F533" s="211" t="s">
        <v>757</v>
      </c>
      <c r="G533" s="14"/>
      <c r="H533" s="212">
        <v>67.200000000000003</v>
      </c>
      <c r="I533" s="213"/>
      <c r="J533" s="14"/>
      <c r="K533" s="14"/>
      <c r="L533" s="209"/>
      <c r="M533" s="214"/>
      <c r="N533" s="215"/>
      <c r="O533" s="215"/>
      <c r="P533" s="215"/>
      <c r="Q533" s="215"/>
      <c r="R533" s="215"/>
      <c r="S533" s="215"/>
      <c r="T533" s="216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  <c r="AT533" s="210" t="s">
        <v>245</v>
      </c>
      <c r="AU533" s="210" t="s">
        <v>156</v>
      </c>
      <c r="AV533" s="14" t="s">
        <v>90</v>
      </c>
      <c r="AW533" s="14" t="s">
        <v>36</v>
      </c>
      <c r="AX533" s="14" t="s">
        <v>81</v>
      </c>
      <c r="AY533" s="210" t="s">
        <v>142</v>
      </c>
    </row>
    <row r="534" s="14" customFormat="1">
      <c r="A534" s="14"/>
      <c r="B534" s="209"/>
      <c r="C534" s="14"/>
      <c r="D534" s="193" t="s">
        <v>245</v>
      </c>
      <c r="E534" s="210" t="s">
        <v>1</v>
      </c>
      <c r="F534" s="211" t="s">
        <v>758</v>
      </c>
      <c r="G534" s="14"/>
      <c r="H534" s="212">
        <v>4.7999999999999998</v>
      </c>
      <c r="I534" s="213"/>
      <c r="J534" s="14"/>
      <c r="K534" s="14"/>
      <c r="L534" s="209"/>
      <c r="M534" s="214"/>
      <c r="N534" s="215"/>
      <c r="O534" s="215"/>
      <c r="P534" s="215"/>
      <c r="Q534" s="215"/>
      <c r="R534" s="215"/>
      <c r="S534" s="215"/>
      <c r="T534" s="216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  <c r="AT534" s="210" t="s">
        <v>245</v>
      </c>
      <c r="AU534" s="210" t="s">
        <v>156</v>
      </c>
      <c r="AV534" s="14" t="s">
        <v>90</v>
      </c>
      <c r="AW534" s="14" t="s">
        <v>36</v>
      </c>
      <c r="AX534" s="14" t="s">
        <v>81</v>
      </c>
      <c r="AY534" s="210" t="s">
        <v>142</v>
      </c>
    </row>
    <row r="535" s="14" customFormat="1">
      <c r="A535" s="14"/>
      <c r="B535" s="209"/>
      <c r="C535" s="14"/>
      <c r="D535" s="193" t="s">
        <v>245</v>
      </c>
      <c r="E535" s="210" t="s">
        <v>1</v>
      </c>
      <c r="F535" s="211" t="s">
        <v>759</v>
      </c>
      <c r="G535" s="14"/>
      <c r="H535" s="212">
        <v>3.2000000000000002</v>
      </c>
      <c r="I535" s="213"/>
      <c r="J535" s="14"/>
      <c r="K535" s="14"/>
      <c r="L535" s="209"/>
      <c r="M535" s="214"/>
      <c r="N535" s="215"/>
      <c r="O535" s="215"/>
      <c r="P535" s="215"/>
      <c r="Q535" s="215"/>
      <c r="R535" s="215"/>
      <c r="S535" s="215"/>
      <c r="T535" s="216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  <c r="AE535" s="14"/>
      <c r="AT535" s="210" t="s">
        <v>245</v>
      </c>
      <c r="AU535" s="210" t="s">
        <v>156</v>
      </c>
      <c r="AV535" s="14" t="s">
        <v>90</v>
      </c>
      <c r="AW535" s="14" t="s">
        <v>36</v>
      </c>
      <c r="AX535" s="14" t="s">
        <v>81</v>
      </c>
      <c r="AY535" s="210" t="s">
        <v>142</v>
      </c>
    </row>
    <row r="536" s="14" customFormat="1">
      <c r="A536" s="14"/>
      <c r="B536" s="209"/>
      <c r="C536" s="14"/>
      <c r="D536" s="193" t="s">
        <v>245</v>
      </c>
      <c r="E536" s="210" t="s">
        <v>1</v>
      </c>
      <c r="F536" s="211" t="s">
        <v>754</v>
      </c>
      <c r="G536" s="14"/>
      <c r="H536" s="212">
        <v>2.3999999999999999</v>
      </c>
      <c r="I536" s="213"/>
      <c r="J536" s="14"/>
      <c r="K536" s="14"/>
      <c r="L536" s="209"/>
      <c r="M536" s="214"/>
      <c r="N536" s="215"/>
      <c r="O536" s="215"/>
      <c r="P536" s="215"/>
      <c r="Q536" s="215"/>
      <c r="R536" s="215"/>
      <c r="S536" s="215"/>
      <c r="T536" s="216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  <c r="AT536" s="210" t="s">
        <v>245</v>
      </c>
      <c r="AU536" s="210" t="s">
        <v>156</v>
      </c>
      <c r="AV536" s="14" t="s">
        <v>90</v>
      </c>
      <c r="AW536" s="14" t="s">
        <v>36</v>
      </c>
      <c r="AX536" s="14" t="s">
        <v>81</v>
      </c>
      <c r="AY536" s="210" t="s">
        <v>142</v>
      </c>
    </row>
    <row r="537" s="14" customFormat="1">
      <c r="A537" s="14"/>
      <c r="B537" s="209"/>
      <c r="C537" s="14"/>
      <c r="D537" s="193" t="s">
        <v>245</v>
      </c>
      <c r="E537" s="210" t="s">
        <v>1</v>
      </c>
      <c r="F537" s="211" t="s">
        <v>759</v>
      </c>
      <c r="G537" s="14"/>
      <c r="H537" s="212">
        <v>3.2000000000000002</v>
      </c>
      <c r="I537" s="213"/>
      <c r="J537" s="14"/>
      <c r="K537" s="14"/>
      <c r="L537" s="209"/>
      <c r="M537" s="214"/>
      <c r="N537" s="215"/>
      <c r="O537" s="215"/>
      <c r="P537" s="215"/>
      <c r="Q537" s="215"/>
      <c r="R537" s="215"/>
      <c r="S537" s="215"/>
      <c r="T537" s="216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  <c r="AT537" s="210" t="s">
        <v>245</v>
      </c>
      <c r="AU537" s="210" t="s">
        <v>156</v>
      </c>
      <c r="AV537" s="14" t="s">
        <v>90</v>
      </c>
      <c r="AW537" s="14" t="s">
        <v>36</v>
      </c>
      <c r="AX537" s="14" t="s">
        <v>81</v>
      </c>
      <c r="AY537" s="210" t="s">
        <v>142</v>
      </c>
    </row>
    <row r="538" s="14" customFormat="1">
      <c r="A538" s="14"/>
      <c r="B538" s="209"/>
      <c r="C538" s="14"/>
      <c r="D538" s="193" t="s">
        <v>245</v>
      </c>
      <c r="E538" s="210" t="s">
        <v>1</v>
      </c>
      <c r="F538" s="211" t="s">
        <v>760</v>
      </c>
      <c r="G538" s="14"/>
      <c r="H538" s="212">
        <v>5</v>
      </c>
      <c r="I538" s="213"/>
      <c r="J538" s="14"/>
      <c r="K538" s="14"/>
      <c r="L538" s="209"/>
      <c r="M538" s="214"/>
      <c r="N538" s="215"/>
      <c r="O538" s="215"/>
      <c r="P538" s="215"/>
      <c r="Q538" s="215"/>
      <c r="R538" s="215"/>
      <c r="S538" s="215"/>
      <c r="T538" s="216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  <c r="AT538" s="210" t="s">
        <v>245</v>
      </c>
      <c r="AU538" s="210" t="s">
        <v>156</v>
      </c>
      <c r="AV538" s="14" t="s">
        <v>90</v>
      </c>
      <c r="AW538" s="14" t="s">
        <v>36</v>
      </c>
      <c r="AX538" s="14" t="s">
        <v>81</v>
      </c>
      <c r="AY538" s="210" t="s">
        <v>142</v>
      </c>
    </row>
    <row r="539" s="14" customFormat="1">
      <c r="A539" s="14"/>
      <c r="B539" s="209"/>
      <c r="C539" s="14"/>
      <c r="D539" s="193" t="s">
        <v>245</v>
      </c>
      <c r="E539" s="210" t="s">
        <v>1</v>
      </c>
      <c r="F539" s="211" t="s">
        <v>760</v>
      </c>
      <c r="G539" s="14"/>
      <c r="H539" s="212">
        <v>5</v>
      </c>
      <c r="I539" s="213"/>
      <c r="J539" s="14"/>
      <c r="K539" s="14"/>
      <c r="L539" s="209"/>
      <c r="M539" s="214"/>
      <c r="N539" s="215"/>
      <c r="O539" s="215"/>
      <c r="P539" s="215"/>
      <c r="Q539" s="215"/>
      <c r="R539" s="215"/>
      <c r="S539" s="215"/>
      <c r="T539" s="216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  <c r="AT539" s="210" t="s">
        <v>245</v>
      </c>
      <c r="AU539" s="210" t="s">
        <v>156</v>
      </c>
      <c r="AV539" s="14" t="s">
        <v>90</v>
      </c>
      <c r="AW539" s="14" t="s">
        <v>36</v>
      </c>
      <c r="AX539" s="14" t="s">
        <v>81</v>
      </c>
      <c r="AY539" s="210" t="s">
        <v>142</v>
      </c>
    </row>
    <row r="540" s="14" customFormat="1">
      <c r="A540" s="14"/>
      <c r="B540" s="209"/>
      <c r="C540" s="14"/>
      <c r="D540" s="193" t="s">
        <v>245</v>
      </c>
      <c r="E540" s="210" t="s">
        <v>1</v>
      </c>
      <c r="F540" s="211" t="s">
        <v>760</v>
      </c>
      <c r="G540" s="14"/>
      <c r="H540" s="212">
        <v>5</v>
      </c>
      <c r="I540" s="213"/>
      <c r="J540" s="14"/>
      <c r="K540" s="14"/>
      <c r="L540" s="209"/>
      <c r="M540" s="214"/>
      <c r="N540" s="215"/>
      <c r="O540" s="215"/>
      <c r="P540" s="215"/>
      <c r="Q540" s="215"/>
      <c r="R540" s="215"/>
      <c r="S540" s="215"/>
      <c r="T540" s="216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  <c r="AT540" s="210" t="s">
        <v>245</v>
      </c>
      <c r="AU540" s="210" t="s">
        <v>156</v>
      </c>
      <c r="AV540" s="14" t="s">
        <v>90</v>
      </c>
      <c r="AW540" s="14" t="s">
        <v>36</v>
      </c>
      <c r="AX540" s="14" t="s">
        <v>81</v>
      </c>
      <c r="AY540" s="210" t="s">
        <v>142</v>
      </c>
    </row>
    <row r="541" s="14" customFormat="1">
      <c r="A541" s="14"/>
      <c r="B541" s="209"/>
      <c r="C541" s="14"/>
      <c r="D541" s="193" t="s">
        <v>245</v>
      </c>
      <c r="E541" s="210" t="s">
        <v>1</v>
      </c>
      <c r="F541" s="211" t="s">
        <v>761</v>
      </c>
      <c r="G541" s="14"/>
      <c r="H541" s="212">
        <v>9</v>
      </c>
      <c r="I541" s="213"/>
      <c r="J541" s="14"/>
      <c r="K541" s="14"/>
      <c r="L541" s="209"/>
      <c r="M541" s="214"/>
      <c r="N541" s="215"/>
      <c r="O541" s="215"/>
      <c r="P541" s="215"/>
      <c r="Q541" s="215"/>
      <c r="R541" s="215"/>
      <c r="S541" s="215"/>
      <c r="T541" s="216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  <c r="AT541" s="210" t="s">
        <v>245</v>
      </c>
      <c r="AU541" s="210" t="s">
        <v>156</v>
      </c>
      <c r="AV541" s="14" t="s">
        <v>90</v>
      </c>
      <c r="AW541" s="14" t="s">
        <v>36</v>
      </c>
      <c r="AX541" s="14" t="s">
        <v>81</v>
      </c>
      <c r="AY541" s="210" t="s">
        <v>142</v>
      </c>
    </row>
    <row r="542" s="13" customFormat="1">
      <c r="A542" s="13"/>
      <c r="B542" s="202"/>
      <c r="C542" s="13"/>
      <c r="D542" s="193" t="s">
        <v>245</v>
      </c>
      <c r="E542" s="203" t="s">
        <v>1</v>
      </c>
      <c r="F542" s="204" t="s">
        <v>762</v>
      </c>
      <c r="G542" s="13"/>
      <c r="H542" s="203" t="s">
        <v>1</v>
      </c>
      <c r="I542" s="205"/>
      <c r="J542" s="13"/>
      <c r="K542" s="13"/>
      <c r="L542" s="202"/>
      <c r="M542" s="206"/>
      <c r="N542" s="207"/>
      <c r="O542" s="207"/>
      <c r="P542" s="207"/>
      <c r="Q542" s="207"/>
      <c r="R542" s="207"/>
      <c r="S542" s="207"/>
      <c r="T542" s="208"/>
      <c r="U542" s="13"/>
      <c r="V542" s="13"/>
      <c r="W542" s="13"/>
      <c r="X542" s="13"/>
      <c r="Y542" s="13"/>
      <c r="Z542" s="13"/>
      <c r="AA542" s="13"/>
      <c r="AB542" s="13"/>
      <c r="AC542" s="13"/>
      <c r="AD542" s="13"/>
      <c r="AE542" s="13"/>
      <c r="AT542" s="203" t="s">
        <v>245</v>
      </c>
      <c r="AU542" s="203" t="s">
        <v>156</v>
      </c>
      <c r="AV542" s="13" t="s">
        <v>88</v>
      </c>
      <c r="AW542" s="13" t="s">
        <v>36</v>
      </c>
      <c r="AX542" s="13" t="s">
        <v>81</v>
      </c>
      <c r="AY542" s="203" t="s">
        <v>142</v>
      </c>
    </row>
    <row r="543" s="14" customFormat="1">
      <c r="A543" s="14"/>
      <c r="B543" s="209"/>
      <c r="C543" s="14"/>
      <c r="D543" s="193" t="s">
        <v>245</v>
      </c>
      <c r="E543" s="210" t="s">
        <v>1</v>
      </c>
      <c r="F543" s="211" t="s">
        <v>763</v>
      </c>
      <c r="G543" s="14"/>
      <c r="H543" s="212">
        <v>70.400000000000006</v>
      </c>
      <c r="I543" s="213"/>
      <c r="J543" s="14"/>
      <c r="K543" s="14"/>
      <c r="L543" s="209"/>
      <c r="M543" s="214"/>
      <c r="N543" s="215"/>
      <c r="O543" s="215"/>
      <c r="P543" s="215"/>
      <c r="Q543" s="215"/>
      <c r="R543" s="215"/>
      <c r="S543" s="215"/>
      <c r="T543" s="216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  <c r="AT543" s="210" t="s">
        <v>245</v>
      </c>
      <c r="AU543" s="210" t="s">
        <v>156</v>
      </c>
      <c r="AV543" s="14" t="s">
        <v>90</v>
      </c>
      <c r="AW543" s="14" t="s">
        <v>36</v>
      </c>
      <c r="AX543" s="14" t="s">
        <v>81</v>
      </c>
      <c r="AY543" s="210" t="s">
        <v>142</v>
      </c>
    </row>
    <row r="544" s="14" customFormat="1">
      <c r="A544" s="14"/>
      <c r="B544" s="209"/>
      <c r="C544" s="14"/>
      <c r="D544" s="193" t="s">
        <v>245</v>
      </c>
      <c r="E544" s="210" t="s">
        <v>1</v>
      </c>
      <c r="F544" s="211" t="s">
        <v>764</v>
      </c>
      <c r="G544" s="14"/>
      <c r="H544" s="212">
        <v>12.800000000000001</v>
      </c>
      <c r="I544" s="213"/>
      <c r="J544" s="14"/>
      <c r="K544" s="14"/>
      <c r="L544" s="209"/>
      <c r="M544" s="214"/>
      <c r="N544" s="215"/>
      <c r="O544" s="215"/>
      <c r="P544" s="215"/>
      <c r="Q544" s="215"/>
      <c r="R544" s="215"/>
      <c r="S544" s="215"/>
      <c r="T544" s="216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  <c r="AT544" s="210" t="s">
        <v>245</v>
      </c>
      <c r="AU544" s="210" t="s">
        <v>156</v>
      </c>
      <c r="AV544" s="14" t="s">
        <v>90</v>
      </c>
      <c r="AW544" s="14" t="s">
        <v>36</v>
      </c>
      <c r="AX544" s="14" t="s">
        <v>81</v>
      </c>
      <c r="AY544" s="210" t="s">
        <v>142</v>
      </c>
    </row>
    <row r="545" s="14" customFormat="1">
      <c r="A545" s="14"/>
      <c r="B545" s="209"/>
      <c r="C545" s="14"/>
      <c r="D545" s="193" t="s">
        <v>245</v>
      </c>
      <c r="E545" s="210" t="s">
        <v>1</v>
      </c>
      <c r="F545" s="211" t="s">
        <v>759</v>
      </c>
      <c r="G545" s="14"/>
      <c r="H545" s="212">
        <v>3.2000000000000002</v>
      </c>
      <c r="I545" s="213"/>
      <c r="J545" s="14"/>
      <c r="K545" s="14"/>
      <c r="L545" s="209"/>
      <c r="M545" s="214"/>
      <c r="N545" s="215"/>
      <c r="O545" s="215"/>
      <c r="P545" s="215"/>
      <c r="Q545" s="215"/>
      <c r="R545" s="215"/>
      <c r="S545" s="215"/>
      <c r="T545" s="216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  <c r="AT545" s="210" t="s">
        <v>245</v>
      </c>
      <c r="AU545" s="210" t="s">
        <v>156</v>
      </c>
      <c r="AV545" s="14" t="s">
        <v>90</v>
      </c>
      <c r="AW545" s="14" t="s">
        <v>36</v>
      </c>
      <c r="AX545" s="14" t="s">
        <v>81</v>
      </c>
      <c r="AY545" s="210" t="s">
        <v>142</v>
      </c>
    </row>
    <row r="546" s="14" customFormat="1">
      <c r="A546" s="14"/>
      <c r="B546" s="209"/>
      <c r="C546" s="14"/>
      <c r="D546" s="193" t="s">
        <v>245</v>
      </c>
      <c r="E546" s="210" t="s">
        <v>1</v>
      </c>
      <c r="F546" s="211" t="s">
        <v>765</v>
      </c>
      <c r="G546" s="14"/>
      <c r="H546" s="212">
        <v>12.199999999999999</v>
      </c>
      <c r="I546" s="213"/>
      <c r="J546" s="14"/>
      <c r="K546" s="14"/>
      <c r="L546" s="209"/>
      <c r="M546" s="214"/>
      <c r="N546" s="215"/>
      <c r="O546" s="215"/>
      <c r="P546" s="215"/>
      <c r="Q546" s="215"/>
      <c r="R546" s="215"/>
      <c r="S546" s="215"/>
      <c r="T546" s="216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  <c r="AT546" s="210" t="s">
        <v>245</v>
      </c>
      <c r="AU546" s="210" t="s">
        <v>156</v>
      </c>
      <c r="AV546" s="14" t="s">
        <v>90</v>
      </c>
      <c r="AW546" s="14" t="s">
        <v>36</v>
      </c>
      <c r="AX546" s="14" t="s">
        <v>81</v>
      </c>
      <c r="AY546" s="210" t="s">
        <v>142</v>
      </c>
    </row>
    <row r="547" s="14" customFormat="1">
      <c r="A547" s="14"/>
      <c r="B547" s="209"/>
      <c r="C547" s="14"/>
      <c r="D547" s="193" t="s">
        <v>245</v>
      </c>
      <c r="E547" s="210" t="s">
        <v>1</v>
      </c>
      <c r="F547" s="211" t="s">
        <v>758</v>
      </c>
      <c r="G547" s="14"/>
      <c r="H547" s="212">
        <v>4.7999999999999998</v>
      </c>
      <c r="I547" s="213"/>
      <c r="J547" s="14"/>
      <c r="K547" s="14"/>
      <c r="L547" s="209"/>
      <c r="M547" s="214"/>
      <c r="N547" s="215"/>
      <c r="O547" s="215"/>
      <c r="P547" s="215"/>
      <c r="Q547" s="215"/>
      <c r="R547" s="215"/>
      <c r="S547" s="215"/>
      <c r="T547" s="216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  <c r="AT547" s="210" t="s">
        <v>245</v>
      </c>
      <c r="AU547" s="210" t="s">
        <v>156</v>
      </c>
      <c r="AV547" s="14" t="s">
        <v>90</v>
      </c>
      <c r="AW547" s="14" t="s">
        <v>36</v>
      </c>
      <c r="AX547" s="14" t="s">
        <v>81</v>
      </c>
      <c r="AY547" s="210" t="s">
        <v>142</v>
      </c>
    </row>
    <row r="548" s="13" customFormat="1">
      <c r="A548" s="13"/>
      <c r="B548" s="202"/>
      <c r="C548" s="13"/>
      <c r="D548" s="193" t="s">
        <v>245</v>
      </c>
      <c r="E548" s="203" t="s">
        <v>1</v>
      </c>
      <c r="F548" s="204" t="s">
        <v>505</v>
      </c>
      <c r="G548" s="13"/>
      <c r="H548" s="203" t="s">
        <v>1</v>
      </c>
      <c r="I548" s="205"/>
      <c r="J548" s="13"/>
      <c r="K548" s="13"/>
      <c r="L548" s="202"/>
      <c r="M548" s="206"/>
      <c r="N548" s="207"/>
      <c r="O548" s="207"/>
      <c r="P548" s="207"/>
      <c r="Q548" s="207"/>
      <c r="R548" s="207"/>
      <c r="S548" s="207"/>
      <c r="T548" s="208"/>
      <c r="U548" s="13"/>
      <c r="V548" s="13"/>
      <c r="W548" s="13"/>
      <c r="X548" s="13"/>
      <c r="Y548" s="13"/>
      <c r="Z548" s="13"/>
      <c r="AA548" s="13"/>
      <c r="AB548" s="13"/>
      <c r="AC548" s="13"/>
      <c r="AD548" s="13"/>
      <c r="AE548" s="13"/>
      <c r="AT548" s="203" t="s">
        <v>245</v>
      </c>
      <c r="AU548" s="203" t="s">
        <v>156</v>
      </c>
      <c r="AV548" s="13" t="s">
        <v>88</v>
      </c>
      <c r="AW548" s="13" t="s">
        <v>36</v>
      </c>
      <c r="AX548" s="13" t="s">
        <v>81</v>
      </c>
      <c r="AY548" s="203" t="s">
        <v>142</v>
      </c>
    </row>
    <row r="549" s="14" customFormat="1">
      <c r="A549" s="14"/>
      <c r="B549" s="209"/>
      <c r="C549" s="14"/>
      <c r="D549" s="193" t="s">
        <v>245</v>
      </c>
      <c r="E549" s="210" t="s">
        <v>1</v>
      </c>
      <c r="F549" s="211" t="s">
        <v>763</v>
      </c>
      <c r="G549" s="14"/>
      <c r="H549" s="212">
        <v>70.400000000000006</v>
      </c>
      <c r="I549" s="213"/>
      <c r="J549" s="14"/>
      <c r="K549" s="14"/>
      <c r="L549" s="209"/>
      <c r="M549" s="214"/>
      <c r="N549" s="215"/>
      <c r="O549" s="215"/>
      <c r="P549" s="215"/>
      <c r="Q549" s="215"/>
      <c r="R549" s="215"/>
      <c r="S549" s="215"/>
      <c r="T549" s="216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  <c r="AT549" s="210" t="s">
        <v>245</v>
      </c>
      <c r="AU549" s="210" t="s">
        <v>156</v>
      </c>
      <c r="AV549" s="14" t="s">
        <v>90</v>
      </c>
      <c r="AW549" s="14" t="s">
        <v>36</v>
      </c>
      <c r="AX549" s="14" t="s">
        <v>81</v>
      </c>
      <c r="AY549" s="210" t="s">
        <v>142</v>
      </c>
    </row>
    <row r="550" s="14" customFormat="1">
      <c r="A550" s="14"/>
      <c r="B550" s="209"/>
      <c r="C550" s="14"/>
      <c r="D550" s="193" t="s">
        <v>245</v>
      </c>
      <c r="E550" s="210" t="s">
        <v>1</v>
      </c>
      <c r="F550" s="211" t="s">
        <v>764</v>
      </c>
      <c r="G550" s="14"/>
      <c r="H550" s="212">
        <v>12.800000000000001</v>
      </c>
      <c r="I550" s="213"/>
      <c r="J550" s="14"/>
      <c r="K550" s="14"/>
      <c r="L550" s="209"/>
      <c r="M550" s="214"/>
      <c r="N550" s="215"/>
      <c r="O550" s="215"/>
      <c r="P550" s="215"/>
      <c r="Q550" s="215"/>
      <c r="R550" s="215"/>
      <c r="S550" s="215"/>
      <c r="T550" s="216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  <c r="AT550" s="210" t="s">
        <v>245</v>
      </c>
      <c r="AU550" s="210" t="s">
        <v>156</v>
      </c>
      <c r="AV550" s="14" t="s">
        <v>90</v>
      </c>
      <c r="AW550" s="14" t="s">
        <v>36</v>
      </c>
      <c r="AX550" s="14" t="s">
        <v>81</v>
      </c>
      <c r="AY550" s="210" t="s">
        <v>142</v>
      </c>
    </row>
    <row r="551" s="14" customFormat="1">
      <c r="A551" s="14"/>
      <c r="B551" s="209"/>
      <c r="C551" s="14"/>
      <c r="D551" s="193" t="s">
        <v>245</v>
      </c>
      <c r="E551" s="210" t="s">
        <v>1</v>
      </c>
      <c r="F551" s="211" t="s">
        <v>759</v>
      </c>
      <c r="G551" s="14"/>
      <c r="H551" s="212">
        <v>3.2000000000000002</v>
      </c>
      <c r="I551" s="213"/>
      <c r="J551" s="14"/>
      <c r="K551" s="14"/>
      <c r="L551" s="209"/>
      <c r="M551" s="214"/>
      <c r="N551" s="215"/>
      <c r="O551" s="215"/>
      <c r="P551" s="215"/>
      <c r="Q551" s="215"/>
      <c r="R551" s="215"/>
      <c r="S551" s="215"/>
      <c r="T551" s="216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  <c r="AT551" s="210" t="s">
        <v>245</v>
      </c>
      <c r="AU551" s="210" t="s">
        <v>156</v>
      </c>
      <c r="AV551" s="14" t="s">
        <v>90</v>
      </c>
      <c r="AW551" s="14" t="s">
        <v>36</v>
      </c>
      <c r="AX551" s="14" t="s">
        <v>81</v>
      </c>
      <c r="AY551" s="210" t="s">
        <v>142</v>
      </c>
    </row>
    <row r="552" s="14" customFormat="1">
      <c r="A552" s="14"/>
      <c r="B552" s="209"/>
      <c r="C552" s="14"/>
      <c r="D552" s="193" t="s">
        <v>245</v>
      </c>
      <c r="E552" s="210" t="s">
        <v>1</v>
      </c>
      <c r="F552" s="211" t="s">
        <v>758</v>
      </c>
      <c r="G552" s="14"/>
      <c r="H552" s="212">
        <v>4.7999999999999998</v>
      </c>
      <c r="I552" s="213"/>
      <c r="J552" s="14"/>
      <c r="K552" s="14"/>
      <c r="L552" s="209"/>
      <c r="M552" s="214"/>
      <c r="N552" s="215"/>
      <c r="O552" s="215"/>
      <c r="P552" s="215"/>
      <c r="Q552" s="215"/>
      <c r="R552" s="215"/>
      <c r="S552" s="215"/>
      <c r="T552" s="216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  <c r="AT552" s="210" t="s">
        <v>245</v>
      </c>
      <c r="AU552" s="210" t="s">
        <v>156</v>
      </c>
      <c r="AV552" s="14" t="s">
        <v>90</v>
      </c>
      <c r="AW552" s="14" t="s">
        <v>36</v>
      </c>
      <c r="AX552" s="14" t="s">
        <v>81</v>
      </c>
      <c r="AY552" s="210" t="s">
        <v>142</v>
      </c>
    </row>
    <row r="553" s="13" customFormat="1">
      <c r="A553" s="13"/>
      <c r="B553" s="202"/>
      <c r="C553" s="13"/>
      <c r="D553" s="193" t="s">
        <v>245</v>
      </c>
      <c r="E553" s="203" t="s">
        <v>1</v>
      </c>
      <c r="F553" s="204" t="s">
        <v>766</v>
      </c>
      <c r="G553" s="13"/>
      <c r="H553" s="203" t="s">
        <v>1</v>
      </c>
      <c r="I553" s="205"/>
      <c r="J553" s="13"/>
      <c r="K553" s="13"/>
      <c r="L553" s="202"/>
      <c r="M553" s="206"/>
      <c r="N553" s="207"/>
      <c r="O553" s="207"/>
      <c r="P553" s="207"/>
      <c r="Q553" s="207"/>
      <c r="R553" s="207"/>
      <c r="S553" s="207"/>
      <c r="T553" s="208"/>
      <c r="U553" s="13"/>
      <c r="V553" s="13"/>
      <c r="W553" s="13"/>
      <c r="X553" s="13"/>
      <c r="Y553" s="13"/>
      <c r="Z553" s="13"/>
      <c r="AA553" s="13"/>
      <c r="AB553" s="13"/>
      <c r="AC553" s="13"/>
      <c r="AD553" s="13"/>
      <c r="AE553" s="13"/>
      <c r="AT553" s="203" t="s">
        <v>245</v>
      </c>
      <c r="AU553" s="203" t="s">
        <v>156</v>
      </c>
      <c r="AV553" s="13" t="s">
        <v>88</v>
      </c>
      <c r="AW553" s="13" t="s">
        <v>36</v>
      </c>
      <c r="AX553" s="13" t="s">
        <v>81</v>
      </c>
      <c r="AY553" s="203" t="s">
        <v>142</v>
      </c>
    </row>
    <row r="554" s="14" customFormat="1">
      <c r="A554" s="14"/>
      <c r="B554" s="209"/>
      <c r="C554" s="14"/>
      <c r="D554" s="193" t="s">
        <v>245</v>
      </c>
      <c r="E554" s="210" t="s">
        <v>1</v>
      </c>
      <c r="F554" s="211" t="s">
        <v>767</v>
      </c>
      <c r="G554" s="14"/>
      <c r="H554" s="212">
        <v>54</v>
      </c>
      <c r="I554" s="213"/>
      <c r="J554" s="14"/>
      <c r="K554" s="14"/>
      <c r="L554" s="209"/>
      <c r="M554" s="214"/>
      <c r="N554" s="215"/>
      <c r="O554" s="215"/>
      <c r="P554" s="215"/>
      <c r="Q554" s="215"/>
      <c r="R554" s="215"/>
      <c r="S554" s="215"/>
      <c r="T554" s="216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  <c r="AT554" s="210" t="s">
        <v>245</v>
      </c>
      <c r="AU554" s="210" t="s">
        <v>156</v>
      </c>
      <c r="AV554" s="14" t="s">
        <v>90</v>
      </c>
      <c r="AW554" s="14" t="s">
        <v>36</v>
      </c>
      <c r="AX554" s="14" t="s">
        <v>81</v>
      </c>
      <c r="AY554" s="210" t="s">
        <v>142</v>
      </c>
    </row>
    <row r="555" s="16" customFormat="1">
      <c r="A555" s="16"/>
      <c r="B555" s="225"/>
      <c r="C555" s="16"/>
      <c r="D555" s="193" t="s">
        <v>245</v>
      </c>
      <c r="E555" s="226" t="s">
        <v>1</v>
      </c>
      <c r="F555" s="227" t="s">
        <v>294</v>
      </c>
      <c r="G555" s="16"/>
      <c r="H555" s="228">
        <v>366.19999999999999</v>
      </c>
      <c r="I555" s="229"/>
      <c r="J555" s="16"/>
      <c r="K555" s="16"/>
      <c r="L555" s="225"/>
      <c r="M555" s="230"/>
      <c r="N555" s="231"/>
      <c r="O555" s="231"/>
      <c r="P555" s="231"/>
      <c r="Q555" s="231"/>
      <c r="R555" s="231"/>
      <c r="S555" s="231"/>
      <c r="T555" s="232"/>
      <c r="U555" s="16"/>
      <c r="V555" s="16"/>
      <c r="W555" s="16"/>
      <c r="X555" s="16"/>
      <c r="Y555" s="16"/>
      <c r="Z555" s="16"/>
      <c r="AA555" s="16"/>
      <c r="AB555" s="16"/>
      <c r="AC555" s="16"/>
      <c r="AD555" s="16"/>
      <c r="AE555" s="16"/>
      <c r="AT555" s="226" t="s">
        <v>245</v>
      </c>
      <c r="AU555" s="226" t="s">
        <v>156</v>
      </c>
      <c r="AV555" s="16" t="s">
        <v>156</v>
      </c>
      <c r="AW555" s="16" t="s">
        <v>36</v>
      </c>
      <c r="AX555" s="16" t="s">
        <v>81</v>
      </c>
      <c r="AY555" s="226" t="s">
        <v>142</v>
      </c>
    </row>
    <row r="556" s="14" customFormat="1">
      <c r="A556" s="14"/>
      <c r="B556" s="209"/>
      <c r="C556" s="14"/>
      <c r="D556" s="193" t="s">
        <v>245</v>
      </c>
      <c r="E556" s="210" t="s">
        <v>1</v>
      </c>
      <c r="F556" s="211" t="s">
        <v>768</v>
      </c>
      <c r="G556" s="14"/>
      <c r="H556" s="212">
        <v>18.309999999999999</v>
      </c>
      <c r="I556" s="213"/>
      <c r="J556" s="14"/>
      <c r="K556" s="14"/>
      <c r="L556" s="209"/>
      <c r="M556" s="214"/>
      <c r="N556" s="215"/>
      <c r="O556" s="215"/>
      <c r="P556" s="215"/>
      <c r="Q556" s="215"/>
      <c r="R556" s="215"/>
      <c r="S556" s="215"/>
      <c r="T556" s="216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  <c r="AT556" s="210" t="s">
        <v>245</v>
      </c>
      <c r="AU556" s="210" t="s">
        <v>156</v>
      </c>
      <c r="AV556" s="14" t="s">
        <v>90</v>
      </c>
      <c r="AW556" s="14" t="s">
        <v>36</v>
      </c>
      <c r="AX556" s="14" t="s">
        <v>81</v>
      </c>
      <c r="AY556" s="210" t="s">
        <v>142</v>
      </c>
    </row>
    <row r="557" s="15" customFormat="1">
      <c r="A557" s="15"/>
      <c r="B557" s="217"/>
      <c r="C557" s="15"/>
      <c r="D557" s="193" t="s">
        <v>245</v>
      </c>
      <c r="E557" s="218" t="s">
        <v>1</v>
      </c>
      <c r="F557" s="219" t="s">
        <v>249</v>
      </c>
      <c r="G557" s="15"/>
      <c r="H557" s="220">
        <v>384.50999999999999</v>
      </c>
      <c r="I557" s="221"/>
      <c r="J557" s="15"/>
      <c r="K557" s="15"/>
      <c r="L557" s="217"/>
      <c r="M557" s="222"/>
      <c r="N557" s="223"/>
      <c r="O557" s="223"/>
      <c r="P557" s="223"/>
      <c r="Q557" s="223"/>
      <c r="R557" s="223"/>
      <c r="S557" s="223"/>
      <c r="T557" s="224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T557" s="218" t="s">
        <v>245</v>
      </c>
      <c r="AU557" s="218" t="s">
        <v>156</v>
      </c>
      <c r="AV557" s="15" t="s">
        <v>141</v>
      </c>
      <c r="AW557" s="15" t="s">
        <v>36</v>
      </c>
      <c r="AX557" s="15" t="s">
        <v>88</v>
      </c>
      <c r="AY557" s="218" t="s">
        <v>142</v>
      </c>
    </row>
    <row r="558" s="2" customFormat="1" ht="21.75" customHeight="1">
      <c r="A558" s="38"/>
      <c r="B558" s="179"/>
      <c r="C558" s="233" t="s">
        <v>769</v>
      </c>
      <c r="D558" s="233" t="s">
        <v>366</v>
      </c>
      <c r="E558" s="234" t="s">
        <v>770</v>
      </c>
      <c r="F558" s="235" t="s">
        <v>771</v>
      </c>
      <c r="G558" s="236" t="s">
        <v>279</v>
      </c>
      <c r="H558" s="237">
        <v>131.25</v>
      </c>
      <c r="I558" s="238"/>
      <c r="J558" s="239">
        <f>ROUND(I558*H558,2)</f>
        <v>0</v>
      </c>
      <c r="K558" s="235" t="s">
        <v>242</v>
      </c>
      <c r="L558" s="240"/>
      <c r="M558" s="241" t="s">
        <v>1</v>
      </c>
      <c r="N558" s="242" t="s">
        <v>46</v>
      </c>
      <c r="O558" s="77"/>
      <c r="P558" s="189">
        <f>O558*H558</f>
        <v>0</v>
      </c>
      <c r="Q558" s="189">
        <v>0.00029999999999999997</v>
      </c>
      <c r="R558" s="189">
        <f>Q558*H558</f>
        <v>0.039374999999999993</v>
      </c>
      <c r="S558" s="189">
        <v>0</v>
      </c>
      <c r="T558" s="190">
        <f>S558*H558</f>
        <v>0</v>
      </c>
      <c r="U558" s="38"/>
      <c r="V558" s="38"/>
      <c r="W558" s="38"/>
      <c r="X558" s="38"/>
      <c r="Y558" s="38"/>
      <c r="Z558" s="38"/>
      <c r="AA558" s="38"/>
      <c r="AB558" s="38"/>
      <c r="AC558" s="38"/>
      <c r="AD558" s="38"/>
      <c r="AE558" s="38"/>
      <c r="AR558" s="191" t="s">
        <v>180</v>
      </c>
      <c r="AT558" s="191" t="s">
        <v>366</v>
      </c>
      <c r="AU558" s="191" t="s">
        <v>156</v>
      </c>
      <c r="AY558" s="19" t="s">
        <v>142</v>
      </c>
      <c r="BE558" s="192">
        <f>IF(N558="základní",J558,0)</f>
        <v>0</v>
      </c>
      <c r="BF558" s="192">
        <f>IF(N558="snížená",J558,0)</f>
        <v>0</v>
      </c>
      <c r="BG558" s="192">
        <f>IF(N558="zákl. přenesená",J558,0)</f>
        <v>0</v>
      </c>
      <c r="BH558" s="192">
        <f>IF(N558="sníž. přenesená",J558,0)</f>
        <v>0</v>
      </c>
      <c r="BI558" s="192">
        <f>IF(N558="nulová",J558,0)</f>
        <v>0</v>
      </c>
      <c r="BJ558" s="19" t="s">
        <v>88</v>
      </c>
      <c r="BK558" s="192">
        <f>ROUND(I558*H558,2)</f>
        <v>0</v>
      </c>
      <c r="BL558" s="19" t="s">
        <v>141</v>
      </c>
      <c r="BM558" s="191" t="s">
        <v>772</v>
      </c>
    </row>
    <row r="559" s="2" customFormat="1">
      <c r="A559" s="38"/>
      <c r="B559" s="39"/>
      <c r="C559" s="38"/>
      <c r="D559" s="193" t="s">
        <v>150</v>
      </c>
      <c r="E559" s="38"/>
      <c r="F559" s="194" t="s">
        <v>773</v>
      </c>
      <c r="G559" s="38"/>
      <c r="H559" s="38"/>
      <c r="I559" s="195"/>
      <c r="J559" s="38"/>
      <c r="K559" s="38"/>
      <c r="L559" s="39"/>
      <c r="M559" s="196"/>
      <c r="N559" s="197"/>
      <c r="O559" s="77"/>
      <c r="P559" s="77"/>
      <c r="Q559" s="77"/>
      <c r="R559" s="77"/>
      <c r="S559" s="77"/>
      <c r="T559" s="78"/>
      <c r="U559" s="38"/>
      <c r="V559" s="38"/>
      <c r="W559" s="38"/>
      <c r="X559" s="38"/>
      <c r="Y559" s="38"/>
      <c r="Z559" s="38"/>
      <c r="AA559" s="38"/>
      <c r="AB559" s="38"/>
      <c r="AC559" s="38"/>
      <c r="AD559" s="38"/>
      <c r="AE559" s="38"/>
      <c r="AT559" s="19" t="s">
        <v>150</v>
      </c>
      <c r="AU559" s="19" t="s">
        <v>156</v>
      </c>
    </row>
    <row r="560" s="13" customFormat="1">
      <c r="A560" s="13"/>
      <c r="B560" s="202"/>
      <c r="C560" s="13"/>
      <c r="D560" s="193" t="s">
        <v>245</v>
      </c>
      <c r="E560" s="203" t="s">
        <v>1</v>
      </c>
      <c r="F560" s="204" t="s">
        <v>304</v>
      </c>
      <c r="G560" s="13"/>
      <c r="H560" s="203" t="s">
        <v>1</v>
      </c>
      <c r="I560" s="205"/>
      <c r="J560" s="13"/>
      <c r="K560" s="13"/>
      <c r="L560" s="202"/>
      <c r="M560" s="206"/>
      <c r="N560" s="207"/>
      <c r="O560" s="207"/>
      <c r="P560" s="207"/>
      <c r="Q560" s="207"/>
      <c r="R560" s="207"/>
      <c r="S560" s="207"/>
      <c r="T560" s="208"/>
      <c r="U560" s="13"/>
      <c r="V560" s="13"/>
      <c r="W560" s="13"/>
      <c r="X560" s="13"/>
      <c r="Y560" s="13"/>
      <c r="Z560" s="13"/>
      <c r="AA560" s="13"/>
      <c r="AB560" s="13"/>
      <c r="AC560" s="13"/>
      <c r="AD560" s="13"/>
      <c r="AE560" s="13"/>
      <c r="AT560" s="203" t="s">
        <v>245</v>
      </c>
      <c r="AU560" s="203" t="s">
        <v>156</v>
      </c>
      <c r="AV560" s="13" t="s">
        <v>88</v>
      </c>
      <c r="AW560" s="13" t="s">
        <v>36</v>
      </c>
      <c r="AX560" s="13" t="s">
        <v>81</v>
      </c>
      <c r="AY560" s="203" t="s">
        <v>142</v>
      </c>
    </row>
    <row r="561" s="14" customFormat="1">
      <c r="A561" s="14"/>
      <c r="B561" s="209"/>
      <c r="C561" s="14"/>
      <c r="D561" s="193" t="s">
        <v>245</v>
      </c>
      <c r="E561" s="210" t="s">
        <v>1</v>
      </c>
      <c r="F561" s="211" t="s">
        <v>774</v>
      </c>
      <c r="G561" s="14"/>
      <c r="H561" s="212">
        <v>2.3999999999999999</v>
      </c>
      <c r="I561" s="213"/>
      <c r="J561" s="14"/>
      <c r="K561" s="14"/>
      <c r="L561" s="209"/>
      <c r="M561" s="214"/>
      <c r="N561" s="215"/>
      <c r="O561" s="215"/>
      <c r="P561" s="215"/>
      <c r="Q561" s="215"/>
      <c r="R561" s="215"/>
      <c r="S561" s="215"/>
      <c r="T561" s="216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  <c r="AT561" s="210" t="s">
        <v>245</v>
      </c>
      <c r="AU561" s="210" t="s">
        <v>156</v>
      </c>
      <c r="AV561" s="14" t="s">
        <v>90</v>
      </c>
      <c r="AW561" s="14" t="s">
        <v>36</v>
      </c>
      <c r="AX561" s="14" t="s">
        <v>81</v>
      </c>
      <c r="AY561" s="210" t="s">
        <v>142</v>
      </c>
    </row>
    <row r="562" s="14" customFormat="1">
      <c r="A562" s="14"/>
      <c r="B562" s="209"/>
      <c r="C562" s="14"/>
      <c r="D562" s="193" t="s">
        <v>245</v>
      </c>
      <c r="E562" s="210" t="s">
        <v>1</v>
      </c>
      <c r="F562" s="211" t="s">
        <v>774</v>
      </c>
      <c r="G562" s="14"/>
      <c r="H562" s="212">
        <v>2.3999999999999999</v>
      </c>
      <c r="I562" s="213"/>
      <c r="J562" s="14"/>
      <c r="K562" s="14"/>
      <c r="L562" s="209"/>
      <c r="M562" s="214"/>
      <c r="N562" s="215"/>
      <c r="O562" s="215"/>
      <c r="P562" s="215"/>
      <c r="Q562" s="215"/>
      <c r="R562" s="215"/>
      <c r="S562" s="215"/>
      <c r="T562" s="216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  <c r="AT562" s="210" t="s">
        <v>245</v>
      </c>
      <c r="AU562" s="210" t="s">
        <v>156</v>
      </c>
      <c r="AV562" s="14" t="s">
        <v>90</v>
      </c>
      <c r="AW562" s="14" t="s">
        <v>36</v>
      </c>
      <c r="AX562" s="14" t="s">
        <v>81</v>
      </c>
      <c r="AY562" s="210" t="s">
        <v>142</v>
      </c>
    </row>
    <row r="563" s="14" customFormat="1">
      <c r="A563" s="14"/>
      <c r="B563" s="209"/>
      <c r="C563" s="14"/>
      <c r="D563" s="193" t="s">
        <v>245</v>
      </c>
      <c r="E563" s="210" t="s">
        <v>1</v>
      </c>
      <c r="F563" s="211" t="s">
        <v>775</v>
      </c>
      <c r="G563" s="14"/>
      <c r="H563" s="212">
        <v>0.69999999999999996</v>
      </c>
      <c r="I563" s="213"/>
      <c r="J563" s="14"/>
      <c r="K563" s="14"/>
      <c r="L563" s="209"/>
      <c r="M563" s="214"/>
      <c r="N563" s="215"/>
      <c r="O563" s="215"/>
      <c r="P563" s="215"/>
      <c r="Q563" s="215"/>
      <c r="R563" s="215"/>
      <c r="S563" s="215"/>
      <c r="T563" s="216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  <c r="AT563" s="210" t="s">
        <v>245</v>
      </c>
      <c r="AU563" s="210" t="s">
        <v>156</v>
      </c>
      <c r="AV563" s="14" t="s">
        <v>90</v>
      </c>
      <c r="AW563" s="14" t="s">
        <v>36</v>
      </c>
      <c r="AX563" s="14" t="s">
        <v>81</v>
      </c>
      <c r="AY563" s="210" t="s">
        <v>142</v>
      </c>
    </row>
    <row r="564" s="13" customFormat="1">
      <c r="A564" s="13"/>
      <c r="B564" s="202"/>
      <c r="C564" s="13"/>
      <c r="D564" s="193" t="s">
        <v>245</v>
      </c>
      <c r="E564" s="203" t="s">
        <v>1</v>
      </c>
      <c r="F564" s="204" t="s">
        <v>282</v>
      </c>
      <c r="G564" s="13"/>
      <c r="H564" s="203" t="s">
        <v>1</v>
      </c>
      <c r="I564" s="205"/>
      <c r="J564" s="13"/>
      <c r="K564" s="13"/>
      <c r="L564" s="202"/>
      <c r="M564" s="206"/>
      <c r="N564" s="207"/>
      <c r="O564" s="207"/>
      <c r="P564" s="207"/>
      <c r="Q564" s="207"/>
      <c r="R564" s="207"/>
      <c r="S564" s="207"/>
      <c r="T564" s="208"/>
      <c r="U564" s="13"/>
      <c r="V564" s="13"/>
      <c r="W564" s="13"/>
      <c r="X564" s="13"/>
      <c r="Y564" s="13"/>
      <c r="Z564" s="13"/>
      <c r="AA564" s="13"/>
      <c r="AB564" s="13"/>
      <c r="AC564" s="13"/>
      <c r="AD564" s="13"/>
      <c r="AE564" s="13"/>
      <c r="AT564" s="203" t="s">
        <v>245</v>
      </c>
      <c r="AU564" s="203" t="s">
        <v>156</v>
      </c>
      <c r="AV564" s="13" t="s">
        <v>88</v>
      </c>
      <c r="AW564" s="13" t="s">
        <v>36</v>
      </c>
      <c r="AX564" s="13" t="s">
        <v>81</v>
      </c>
      <c r="AY564" s="203" t="s">
        <v>142</v>
      </c>
    </row>
    <row r="565" s="14" customFormat="1">
      <c r="A565" s="14"/>
      <c r="B565" s="209"/>
      <c r="C565" s="14"/>
      <c r="D565" s="193" t="s">
        <v>245</v>
      </c>
      <c r="E565" s="210" t="s">
        <v>1</v>
      </c>
      <c r="F565" s="211" t="s">
        <v>776</v>
      </c>
      <c r="G565" s="14"/>
      <c r="H565" s="212">
        <v>25.199999999999999</v>
      </c>
      <c r="I565" s="213"/>
      <c r="J565" s="14"/>
      <c r="K565" s="14"/>
      <c r="L565" s="209"/>
      <c r="M565" s="214"/>
      <c r="N565" s="215"/>
      <c r="O565" s="215"/>
      <c r="P565" s="215"/>
      <c r="Q565" s="215"/>
      <c r="R565" s="215"/>
      <c r="S565" s="215"/>
      <c r="T565" s="216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  <c r="AT565" s="210" t="s">
        <v>245</v>
      </c>
      <c r="AU565" s="210" t="s">
        <v>156</v>
      </c>
      <c r="AV565" s="14" t="s">
        <v>90</v>
      </c>
      <c r="AW565" s="14" t="s">
        <v>36</v>
      </c>
      <c r="AX565" s="14" t="s">
        <v>81</v>
      </c>
      <c r="AY565" s="210" t="s">
        <v>142</v>
      </c>
    </row>
    <row r="566" s="14" customFormat="1">
      <c r="A566" s="14"/>
      <c r="B566" s="209"/>
      <c r="C566" s="14"/>
      <c r="D566" s="193" t="s">
        <v>245</v>
      </c>
      <c r="E566" s="210" t="s">
        <v>1</v>
      </c>
      <c r="F566" s="211" t="s">
        <v>777</v>
      </c>
      <c r="G566" s="14"/>
      <c r="H566" s="212">
        <v>2.3999999999999999</v>
      </c>
      <c r="I566" s="213"/>
      <c r="J566" s="14"/>
      <c r="K566" s="14"/>
      <c r="L566" s="209"/>
      <c r="M566" s="214"/>
      <c r="N566" s="215"/>
      <c r="O566" s="215"/>
      <c r="P566" s="215"/>
      <c r="Q566" s="215"/>
      <c r="R566" s="215"/>
      <c r="S566" s="215"/>
      <c r="T566" s="216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  <c r="AT566" s="210" t="s">
        <v>245</v>
      </c>
      <c r="AU566" s="210" t="s">
        <v>156</v>
      </c>
      <c r="AV566" s="14" t="s">
        <v>90</v>
      </c>
      <c r="AW566" s="14" t="s">
        <v>36</v>
      </c>
      <c r="AX566" s="14" t="s">
        <v>81</v>
      </c>
      <c r="AY566" s="210" t="s">
        <v>142</v>
      </c>
    </row>
    <row r="567" s="14" customFormat="1">
      <c r="A567" s="14"/>
      <c r="B567" s="209"/>
      <c r="C567" s="14"/>
      <c r="D567" s="193" t="s">
        <v>245</v>
      </c>
      <c r="E567" s="210" t="s">
        <v>1</v>
      </c>
      <c r="F567" s="211" t="s">
        <v>778</v>
      </c>
      <c r="G567" s="14"/>
      <c r="H567" s="212">
        <v>2.3999999999999999</v>
      </c>
      <c r="I567" s="213"/>
      <c r="J567" s="14"/>
      <c r="K567" s="14"/>
      <c r="L567" s="209"/>
      <c r="M567" s="214"/>
      <c r="N567" s="215"/>
      <c r="O567" s="215"/>
      <c r="P567" s="215"/>
      <c r="Q567" s="215"/>
      <c r="R567" s="215"/>
      <c r="S567" s="215"/>
      <c r="T567" s="216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  <c r="AT567" s="210" t="s">
        <v>245</v>
      </c>
      <c r="AU567" s="210" t="s">
        <v>156</v>
      </c>
      <c r="AV567" s="14" t="s">
        <v>90</v>
      </c>
      <c r="AW567" s="14" t="s">
        <v>36</v>
      </c>
      <c r="AX567" s="14" t="s">
        <v>81</v>
      </c>
      <c r="AY567" s="210" t="s">
        <v>142</v>
      </c>
    </row>
    <row r="568" s="14" customFormat="1">
      <c r="A568" s="14"/>
      <c r="B568" s="209"/>
      <c r="C568" s="14"/>
      <c r="D568" s="193" t="s">
        <v>245</v>
      </c>
      <c r="E568" s="210" t="s">
        <v>1</v>
      </c>
      <c r="F568" s="211" t="s">
        <v>774</v>
      </c>
      <c r="G568" s="14"/>
      <c r="H568" s="212">
        <v>2.3999999999999999</v>
      </c>
      <c r="I568" s="213"/>
      <c r="J568" s="14"/>
      <c r="K568" s="14"/>
      <c r="L568" s="209"/>
      <c r="M568" s="214"/>
      <c r="N568" s="215"/>
      <c r="O568" s="215"/>
      <c r="P568" s="215"/>
      <c r="Q568" s="215"/>
      <c r="R568" s="215"/>
      <c r="S568" s="215"/>
      <c r="T568" s="216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  <c r="AT568" s="210" t="s">
        <v>245</v>
      </c>
      <c r="AU568" s="210" t="s">
        <v>156</v>
      </c>
      <c r="AV568" s="14" t="s">
        <v>90</v>
      </c>
      <c r="AW568" s="14" t="s">
        <v>36</v>
      </c>
      <c r="AX568" s="14" t="s">
        <v>81</v>
      </c>
      <c r="AY568" s="210" t="s">
        <v>142</v>
      </c>
    </row>
    <row r="569" s="14" customFormat="1">
      <c r="A569" s="14"/>
      <c r="B569" s="209"/>
      <c r="C569" s="14"/>
      <c r="D569" s="193" t="s">
        <v>245</v>
      </c>
      <c r="E569" s="210" t="s">
        <v>1</v>
      </c>
      <c r="F569" s="211" t="s">
        <v>779</v>
      </c>
      <c r="G569" s="14"/>
      <c r="H569" s="212">
        <v>1.5</v>
      </c>
      <c r="I569" s="213"/>
      <c r="J569" s="14"/>
      <c r="K569" s="14"/>
      <c r="L569" s="209"/>
      <c r="M569" s="214"/>
      <c r="N569" s="215"/>
      <c r="O569" s="215"/>
      <c r="P569" s="215"/>
      <c r="Q569" s="215"/>
      <c r="R569" s="215"/>
      <c r="S569" s="215"/>
      <c r="T569" s="216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  <c r="AT569" s="210" t="s">
        <v>245</v>
      </c>
      <c r="AU569" s="210" t="s">
        <v>156</v>
      </c>
      <c r="AV569" s="14" t="s">
        <v>90</v>
      </c>
      <c r="AW569" s="14" t="s">
        <v>36</v>
      </c>
      <c r="AX569" s="14" t="s">
        <v>81</v>
      </c>
      <c r="AY569" s="210" t="s">
        <v>142</v>
      </c>
    </row>
    <row r="570" s="14" customFormat="1">
      <c r="A570" s="14"/>
      <c r="B570" s="209"/>
      <c r="C570" s="14"/>
      <c r="D570" s="193" t="s">
        <v>245</v>
      </c>
      <c r="E570" s="210" t="s">
        <v>1</v>
      </c>
      <c r="F570" s="211" t="s">
        <v>88</v>
      </c>
      <c r="G570" s="14"/>
      <c r="H570" s="212">
        <v>1</v>
      </c>
      <c r="I570" s="213"/>
      <c r="J570" s="14"/>
      <c r="K570" s="14"/>
      <c r="L570" s="209"/>
      <c r="M570" s="214"/>
      <c r="N570" s="215"/>
      <c r="O570" s="215"/>
      <c r="P570" s="215"/>
      <c r="Q570" s="215"/>
      <c r="R570" s="215"/>
      <c r="S570" s="215"/>
      <c r="T570" s="216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  <c r="AT570" s="210" t="s">
        <v>245</v>
      </c>
      <c r="AU570" s="210" t="s">
        <v>156</v>
      </c>
      <c r="AV570" s="14" t="s">
        <v>90</v>
      </c>
      <c r="AW570" s="14" t="s">
        <v>36</v>
      </c>
      <c r="AX570" s="14" t="s">
        <v>81</v>
      </c>
      <c r="AY570" s="210" t="s">
        <v>142</v>
      </c>
    </row>
    <row r="571" s="14" customFormat="1">
      <c r="A571" s="14"/>
      <c r="B571" s="209"/>
      <c r="C571" s="14"/>
      <c r="D571" s="193" t="s">
        <v>245</v>
      </c>
      <c r="E571" s="210" t="s">
        <v>1</v>
      </c>
      <c r="F571" s="211" t="s">
        <v>156</v>
      </c>
      <c r="G571" s="14"/>
      <c r="H571" s="212">
        <v>3</v>
      </c>
      <c r="I571" s="213"/>
      <c r="J571" s="14"/>
      <c r="K571" s="14"/>
      <c r="L571" s="209"/>
      <c r="M571" s="214"/>
      <c r="N571" s="215"/>
      <c r="O571" s="215"/>
      <c r="P571" s="215"/>
      <c r="Q571" s="215"/>
      <c r="R571" s="215"/>
      <c r="S571" s="215"/>
      <c r="T571" s="216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  <c r="AT571" s="210" t="s">
        <v>245</v>
      </c>
      <c r="AU571" s="210" t="s">
        <v>156</v>
      </c>
      <c r="AV571" s="14" t="s">
        <v>90</v>
      </c>
      <c r="AW571" s="14" t="s">
        <v>36</v>
      </c>
      <c r="AX571" s="14" t="s">
        <v>81</v>
      </c>
      <c r="AY571" s="210" t="s">
        <v>142</v>
      </c>
    </row>
    <row r="572" s="14" customFormat="1">
      <c r="A572" s="14"/>
      <c r="B572" s="209"/>
      <c r="C572" s="14"/>
      <c r="D572" s="193" t="s">
        <v>245</v>
      </c>
      <c r="E572" s="210" t="s">
        <v>1</v>
      </c>
      <c r="F572" s="211" t="s">
        <v>88</v>
      </c>
      <c r="G572" s="14"/>
      <c r="H572" s="212">
        <v>1</v>
      </c>
      <c r="I572" s="213"/>
      <c r="J572" s="14"/>
      <c r="K572" s="14"/>
      <c r="L572" s="209"/>
      <c r="M572" s="214"/>
      <c r="N572" s="215"/>
      <c r="O572" s="215"/>
      <c r="P572" s="215"/>
      <c r="Q572" s="215"/>
      <c r="R572" s="215"/>
      <c r="S572" s="215"/>
      <c r="T572" s="216"/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  <c r="AT572" s="210" t="s">
        <v>245</v>
      </c>
      <c r="AU572" s="210" t="s">
        <v>156</v>
      </c>
      <c r="AV572" s="14" t="s">
        <v>90</v>
      </c>
      <c r="AW572" s="14" t="s">
        <v>36</v>
      </c>
      <c r="AX572" s="14" t="s">
        <v>81</v>
      </c>
      <c r="AY572" s="210" t="s">
        <v>142</v>
      </c>
    </row>
    <row r="573" s="14" customFormat="1">
      <c r="A573" s="14"/>
      <c r="B573" s="209"/>
      <c r="C573" s="14"/>
      <c r="D573" s="193" t="s">
        <v>245</v>
      </c>
      <c r="E573" s="210" t="s">
        <v>1</v>
      </c>
      <c r="F573" s="211" t="s">
        <v>156</v>
      </c>
      <c r="G573" s="14"/>
      <c r="H573" s="212">
        <v>3</v>
      </c>
      <c r="I573" s="213"/>
      <c r="J573" s="14"/>
      <c r="K573" s="14"/>
      <c r="L573" s="209"/>
      <c r="M573" s="214"/>
      <c r="N573" s="215"/>
      <c r="O573" s="215"/>
      <c r="P573" s="215"/>
      <c r="Q573" s="215"/>
      <c r="R573" s="215"/>
      <c r="S573" s="215"/>
      <c r="T573" s="216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  <c r="AT573" s="210" t="s">
        <v>245</v>
      </c>
      <c r="AU573" s="210" t="s">
        <v>156</v>
      </c>
      <c r="AV573" s="14" t="s">
        <v>90</v>
      </c>
      <c r="AW573" s="14" t="s">
        <v>36</v>
      </c>
      <c r="AX573" s="14" t="s">
        <v>81</v>
      </c>
      <c r="AY573" s="210" t="s">
        <v>142</v>
      </c>
    </row>
    <row r="574" s="13" customFormat="1">
      <c r="A574" s="13"/>
      <c r="B574" s="202"/>
      <c r="C574" s="13"/>
      <c r="D574" s="193" t="s">
        <v>245</v>
      </c>
      <c r="E574" s="203" t="s">
        <v>1</v>
      </c>
      <c r="F574" s="204" t="s">
        <v>762</v>
      </c>
      <c r="G574" s="13"/>
      <c r="H574" s="203" t="s">
        <v>1</v>
      </c>
      <c r="I574" s="205"/>
      <c r="J574" s="13"/>
      <c r="K574" s="13"/>
      <c r="L574" s="202"/>
      <c r="M574" s="206"/>
      <c r="N574" s="207"/>
      <c r="O574" s="207"/>
      <c r="P574" s="207"/>
      <c r="Q574" s="207"/>
      <c r="R574" s="207"/>
      <c r="S574" s="207"/>
      <c r="T574" s="208"/>
      <c r="U574" s="13"/>
      <c r="V574" s="13"/>
      <c r="W574" s="13"/>
      <c r="X574" s="13"/>
      <c r="Y574" s="13"/>
      <c r="Z574" s="13"/>
      <c r="AA574" s="13"/>
      <c r="AB574" s="13"/>
      <c r="AC574" s="13"/>
      <c r="AD574" s="13"/>
      <c r="AE574" s="13"/>
      <c r="AT574" s="203" t="s">
        <v>245</v>
      </c>
      <c r="AU574" s="203" t="s">
        <v>156</v>
      </c>
      <c r="AV574" s="13" t="s">
        <v>88</v>
      </c>
      <c r="AW574" s="13" t="s">
        <v>36</v>
      </c>
      <c r="AX574" s="13" t="s">
        <v>81</v>
      </c>
      <c r="AY574" s="203" t="s">
        <v>142</v>
      </c>
    </row>
    <row r="575" s="14" customFormat="1">
      <c r="A575" s="14"/>
      <c r="B575" s="209"/>
      <c r="C575" s="14"/>
      <c r="D575" s="193" t="s">
        <v>245</v>
      </c>
      <c r="E575" s="210" t="s">
        <v>1</v>
      </c>
      <c r="F575" s="211" t="s">
        <v>780</v>
      </c>
      <c r="G575" s="14"/>
      <c r="H575" s="212">
        <v>26.399999999999999</v>
      </c>
      <c r="I575" s="213"/>
      <c r="J575" s="14"/>
      <c r="K575" s="14"/>
      <c r="L575" s="209"/>
      <c r="M575" s="214"/>
      <c r="N575" s="215"/>
      <c r="O575" s="215"/>
      <c r="P575" s="215"/>
      <c r="Q575" s="215"/>
      <c r="R575" s="215"/>
      <c r="S575" s="215"/>
      <c r="T575" s="216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  <c r="AT575" s="210" t="s">
        <v>245</v>
      </c>
      <c r="AU575" s="210" t="s">
        <v>156</v>
      </c>
      <c r="AV575" s="14" t="s">
        <v>90</v>
      </c>
      <c r="AW575" s="14" t="s">
        <v>36</v>
      </c>
      <c r="AX575" s="14" t="s">
        <v>81</v>
      </c>
      <c r="AY575" s="210" t="s">
        <v>142</v>
      </c>
    </row>
    <row r="576" s="14" customFormat="1">
      <c r="A576" s="14"/>
      <c r="B576" s="209"/>
      <c r="C576" s="14"/>
      <c r="D576" s="193" t="s">
        <v>245</v>
      </c>
      <c r="E576" s="210" t="s">
        <v>1</v>
      </c>
      <c r="F576" s="211" t="s">
        <v>781</v>
      </c>
      <c r="G576" s="14"/>
      <c r="H576" s="212">
        <v>6</v>
      </c>
      <c r="I576" s="213"/>
      <c r="J576" s="14"/>
      <c r="K576" s="14"/>
      <c r="L576" s="209"/>
      <c r="M576" s="214"/>
      <c r="N576" s="215"/>
      <c r="O576" s="215"/>
      <c r="P576" s="215"/>
      <c r="Q576" s="215"/>
      <c r="R576" s="215"/>
      <c r="S576" s="215"/>
      <c r="T576" s="216"/>
      <c r="U576" s="14"/>
      <c r="V576" s="14"/>
      <c r="W576" s="14"/>
      <c r="X576" s="14"/>
      <c r="Y576" s="14"/>
      <c r="Z576" s="14"/>
      <c r="AA576" s="14"/>
      <c r="AB576" s="14"/>
      <c r="AC576" s="14"/>
      <c r="AD576" s="14"/>
      <c r="AE576" s="14"/>
      <c r="AT576" s="210" t="s">
        <v>245</v>
      </c>
      <c r="AU576" s="210" t="s">
        <v>156</v>
      </c>
      <c r="AV576" s="14" t="s">
        <v>90</v>
      </c>
      <c r="AW576" s="14" t="s">
        <v>36</v>
      </c>
      <c r="AX576" s="14" t="s">
        <v>81</v>
      </c>
      <c r="AY576" s="210" t="s">
        <v>142</v>
      </c>
    </row>
    <row r="577" s="14" customFormat="1">
      <c r="A577" s="14"/>
      <c r="B577" s="209"/>
      <c r="C577" s="14"/>
      <c r="D577" s="193" t="s">
        <v>245</v>
      </c>
      <c r="E577" s="210" t="s">
        <v>1</v>
      </c>
      <c r="F577" s="211" t="s">
        <v>778</v>
      </c>
      <c r="G577" s="14"/>
      <c r="H577" s="212">
        <v>2.3999999999999999</v>
      </c>
      <c r="I577" s="213"/>
      <c r="J577" s="14"/>
      <c r="K577" s="14"/>
      <c r="L577" s="209"/>
      <c r="M577" s="214"/>
      <c r="N577" s="215"/>
      <c r="O577" s="215"/>
      <c r="P577" s="215"/>
      <c r="Q577" s="215"/>
      <c r="R577" s="215"/>
      <c r="S577" s="215"/>
      <c r="T577" s="216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  <c r="AT577" s="210" t="s">
        <v>245</v>
      </c>
      <c r="AU577" s="210" t="s">
        <v>156</v>
      </c>
      <c r="AV577" s="14" t="s">
        <v>90</v>
      </c>
      <c r="AW577" s="14" t="s">
        <v>36</v>
      </c>
      <c r="AX577" s="14" t="s">
        <v>81</v>
      </c>
      <c r="AY577" s="210" t="s">
        <v>142</v>
      </c>
    </row>
    <row r="578" s="14" customFormat="1">
      <c r="A578" s="14"/>
      <c r="B578" s="209"/>
      <c r="C578" s="14"/>
      <c r="D578" s="193" t="s">
        <v>245</v>
      </c>
      <c r="E578" s="210" t="s">
        <v>1</v>
      </c>
      <c r="F578" s="211" t="s">
        <v>782</v>
      </c>
      <c r="G578" s="14"/>
      <c r="H578" s="212">
        <v>3.2000000000000002</v>
      </c>
      <c r="I578" s="213"/>
      <c r="J578" s="14"/>
      <c r="K578" s="14"/>
      <c r="L578" s="209"/>
      <c r="M578" s="214"/>
      <c r="N578" s="215"/>
      <c r="O578" s="215"/>
      <c r="P578" s="215"/>
      <c r="Q578" s="215"/>
      <c r="R578" s="215"/>
      <c r="S578" s="215"/>
      <c r="T578" s="216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  <c r="AT578" s="210" t="s">
        <v>245</v>
      </c>
      <c r="AU578" s="210" t="s">
        <v>156</v>
      </c>
      <c r="AV578" s="14" t="s">
        <v>90</v>
      </c>
      <c r="AW578" s="14" t="s">
        <v>36</v>
      </c>
      <c r="AX578" s="14" t="s">
        <v>81</v>
      </c>
      <c r="AY578" s="210" t="s">
        <v>142</v>
      </c>
    </row>
    <row r="579" s="14" customFormat="1">
      <c r="A579" s="14"/>
      <c r="B579" s="209"/>
      <c r="C579" s="14"/>
      <c r="D579" s="193" t="s">
        <v>245</v>
      </c>
      <c r="E579" s="210" t="s">
        <v>1</v>
      </c>
      <c r="F579" s="211" t="s">
        <v>777</v>
      </c>
      <c r="G579" s="14"/>
      <c r="H579" s="212">
        <v>2.3999999999999999</v>
      </c>
      <c r="I579" s="213"/>
      <c r="J579" s="14"/>
      <c r="K579" s="14"/>
      <c r="L579" s="209"/>
      <c r="M579" s="214"/>
      <c r="N579" s="215"/>
      <c r="O579" s="215"/>
      <c r="P579" s="215"/>
      <c r="Q579" s="215"/>
      <c r="R579" s="215"/>
      <c r="S579" s="215"/>
      <c r="T579" s="216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  <c r="AT579" s="210" t="s">
        <v>245</v>
      </c>
      <c r="AU579" s="210" t="s">
        <v>156</v>
      </c>
      <c r="AV579" s="14" t="s">
        <v>90</v>
      </c>
      <c r="AW579" s="14" t="s">
        <v>36</v>
      </c>
      <c r="AX579" s="14" t="s">
        <v>81</v>
      </c>
      <c r="AY579" s="210" t="s">
        <v>142</v>
      </c>
    </row>
    <row r="580" s="13" customFormat="1">
      <c r="A580" s="13"/>
      <c r="B580" s="202"/>
      <c r="C580" s="13"/>
      <c r="D580" s="193" t="s">
        <v>245</v>
      </c>
      <c r="E580" s="203" t="s">
        <v>1</v>
      </c>
      <c r="F580" s="204" t="s">
        <v>505</v>
      </c>
      <c r="G580" s="13"/>
      <c r="H580" s="203" t="s">
        <v>1</v>
      </c>
      <c r="I580" s="205"/>
      <c r="J580" s="13"/>
      <c r="K580" s="13"/>
      <c r="L580" s="202"/>
      <c r="M580" s="206"/>
      <c r="N580" s="207"/>
      <c r="O580" s="207"/>
      <c r="P580" s="207"/>
      <c r="Q580" s="207"/>
      <c r="R580" s="207"/>
      <c r="S580" s="207"/>
      <c r="T580" s="208"/>
      <c r="U580" s="13"/>
      <c r="V580" s="13"/>
      <c r="W580" s="13"/>
      <c r="X580" s="13"/>
      <c r="Y580" s="13"/>
      <c r="Z580" s="13"/>
      <c r="AA580" s="13"/>
      <c r="AB580" s="13"/>
      <c r="AC580" s="13"/>
      <c r="AD580" s="13"/>
      <c r="AE580" s="13"/>
      <c r="AT580" s="203" t="s">
        <v>245</v>
      </c>
      <c r="AU580" s="203" t="s">
        <v>156</v>
      </c>
      <c r="AV580" s="13" t="s">
        <v>88</v>
      </c>
      <c r="AW580" s="13" t="s">
        <v>36</v>
      </c>
      <c r="AX580" s="13" t="s">
        <v>81</v>
      </c>
      <c r="AY580" s="203" t="s">
        <v>142</v>
      </c>
    </row>
    <row r="581" s="14" customFormat="1">
      <c r="A581" s="14"/>
      <c r="B581" s="209"/>
      <c r="C581" s="14"/>
      <c r="D581" s="193" t="s">
        <v>245</v>
      </c>
      <c r="E581" s="210" t="s">
        <v>1</v>
      </c>
      <c r="F581" s="211" t="s">
        <v>780</v>
      </c>
      <c r="G581" s="14"/>
      <c r="H581" s="212">
        <v>26.399999999999999</v>
      </c>
      <c r="I581" s="213"/>
      <c r="J581" s="14"/>
      <c r="K581" s="14"/>
      <c r="L581" s="209"/>
      <c r="M581" s="214"/>
      <c r="N581" s="215"/>
      <c r="O581" s="215"/>
      <c r="P581" s="215"/>
      <c r="Q581" s="215"/>
      <c r="R581" s="215"/>
      <c r="S581" s="215"/>
      <c r="T581" s="216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  <c r="AT581" s="210" t="s">
        <v>245</v>
      </c>
      <c r="AU581" s="210" t="s">
        <v>156</v>
      </c>
      <c r="AV581" s="14" t="s">
        <v>90</v>
      </c>
      <c r="AW581" s="14" t="s">
        <v>36</v>
      </c>
      <c r="AX581" s="14" t="s">
        <v>81</v>
      </c>
      <c r="AY581" s="210" t="s">
        <v>142</v>
      </c>
    </row>
    <row r="582" s="14" customFormat="1">
      <c r="A582" s="14"/>
      <c r="B582" s="209"/>
      <c r="C582" s="14"/>
      <c r="D582" s="193" t="s">
        <v>245</v>
      </c>
      <c r="E582" s="210" t="s">
        <v>1</v>
      </c>
      <c r="F582" s="211" t="s">
        <v>781</v>
      </c>
      <c r="G582" s="14"/>
      <c r="H582" s="212">
        <v>6</v>
      </c>
      <c r="I582" s="213"/>
      <c r="J582" s="14"/>
      <c r="K582" s="14"/>
      <c r="L582" s="209"/>
      <c r="M582" s="214"/>
      <c r="N582" s="215"/>
      <c r="O582" s="215"/>
      <c r="P582" s="215"/>
      <c r="Q582" s="215"/>
      <c r="R582" s="215"/>
      <c r="S582" s="215"/>
      <c r="T582" s="216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  <c r="AE582" s="14"/>
      <c r="AT582" s="210" t="s">
        <v>245</v>
      </c>
      <c r="AU582" s="210" t="s">
        <v>156</v>
      </c>
      <c r="AV582" s="14" t="s">
        <v>90</v>
      </c>
      <c r="AW582" s="14" t="s">
        <v>36</v>
      </c>
      <c r="AX582" s="14" t="s">
        <v>81</v>
      </c>
      <c r="AY582" s="210" t="s">
        <v>142</v>
      </c>
    </row>
    <row r="583" s="14" customFormat="1">
      <c r="A583" s="14"/>
      <c r="B583" s="209"/>
      <c r="C583" s="14"/>
      <c r="D583" s="193" t="s">
        <v>245</v>
      </c>
      <c r="E583" s="210" t="s">
        <v>1</v>
      </c>
      <c r="F583" s="211" t="s">
        <v>778</v>
      </c>
      <c r="G583" s="14"/>
      <c r="H583" s="212">
        <v>2.3999999999999999</v>
      </c>
      <c r="I583" s="213"/>
      <c r="J583" s="14"/>
      <c r="K583" s="14"/>
      <c r="L583" s="209"/>
      <c r="M583" s="214"/>
      <c r="N583" s="215"/>
      <c r="O583" s="215"/>
      <c r="P583" s="215"/>
      <c r="Q583" s="215"/>
      <c r="R583" s="215"/>
      <c r="S583" s="215"/>
      <c r="T583" s="216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  <c r="AT583" s="210" t="s">
        <v>245</v>
      </c>
      <c r="AU583" s="210" t="s">
        <v>156</v>
      </c>
      <c r="AV583" s="14" t="s">
        <v>90</v>
      </c>
      <c r="AW583" s="14" t="s">
        <v>36</v>
      </c>
      <c r="AX583" s="14" t="s">
        <v>81</v>
      </c>
      <c r="AY583" s="210" t="s">
        <v>142</v>
      </c>
    </row>
    <row r="584" s="14" customFormat="1">
      <c r="A584" s="14"/>
      <c r="B584" s="209"/>
      <c r="C584" s="14"/>
      <c r="D584" s="193" t="s">
        <v>245</v>
      </c>
      <c r="E584" s="210" t="s">
        <v>1</v>
      </c>
      <c r="F584" s="211" t="s">
        <v>777</v>
      </c>
      <c r="G584" s="14"/>
      <c r="H584" s="212">
        <v>2.3999999999999999</v>
      </c>
      <c r="I584" s="213"/>
      <c r="J584" s="14"/>
      <c r="K584" s="14"/>
      <c r="L584" s="209"/>
      <c r="M584" s="214"/>
      <c r="N584" s="215"/>
      <c r="O584" s="215"/>
      <c r="P584" s="215"/>
      <c r="Q584" s="215"/>
      <c r="R584" s="215"/>
      <c r="S584" s="215"/>
      <c r="T584" s="216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  <c r="AT584" s="210" t="s">
        <v>245</v>
      </c>
      <c r="AU584" s="210" t="s">
        <v>156</v>
      </c>
      <c r="AV584" s="14" t="s">
        <v>90</v>
      </c>
      <c r="AW584" s="14" t="s">
        <v>36</v>
      </c>
      <c r="AX584" s="14" t="s">
        <v>81</v>
      </c>
      <c r="AY584" s="210" t="s">
        <v>142</v>
      </c>
    </row>
    <row r="585" s="16" customFormat="1">
      <c r="A585" s="16"/>
      <c r="B585" s="225"/>
      <c r="C585" s="16"/>
      <c r="D585" s="193" t="s">
        <v>245</v>
      </c>
      <c r="E585" s="226" t="s">
        <v>1</v>
      </c>
      <c r="F585" s="227" t="s">
        <v>294</v>
      </c>
      <c r="G585" s="16"/>
      <c r="H585" s="228">
        <v>125</v>
      </c>
      <c r="I585" s="229"/>
      <c r="J585" s="16"/>
      <c r="K585" s="16"/>
      <c r="L585" s="225"/>
      <c r="M585" s="230"/>
      <c r="N585" s="231"/>
      <c r="O585" s="231"/>
      <c r="P585" s="231"/>
      <c r="Q585" s="231"/>
      <c r="R585" s="231"/>
      <c r="S585" s="231"/>
      <c r="T585" s="232"/>
      <c r="U585" s="16"/>
      <c r="V585" s="16"/>
      <c r="W585" s="16"/>
      <c r="X585" s="16"/>
      <c r="Y585" s="16"/>
      <c r="Z585" s="16"/>
      <c r="AA585" s="16"/>
      <c r="AB585" s="16"/>
      <c r="AC585" s="16"/>
      <c r="AD585" s="16"/>
      <c r="AE585" s="16"/>
      <c r="AT585" s="226" t="s">
        <v>245</v>
      </c>
      <c r="AU585" s="226" t="s">
        <v>156</v>
      </c>
      <c r="AV585" s="16" t="s">
        <v>156</v>
      </c>
      <c r="AW585" s="16" t="s">
        <v>36</v>
      </c>
      <c r="AX585" s="16" t="s">
        <v>81</v>
      </c>
      <c r="AY585" s="226" t="s">
        <v>142</v>
      </c>
    </row>
    <row r="586" s="14" customFormat="1">
      <c r="A586" s="14"/>
      <c r="B586" s="209"/>
      <c r="C586" s="14"/>
      <c r="D586" s="193" t="s">
        <v>245</v>
      </c>
      <c r="E586" s="210" t="s">
        <v>1</v>
      </c>
      <c r="F586" s="211" t="s">
        <v>783</v>
      </c>
      <c r="G586" s="14"/>
      <c r="H586" s="212">
        <v>6.25</v>
      </c>
      <c r="I586" s="213"/>
      <c r="J586" s="14"/>
      <c r="K586" s="14"/>
      <c r="L586" s="209"/>
      <c r="M586" s="214"/>
      <c r="N586" s="215"/>
      <c r="O586" s="215"/>
      <c r="P586" s="215"/>
      <c r="Q586" s="215"/>
      <c r="R586" s="215"/>
      <c r="S586" s="215"/>
      <c r="T586" s="216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  <c r="AE586" s="14"/>
      <c r="AT586" s="210" t="s">
        <v>245</v>
      </c>
      <c r="AU586" s="210" t="s">
        <v>156</v>
      </c>
      <c r="AV586" s="14" t="s">
        <v>90</v>
      </c>
      <c r="AW586" s="14" t="s">
        <v>36</v>
      </c>
      <c r="AX586" s="14" t="s">
        <v>81</v>
      </c>
      <c r="AY586" s="210" t="s">
        <v>142</v>
      </c>
    </row>
    <row r="587" s="15" customFormat="1">
      <c r="A587" s="15"/>
      <c r="B587" s="217"/>
      <c r="C587" s="15"/>
      <c r="D587" s="193" t="s">
        <v>245</v>
      </c>
      <c r="E587" s="218" t="s">
        <v>1</v>
      </c>
      <c r="F587" s="219" t="s">
        <v>249</v>
      </c>
      <c r="G587" s="15"/>
      <c r="H587" s="220">
        <v>131.25</v>
      </c>
      <c r="I587" s="221"/>
      <c r="J587" s="15"/>
      <c r="K587" s="15"/>
      <c r="L587" s="217"/>
      <c r="M587" s="222"/>
      <c r="N587" s="223"/>
      <c r="O587" s="223"/>
      <c r="P587" s="223"/>
      <c r="Q587" s="223"/>
      <c r="R587" s="223"/>
      <c r="S587" s="223"/>
      <c r="T587" s="224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T587" s="218" t="s">
        <v>245</v>
      </c>
      <c r="AU587" s="218" t="s">
        <v>156</v>
      </c>
      <c r="AV587" s="15" t="s">
        <v>141</v>
      </c>
      <c r="AW587" s="15" t="s">
        <v>36</v>
      </c>
      <c r="AX587" s="15" t="s">
        <v>88</v>
      </c>
      <c r="AY587" s="218" t="s">
        <v>142</v>
      </c>
    </row>
    <row r="588" s="2" customFormat="1" ht="16.5" customHeight="1">
      <c r="A588" s="38"/>
      <c r="B588" s="179"/>
      <c r="C588" s="233" t="s">
        <v>784</v>
      </c>
      <c r="D588" s="233" t="s">
        <v>366</v>
      </c>
      <c r="E588" s="234" t="s">
        <v>785</v>
      </c>
      <c r="F588" s="235" t="s">
        <v>786</v>
      </c>
      <c r="G588" s="236" t="s">
        <v>279</v>
      </c>
      <c r="H588" s="237">
        <v>131.25</v>
      </c>
      <c r="I588" s="238"/>
      <c r="J588" s="239">
        <f>ROUND(I588*H588,2)</f>
        <v>0</v>
      </c>
      <c r="K588" s="235" t="s">
        <v>242</v>
      </c>
      <c r="L588" s="240"/>
      <c r="M588" s="241" t="s">
        <v>1</v>
      </c>
      <c r="N588" s="242" t="s">
        <v>46</v>
      </c>
      <c r="O588" s="77"/>
      <c r="P588" s="189">
        <f>O588*H588</f>
        <v>0</v>
      </c>
      <c r="Q588" s="189">
        <v>0.00020000000000000001</v>
      </c>
      <c r="R588" s="189">
        <f>Q588*H588</f>
        <v>0.026250000000000002</v>
      </c>
      <c r="S588" s="189">
        <v>0</v>
      </c>
      <c r="T588" s="190">
        <f>S588*H588</f>
        <v>0</v>
      </c>
      <c r="U588" s="38"/>
      <c r="V588" s="38"/>
      <c r="W588" s="38"/>
      <c r="X588" s="38"/>
      <c r="Y588" s="38"/>
      <c r="Z588" s="38"/>
      <c r="AA588" s="38"/>
      <c r="AB588" s="38"/>
      <c r="AC588" s="38"/>
      <c r="AD588" s="38"/>
      <c r="AE588" s="38"/>
      <c r="AR588" s="191" t="s">
        <v>180</v>
      </c>
      <c r="AT588" s="191" t="s">
        <v>366</v>
      </c>
      <c r="AU588" s="191" t="s">
        <v>156</v>
      </c>
      <c r="AY588" s="19" t="s">
        <v>142</v>
      </c>
      <c r="BE588" s="192">
        <f>IF(N588="základní",J588,0)</f>
        <v>0</v>
      </c>
      <c r="BF588" s="192">
        <f>IF(N588="snížená",J588,0)</f>
        <v>0</v>
      </c>
      <c r="BG588" s="192">
        <f>IF(N588="zákl. přenesená",J588,0)</f>
        <v>0</v>
      </c>
      <c r="BH588" s="192">
        <f>IF(N588="sníž. přenesená",J588,0)</f>
        <v>0</v>
      </c>
      <c r="BI588" s="192">
        <f>IF(N588="nulová",J588,0)</f>
        <v>0</v>
      </c>
      <c r="BJ588" s="19" t="s">
        <v>88</v>
      </c>
      <c r="BK588" s="192">
        <f>ROUND(I588*H588,2)</f>
        <v>0</v>
      </c>
      <c r="BL588" s="19" t="s">
        <v>141</v>
      </c>
      <c r="BM588" s="191" t="s">
        <v>787</v>
      </c>
    </row>
    <row r="589" s="2" customFormat="1">
      <c r="A589" s="38"/>
      <c r="B589" s="39"/>
      <c r="C589" s="38"/>
      <c r="D589" s="193" t="s">
        <v>150</v>
      </c>
      <c r="E589" s="38"/>
      <c r="F589" s="194" t="s">
        <v>788</v>
      </c>
      <c r="G589" s="38"/>
      <c r="H589" s="38"/>
      <c r="I589" s="195"/>
      <c r="J589" s="38"/>
      <c r="K589" s="38"/>
      <c r="L589" s="39"/>
      <c r="M589" s="196"/>
      <c r="N589" s="197"/>
      <c r="O589" s="77"/>
      <c r="P589" s="77"/>
      <c r="Q589" s="77"/>
      <c r="R589" s="77"/>
      <c r="S589" s="77"/>
      <c r="T589" s="78"/>
      <c r="U589" s="38"/>
      <c r="V589" s="38"/>
      <c r="W589" s="38"/>
      <c r="X589" s="38"/>
      <c r="Y589" s="38"/>
      <c r="Z589" s="38"/>
      <c r="AA589" s="38"/>
      <c r="AB589" s="38"/>
      <c r="AC589" s="38"/>
      <c r="AD589" s="38"/>
      <c r="AE589" s="38"/>
      <c r="AT589" s="19" t="s">
        <v>150</v>
      </c>
      <c r="AU589" s="19" t="s">
        <v>156</v>
      </c>
    </row>
    <row r="590" s="2" customFormat="1">
      <c r="A590" s="38"/>
      <c r="B590" s="179"/>
      <c r="C590" s="180" t="s">
        <v>789</v>
      </c>
      <c r="D590" s="180" t="s">
        <v>145</v>
      </c>
      <c r="E590" s="181" t="s">
        <v>790</v>
      </c>
      <c r="F590" s="182" t="s">
        <v>791</v>
      </c>
      <c r="G590" s="183" t="s">
        <v>279</v>
      </c>
      <c r="H590" s="184">
        <v>427.19999999999999</v>
      </c>
      <c r="I590" s="185"/>
      <c r="J590" s="186">
        <f>ROUND(I590*H590,2)</f>
        <v>0</v>
      </c>
      <c r="K590" s="182" t="s">
        <v>242</v>
      </c>
      <c r="L590" s="39"/>
      <c r="M590" s="187" t="s">
        <v>1</v>
      </c>
      <c r="N590" s="188" t="s">
        <v>46</v>
      </c>
      <c r="O590" s="77"/>
      <c r="P590" s="189">
        <f>O590*H590</f>
        <v>0</v>
      </c>
      <c r="Q590" s="189">
        <v>0</v>
      </c>
      <c r="R590" s="189">
        <f>Q590*H590</f>
        <v>0</v>
      </c>
      <c r="S590" s="189">
        <v>0</v>
      </c>
      <c r="T590" s="190">
        <f>S590*H590</f>
        <v>0</v>
      </c>
      <c r="U590" s="38"/>
      <c r="V590" s="38"/>
      <c r="W590" s="38"/>
      <c r="X590" s="38"/>
      <c r="Y590" s="38"/>
      <c r="Z590" s="38"/>
      <c r="AA590" s="38"/>
      <c r="AB590" s="38"/>
      <c r="AC590" s="38"/>
      <c r="AD590" s="38"/>
      <c r="AE590" s="38"/>
      <c r="AR590" s="191" t="s">
        <v>141</v>
      </c>
      <c r="AT590" s="191" t="s">
        <v>145</v>
      </c>
      <c r="AU590" s="191" t="s">
        <v>156</v>
      </c>
      <c r="AY590" s="19" t="s">
        <v>142</v>
      </c>
      <c r="BE590" s="192">
        <f>IF(N590="základní",J590,0)</f>
        <v>0</v>
      </c>
      <c r="BF590" s="192">
        <f>IF(N590="snížená",J590,0)</f>
        <v>0</v>
      </c>
      <c r="BG590" s="192">
        <f>IF(N590="zákl. přenesená",J590,0)</f>
        <v>0</v>
      </c>
      <c r="BH590" s="192">
        <f>IF(N590="sníž. přenesená",J590,0)</f>
        <v>0</v>
      </c>
      <c r="BI590" s="192">
        <f>IF(N590="nulová",J590,0)</f>
        <v>0</v>
      </c>
      <c r="BJ590" s="19" t="s">
        <v>88</v>
      </c>
      <c r="BK590" s="192">
        <f>ROUND(I590*H590,2)</f>
        <v>0</v>
      </c>
      <c r="BL590" s="19" t="s">
        <v>141</v>
      </c>
      <c r="BM590" s="191" t="s">
        <v>792</v>
      </c>
    </row>
    <row r="591" s="2" customFormat="1">
      <c r="A591" s="38"/>
      <c r="B591" s="39"/>
      <c r="C591" s="38"/>
      <c r="D591" s="193" t="s">
        <v>150</v>
      </c>
      <c r="E591" s="38"/>
      <c r="F591" s="194" t="s">
        <v>793</v>
      </c>
      <c r="G591" s="38"/>
      <c r="H591" s="38"/>
      <c r="I591" s="195"/>
      <c r="J591" s="38"/>
      <c r="K591" s="38"/>
      <c r="L591" s="39"/>
      <c r="M591" s="196"/>
      <c r="N591" s="197"/>
      <c r="O591" s="77"/>
      <c r="P591" s="77"/>
      <c r="Q591" s="77"/>
      <c r="R591" s="77"/>
      <c r="S591" s="77"/>
      <c r="T591" s="78"/>
      <c r="U591" s="38"/>
      <c r="V591" s="38"/>
      <c r="W591" s="38"/>
      <c r="X591" s="38"/>
      <c r="Y591" s="38"/>
      <c r="Z591" s="38"/>
      <c r="AA591" s="38"/>
      <c r="AB591" s="38"/>
      <c r="AC591" s="38"/>
      <c r="AD591" s="38"/>
      <c r="AE591" s="38"/>
      <c r="AT591" s="19" t="s">
        <v>150</v>
      </c>
      <c r="AU591" s="19" t="s">
        <v>156</v>
      </c>
    </row>
    <row r="592" s="13" customFormat="1">
      <c r="A592" s="13"/>
      <c r="B592" s="202"/>
      <c r="C592" s="13"/>
      <c r="D592" s="193" t="s">
        <v>245</v>
      </c>
      <c r="E592" s="203" t="s">
        <v>1</v>
      </c>
      <c r="F592" s="204" t="s">
        <v>304</v>
      </c>
      <c r="G592" s="13"/>
      <c r="H592" s="203" t="s">
        <v>1</v>
      </c>
      <c r="I592" s="205"/>
      <c r="J592" s="13"/>
      <c r="K592" s="13"/>
      <c r="L592" s="202"/>
      <c r="M592" s="206"/>
      <c r="N592" s="207"/>
      <c r="O592" s="207"/>
      <c r="P592" s="207"/>
      <c r="Q592" s="207"/>
      <c r="R592" s="207"/>
      <c r="S592" s="207"/>
      <c r="T592" s="208"/>
      <c r="U592" s="13"/>
      <c r="V592" s="13"/>
      <c r="W592" s="13"/>
      <c r="X592" s="13"/>
      <c r="Y592" s="13"/>
      <c r="Z592" s="13"/>
      <c r="AA592" s="13"/>
      <c r="AB592" s="13"/>
      <c r="AC592" s="13"/>
      <c r="AD592" s="13"/>
      <c r="AE592" s="13"/>
      <c r="AT592" s="203" t="s">
        <v>245</v>
      </c>
      <c r="AU592" s="203" t="s">
        <v>156</v>
      </c>
      <c r="AV592" s="13" t="s">
        <v>88</v>
      </c>
      <c r="AW592" s="13" t="s">
        <v>36</v>
      </c>
      <c r="AX592" s="13" t="s">
        <v>81</v>
      </c>
      <c r="AY592" s="203" t="s">
        <v>142</v>
      </c>
    </row>
    <row r="593" s="14" customFormat="1">
      <c r="A593" s="14"/>
      <c r="B593" s="209"/>
      <c r="C593" s="14"/>
      <c r="D593" s="193" t="s">
        <v>245</v>
      </c>
      <c r="E593" s="210" t="s">
        <v>1</v>
      </c>
      <c r="F593" s="211" t="s">
        <v>794</v>
      </c>
      <c r="G593" s="14"/>
      <c r="H593" s="212">
        <v>4.7999999999999998</v>
      </c>
      <c r="I593" s="213"/>
      <c r="J593" s="14"/>
      <c r="K593" s="14"/>
      <c r="L593" s="209"/>
      <c r="M593" s="214"/>
      <c r="N593" s="215"/>
      <c r="O593" s="215"/>
      <c r="P593" s="215"/>
      <c r="Q593" s="215"/>
      <c r="R593" s="215"/>
      <c r="S593" s="215"/>
      <c r="T593" s="216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  <c r="AT593" s="210" t="s">
        <v>245</v>
      </c>
      <c r="AU593" s="210" t="s">
        <v>156</v>
      </c>
      <c r="AV593" s="14" t="s">
        <v>90</v>
      </c>
      <c r="AW593" s="14" t="s">
        <v>36</v>
      </c>
      <c r="AX593" s="14" t="s">
        <v>81</v>
      </c>
      <c r="AY593" s="210" t="s">
        <v>142</v>
      </c>
    </row>
    <row r="594" s="14" customFormat="1">
      <c r="A594" s="14"/>
      <c r="B594" s="209"/>
      <c r="C594" s="14"/>
      <c r="D594" s="193" t="s">
        <v>245</v>
      </c>
      <c r="E594" s="210" t="s">
        <v>1</v>
      </c>
      <c r="F594" s="211" t="s">
        <v>795</v>
      </c>
      <c r="G594" s="14"/>
      <c r="H594" s="212">
        <v>8.8000000000000007</v>
      </c>
      <c r="I594" s="213"/>
      <c r="J594" s="14"/>
      <c r="K594" s="14"/>
      <c r="L594" s="209"/>
      <c r="M594" s="214"/>
      <c r="N594" s="215"/>
      <c r="O594" s="215"/>
      <c r="P594" s="215"/>
      <c r="Q594" s="215"/>
      <c r="R594" s="215"/>
      <c r="S594" s="215"/>
      <c r="T594" s="216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  <c r="AE594" s="14"/>
      <c r="AT594" s="210" t="s">
        <v>245</v>
      </c>
      <c r="AU594" s="210" t="s">
        <v>156</v>
      </c>
      <c r="AV594" s="14" t="s">
        <v>90</v>
      </c>
      <c r="AW594" s="14" t="s">
        <v>36</v>
      </c>
      <c r="AX594" s="14" t="s">
        <v>81</v>
      </c>
      <c r="AY594" s="210" t="s">
        <v>142</v>
      </c>
    </row>
    <row r="595" s="14" customFormat="1">
      <c r="A595" s="14"/>
      <c r="B595" s="209"/>
      <c r="C595" s="14"/>
      <c r="D595" s="193" t="s">
        <v>245</v>
      </c>
      <c r="E595" s="210" t="s">
        <v>1</v>
      </c>
      <c r="F595" s="211" t="s">
        <v>796</v>
      </c>
      <c r="G595" s="14"/>
      <c r="H595" s="212">
        <v>4.7000000000000002</v>
      </c>
      <c r="I595" s="213"/>
      <c r="J595" s="14"/>
      <c r="K595" s="14"/>
      <c r="L595" s="209"/>
      <c r="M595" s="214"/>
      <c r="N595" s="215"/>
      <c r="O595" s="215"/>
      <c r="P595" s="215"/>
      <c r="Q595" s="215"/>
      <c r="R595" s="215"/>
      <c r="S595" s="215"/>
      <c r="T595" s="216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  <c r="AT595" s="210" t="s">
        <v>245</v>
      </c>
      <c r="AU595" s="210" t="s">
        <v>156</v>
      </c>
      <c r="AV595" s="14" t="s">
        <v>90</v>
      </c>
      <c r="AW595" s="14" t="s">
        <v>36</v>
      </c>
      <c r="AX595" s="14" t="s">
        <v>81</v>
      </c>
      <c r="AY595" s="210" t="s">
        <v>142</v>
      </c>
    </row>
    <row r="596" s="13" customFormat="1">
      <c r="A596" s="13"/>
      <c r="B596" s="202"/>
      <c r="C596" s="13"/>
      <c r="D596" s="193" t="s">
        <v>245</v>
      </c>
      <c r="E596" s="203" t="s">
        <v>1</v>
      </c>
      <c r="F596" s="204" t="s">
        <v>282</v>
      </c>
      <c r="G596" s="13"/>
      <c r="H596" s="203" t="s">
        <v>1</v>
      </c>
      <c r="I596" s="205"/>
      <c r="J596" s="13"/>
      <c r="K596" s="13"/>
      <c r="L596" s="202"/>
      <c r="M596" s="206"/>
      <c r="N596" s="207"/>
      <c r="O596" s="207"/>
      <c r="P596" s="207"/>
      <c r="Q596" s="207"/>
      <c r="R596" s="207"/>
      <c r="S596" s="207"/>
      <c r="T596" s="208"/>
      <c r="U596" s="13"/>
      <c r="V596" s="13"/>
      <c r="W596" s="13"/>
      <c r="X596" s="13"/>
      <c r="Y596" s="13"/>
      <c r="Z596" s="13"/>
      <c r="AA596" s="13"/>
      <c r="AB596" s="13"/>
      <c r="AC596" s="13"/>
      <c r="AD596" s="13"/>
      <c r="AE596" s="13"/>
      <c r="AT596" s="203" t="s">
        <v>245</v>
      </c>
      <c r="AU596" s="203" t="s">
        <v>156</v>
      </c>
      <c r="AV596" s="13" t="s">
        <v>88</v>
      </c>
      <c r="AW596" s="13" t="s">
        <v>36</v>
      </c>
      <c r="AX596" s="13" t="s">
        <v>81</v>
      </c>
      <c r="AY596" s="203" t="s">
        <v>142</v>
      </c>
    </row>
    <row r="597" s="14" customFormat="1">
      <c r="A597" s="14"/>
      <c r="B597" s="209"/>
      <c r="C597" s="14"/>
      <c r="D597" s="193" t="s">
        <v>245</v>
      </c>
      <c r="E597" s="210" t="s">
        <v>1</v>
      </c>
      <c r="F597" s="211" t="s">
        <v>797</v>
      </c>
      <c r="G597" s="14"/>
      <c r="H597" s="212">
        <v>92.400000000000006</v>
      </c>
      <c r="I597" s="213"/>
      <c r="J597" s="14"/>
      <c r="K597" s="14"/>
      <c r="L597" s="209"/>
      <c r="M597" s="214"/>
      <c r="N597" s="215"/>
      <c r="O597" s="215"/>
      <c r="P597" s="215"/>
      <c r="Q597" s="215"/>
      <c r="R597" s="215"/>
      <c r="S597" s="215"/>
      <c r="T597" s="216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  <c r="AT597" s="210" t="s">
        <v>245</v>
      </c>
      <c r="AU597" s="210" t="s">
        <v>156</v>
      </c>
      <c r="AV597" s="14" t="s">
        <v>90</v>
      </c>
      <c r="AW597" s="14" t="s">
        <v>36</v>
      </c>
      <c r="AX597" s="14" t="s">
        <v>81</v>
      </c>
      <c r="AY597" s="210" t="s">
        <v>142</v>
      </c>
    </row>
    <row r="598" s="14" customFormat="1">
      <c r="A598" s="14"/>
      <c r="B598" s="209"/>
      <c r="C598" s="14"/>
      <c r="D598" s="193" t="s">
        <v>245</v>
      </c>
      <c r="E598" s="210" t="s">
        <v>1</v>
      </c>
      <c r="F598" s="211" t="s">
        <v>798</v>
      </c>
      <c r="G598" s="14"/>
      <c r="H598" s="212">
        <v>7.2000000000000002</v>
      </c>
      <c r="I598" s="213"/>
      <c r="J598" s="14"/>
      <c r="K598" s="14"/>
      <c r="L598" s="209"/>
      <c r="M598" s="214"/>
      <c r="N598" s="215"/>
      <c r="O598" s="215"/>
      <c r="P598" s="215"/>
      <c r="Q598" s="215"/>
      <c r="R598" s="215"/>
      <c r="S598" s="215"/>
      <c r="T598" s="216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  <c r="AT598" s="210" t="s">
        <v>245</v>
      </c>
      <c r="AU598" s="210" t="s">
        <v>156</v>
      </c>
      <c r="AV598" s="14" t="s">
        <v>90</v>
      </c>
      <c r="AW598" s="14" t="s">
        <v>36</v>
      </c>
      <c r="AX598" s="14" t="s">
        <v>81</v>
      </c>
      <c r="AY598" s="210" t="s">
        <v>142</v>
      </c>
    </row>
    <row r="599" s="14" customFormat="1">
      <c r="A599" s="14"/>
      <c r="B599" s="209"/>
      <c r="C599" s="14"/>
      <c r="D599" s="193" t="s">
        <v>245</v>
      </c>
      <c r="E599" s="210" t="s">
        <v>1</v>
      </c>
      <c r="F599" s="211" t="s">
        <v>799</v>
      </c>
      <c r="G599" s="14"/>
      <c r="H599" s="212">
        <v>5.5999999999999996</v>
      </c>
      <c r="I599" s="213"/>
      <c r="J599" s="14"/>
      <c r="K599" s="14"/>
      <c r="L599" s="209"/>
      <c r="M599" s="214"/>
      <c r="N599" s="215"/>
      <c r="O599" s="215"/>
      <c r="P599" s="215"/>
      <c r="Q599" s="215"/>
      <c r="R599" s="215"/>
      <c r="S599" s="215"/>
      <c r="T599" s="216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  <c r="AT599" s="210" t="s">
        <v>245</v>
      </c>
      <c r="AU599" s="210" t="s">
        <v>156</v>
      </c>
      <c r="AV599" s="14" t="s">
        <v>90</v>
      </c>
      <c r="AW599" s="14" t="s">
        <v>36</v>
      </c>
      <c r="AX599" s="14" t="s">
        <v>81</v>
      </c>
      <c r="AY599" s="210" t="s">
        <v>142</v>
      </c>
    </row>
    <row r="600" s="14" customFormat="1">
      <c r="A600" s="14"/>
      <c r="B600" s="209"/>
      <c r="C600" s="14"/>
      <c r="D600" s="193" t="s">
        <v>245</v>
      </c>
      <c r="E600" s="210" t="s">
        <v>1</v>
      </c>
      <c r="F600" s="211" t="s">
        <v>794</v>
      </c>
      <c r="G600" s="14"/>
      <c r="H600" s="212">
        <v>4.7999999999999998</v>
      </c>
      <c r="I600" s="213"/>
      <c r="J600" s="14"/>
      <c r="K600" s="14"/>
      <c r="L600" s="209"/>
      <c r="M600" s="214"/>
      <c r="N600" s="215"/>
      <c r="O600" s="215"/>
      <c r="P600" s="215"/>
      <c r="Q600" s="215"/>
      <c r="R600" s="215"/>
      <c r="S600" s="215"/>
      <c r="T600" s="216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  <c r="AT600" s="210" t="s">
        <v>245</v>
      </c>
      <c r="AU600" s="210" t="s">
        <v>156</v>
      </c>
      <c r="AV600" s="14" t="s">
        <v>90</v>
      </c>
      <c r="AW600" s="14" t="s">
        <v>36</v>
      </c>
      <c r="AX600" s="14" t="s">
        <v>81</v>
      </c>
      <c r="AY600" s="210" t="s">
        <v>142</v>
      </c>
    </row>
    <row r="601" s="14" customFormat="1">
      <c r="A601" s="14"/>
      <c r="B601" s="209"/>
      <c r="C601" s="14"/>
      <c r="D601" s="193" t="s">
        <v>245</v>
      </c>
      <c r="E601" s="210" t="s">
        <v>1</v>
      </c>
      <c r="F601" s="211" t="s">
        <v>800</v>
      </c>
      <c r="G601" s="14"/>
      <c r="H601" s="212">
        <v>4.7000000000000002</v>
      </c>
      <c r="I601" s="213"/>
      <c r="J601" s="14"/>
      <c r="K601" s="14"/>
      <c r="L601" s="209"/>
      <c r="M601" s="214"/>
      <c r="N601" s="215"/>
      <c r="O601" s="215"/>
      <c r="P601" s="215"/>
      <c r="Q601" s="215"/>
      <c r="R601" s="215"/>
      <c r="S601" s="215"/>
      <c r="T601" s="216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  <c r="AT601" s="210" t="s">
        <v>245</v>
      </c>
      <c r="AU601" s="210" t="s">
        <v>156</v>
      </c>
      <c r="AV601" s="14" t="s">
        <v>90</v>
      </c>
      <c r="AW601" s="14" t="s">
        <v>36</v>
      </c>
      <c r="AX601" s="14" t="s">
        <v>81</v>
      </c>
      <c r="AY601" s="210" t="s">
        <v>142</v>
      </c>
    </row>
    <row r="602" s="14" customFormat="1">
      <c r="A602" s="14"/>
      <c r="B602" s="209"/>
      <c r="C602" s="14"/>
      <c r="D602" s="193" t="s">
        <v>245</v>
      </c>
      <c r="E602" s="210" t="s">
        <v>1</v>
      </c>
      <c r="F602" s="211" t="s">
        <v>801</v>
      </c>
      <c r="G602" s="14"/>
      <c r="H602" s="212">
        <v>6</v>
      </c>
      <c r="I602" s="213"/>
      <c r="J602" s="14"/>
      <c r="K602" s="14"/>
      <c r="L602" s="209"/>
      <c r="M602" s="214"/>
      <c r="N602" s="215"/>
      <c r="O602" s="215"/>
      <c r="P602" s="215"/>
      <c r="Q602" s="215"/>
      <c r="R602" s="215"/>
      <c r="S602" s="215"/>
      <c r="T602" s="216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  <c r="AT602" s="210" t="s">
        <v>245</v>
      </c>
      <c r="AU602" s="210" t="s">
        <v>156</v>
      </c>
      <c r="AV602" s="14" t="s">
        <v>90</v>
      </c>
      <c r="AW602" s="14" t="s">
        <v>36</v>
      </c>
      <c r="AX602" s="14" t="s">
        <v>81</v>
      </c>
      <c r="AY602" s="210" t="s">
        <v>142</v>
      </c>
    </row>
    <row r="603" s="14" customFormat="1">
      <c r="A603" s="14"/>
      <c r="B603" s="209"/>
      <c r="C603" s="14"/>
      <c r="D603" s="193" t="s">
        <v>245</v>
      </c>
      <c r="E603" s="210" t="s">
        <v>1</v>
      </c>
      <c r="F603" s="211" t="s">
        <v>802</v>
      </c>
      <c r="G603" s="14"/>
      <c r="H603" s="212">
        <v>8</v>
      </c>
      <c r="I603" s="213"/>
      <c r="J603" s="14"/>
      <c r="K603" s="14"/>
      <c r="L603" s="209"/>
      <c r="M603" s="214"/>
      <c r="N603" s="215"/>
      <c r="O603" s="215"/>
      <c r="P603" s="215"/>
      <c r="Q603" s="215"/>
      <c r="R603" s="215"/>
      <c r="S603" s="215"/>
      <c r="T603" s="216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  <c r="AT603" s="210" t="s">
        <v>245</v>
      </c>
      <c r="AU603" s="210" t="s">
        <v>156</v>
      </c>
      <c r="AV603" s="14" t="s">
        <v>90</v>
      </c>
      <c r="AW603" s="14" t="s">
        <v>36</v>
      </c>
      <c r="AX603" s="14" t="s">
        <v>81</v>
      </c>
      <c r="AY603" s="210" t="s">
        <v>142</v>
      </c>
    </row>
    <row r="604" s="14" customFormat="1">
      <c r="A604" s="14"/>
      <c r="B604" s="209"/>
      <c r="C604" s="14"/>
      <c r="D604" s="193" t="s">
        <v>245</v>
      </c>
      <c r="E604" s="210" t="s">
        <v>1</v>
      </c>
      <c r="F604" s="211" t="s">
        <v>801</v>
      </c>
      <c r="G604" s="14"/>
      <c r="H604" s="212">
        <v>6</v>
      </c>
      <c r="I604" s="213"/>
      <c r="J604" s="14"/>
      <c r="K604" s="14"/>
      <c r="L604" s="209"/>
      <c r="M604" s="214"/>
      <c r="N604" s="215"/>
      <c r="O604" s="215"/>
      <c r="P604" s="215"/>
      <c r="Q604" s="215"/>
      <c r="R604" s="215"/>
      <c r="S604" s="215"/>
      <c r="T604" s="216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  <c r="AT604" s="210" t="s">
        <v>245</v>
      </c>
      <c r="AU604" s="210" t="s">
        <v>156</v>
      </c>
      <c r="AV604" s="14" t="s">
        <v>90</v>
      </c>
      <c r="AW604" s="14" t="s">
        <v>36</v>
      </c>
      <c r="AX604" s="14" t="s">
        <v>81</v>
      </c>
      <c r="AY604" s="210" t="s">
        <v>142</v>
      </c>
    </row>
    <row r="605" s="13" customFormat="1">
      <c r="A605" s="13"/>
      <c r="B605" s="202"/>
      <c r="C605" s="13"/>
      <c r="D605" s="193" t="s">
        <v>245</v>
      </c>
      <c r="E605" s="203" t="s">
        <v>1</v>
      </c>
      <c r="F605" s="204" t="s">
        <v>762</v>
      </c>
      <c r="G605" s="13"/>
      <c r="H605" s="203" t="s">
        <v>1</v>
      </c>
      <c r="I605" s="205"/>
      <c r="J605" s="13"/>
      <c r="K605" s="13"/>
      <c r="L605" s="202"/>
      <c r="M605" s="206"/>
      <c r="N605" s="207"/>
      <c r="O605" s="207"/>
      <c r="P605" s="207"/>
      <c r="Q605" s="207"/>
      <c r="R605" s="207"/>
      <c r="S605" s="207"/>
      <c r="T605" s="208"/>
      <c r="U605" s="13"/>
      <c r="V605" s="13"/>
      <c r="W605" s="13"/>
      <c r="X605" s="13"/>
      <c r="Y605" s="13"/>
      <c r="Z605" s="13"/>
      <c r="AA605" s="13"/>
      <c r="AB605" s="13"/>
      <c r="AC605" s="13"/>
      <c r="AD605" s="13"/>
      <c r="AE605" s="13"/>
      <c r="AT605" s="203" t="s">
        <v>245</v>
      </c>
      <c r="AU605" s="203" t="s">
        <v>156</v>
      </c>
      <c r="AV605" s="13" t="s">
        <v>88</v>
      </c>
      <c r="AW605" s="13" t="s">
        <v>36</v>
      </c>
      <c r="AX605" s="13" t="s">
        <v>81</v>
      </c>
      <c r="AY605" s="203" t="s">
        <v>142</v>
      </c>
    </row>
    <row r="606" s="14" customFormat="1">
      <c r="A606" s="14"/>
      <c r="B606" s="209"/>
      <c r="C606" s="14"/>
      <c r="D606" s="193" t="s">
        <v>245</v>
      </c>
      <c r="E606" s="210" t="s">
        <v>1</v>
      </c>
      <c r="F606" s="211" t="s">
        <v>803</v>
      </c>
      <c r="G606" s="14"/>
      <c r="H606" s="212">
        <v>96.799999999999997</v>
      </c>
      <c r="I606" s="213"/>
      <c r="J606" s="14"/>
      <c r="K606" s="14"/>
      <c r="L606" s="209"/>
      <c r="M606" s="214"/>
      <c r="N606" s="215"/>
      <c r="O606" s="215"/>
      <c r="P606" s="215"/>
      <c r="Q606" s="215"/>
      <c r="R606" s="215"/>
      <c r="S606" s="215"/>
      <c r="T606" s="216"/>
      <c r="U606" s="14"/>
      <c r="V606" s="14"/>
      <c r="W606" s="14"/>
      <c r="X606" s="14"/>
      <c r="Y606" s="14"/>
      <c r="Z606" s="14"/>
      <c r="AA606" s="14"/>
      <c r="AB606" s="14"/>
      <c r="AC606" s="14"/>
      <c r="AD606" s="14"/>
      <c r="AE606" s="14"/>
      <c r="AT606" s="210" t="s">
        <v>245</v>
      </c>
      <c r="AU606" s="210" t="s">
        <v>156</v>
      </c>
      <c r="AV606" s="14" t="s">
        <v>90</v>
      </c>
      <c r="AW606" s="14" t="s">
        <v>36</v>
      </c>
      <c r="AX606" s="14" t="s">
        <v>81</v>
      </c>
      <c r="AY606" s="210" t="s">
        <v>142</v>
      </c>
    </row>
    <row r="607" s="14" customFormat="1">
      <c r="A607" s="14"/>
      <c r="B607" s="209"/>
      <c r="C607" s="14"/>
      <c r="D607" s="193" t="s">
        <v>245</v>
      </c>
      <c r="E607" s="210" t="s">
        <v>1</v>
      </c>
      <c r="F607" s="211" t="s">
        <v>804</v>
      </c>
      <c r="G607" s="14"/>
      <c r="H607" s="212">
        <v>18.800000000000001</v>
      </c>
      <c r="I607" s="213"/>
      <c r="J607" s="14"/>
      <c r="K607" s="14"/>
      <c r="L607" s="209"/>
      <c r="M607" s="214"/>
      <c r="N607" s="215"/>
      <c r="O607" s="215"/>
      <c r="P607" s="215"/>
      <c r="Q607" s="215"/>
      <c r="R607" s="215"/>
      <c r="S607" s="215"/>
      <c r="T607" s="216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  <c r="AT607" s="210" t="s">
        <v>245</v>
      </c>
      <c r="AU607" s="210" t="s">
        <v>156</v>
      </c>
      <c r="AV607" s="14" t="s">
        <v>90</v>
      </c>
      <c r="AW607" s="14" t="s">
        <v>36</v>
      </c>
      <c r="AX607" s="14" t="s">
        <v>81</v>
      </c>
      <c r="AY607" s="210" t="s">
        <v>142</v>
      </c>
    </row>
    <row r="608" s="14" customFormat="1">
      <c r="A608" s="14"/>
      <c r="B608" s="209"/>
      <c r="C608" s="14"/>
      <c r="D608" s="193" t="s">
        <v>245</v>
      </c>
      <c r="E608" s="210" t="s">
        <v>1</v>
      </c>
      <c r="F608" s="211" t="s">
        <v>805</v>
      </c>
      <c r="G608" s="14"/>
      <c r="H608" s="212">
        <v>5.4000000000000004</v>
      </c>
      <c r="I608" s="213"/>
      <c r="J608" s="14"/>
      <c r="K608" s="14"/>
      <c r="L608" s="209"/>
      <c r="M608" s="214"/>
      <c r="N608" s="215"/>
      <c r="O608" s="215"/>
      <c r="P608" s="215"/>
      <c r="Q608" s="215"/>
      <c r="R608" s="215"/>
      <c r="S608" s="215"/>
      <c r="T608" s="216"/>
      <c r="U608" s="14"/>
      <c r="V608" s="14"/>
      <c r="W608" s="14"/>
      <c r="X608" s="14"/>
      <c r="Y608" s="14"/>
      <c r="Z608" s="14"/>
      <c r="AA608" s="14"/>
      <c r="AB608" s="14"/>
      <c r="AC608" s="14"/>
      <c r="AD608" s="14"/>
      <c r="AE608" s="14"/>
      <c r="AT608" s="210" t="s">
        <v>245</v>
      </c>
      <c r="AU608" s="210" t="s">
        <v>156</v>
      </c>
      <c r="AV608" s="14" t="s">
        <v>90</v>
      </c>
      <c r="AW608" s="14" t="s">
        <v>36</v>
      </c>
      <c r="AX608" s="14" t="s">
        <v>81</v>
      </c>
      <c r="AY608" s="210" t="s">
        <v>142</v>
      </c>
    </row>
    <row r="609" s="14" customFormat="1">
      <c r="A609" s="14"/>
      <c r="B609" s="209"/>
      <c r="C609" s="14"/>
      <c r="D609" s="193" t="s">
        <v>245</v>
      </c>
      <c r="E609" s="210" t="s">
        <v>1</v>
      </c>
      <c r="F609" s="211" t="s">
        <v>806</v>
      </c>
      <c r="G609" s="14"/>
      <c r="H609" s="212">
        <v>15.4</v>
      </c>
      <c r="I609" s="213"/>
      <c r="J609" s="14"/>
      <c r="K609" s="14"/>
      <c r="L609" s="209"/>
      <c r="M609" s="214"/>
      <c r="N609" s="215"/>
      <c r="O609" s="215"/>
      <c r="P609" s="215"/>
      <c r="Q609" s="215"/>
      <c r="R609" s="215"/>
      <c r="S609" s="215"/>
      <c r="T609" s="216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  <c r="AT609" s="210" t="s">
        <v>245</v>
      </c>
      <c r="AU609" s="210" t="s">
        <v>156</v>
      </c>
      <c r="AV609" s="14" t="s">
        <v>90</v>
      </c>
      <c r="AW609" s="14" t="s">
        <v>36</v>
      </c>
      <c r="AX609" s="14" t="s">
        <v>81</v>
      </c>
      <c r="AY609" s="210" t="s">
        <v>142</v>
      </c>
    </row>
    <row r="610" s="14" customFormat="1">
      <c r="A610" s="14"/>
      <c r="B610" s="209"/>
      <c r="C610" s="14"/>
      <c r="D610" s="193" t="s">
        <v>245</v>
      </c>
      <c r="E610" s="210" t="s">
        <v>1</v>
      </c>
      <c r="F610" s="211" t="s">
        <v>798</v>
      </c>
      <c r="G610" s="14"/>
      <c r="H610" s="212">
        <v>7.2000000000000002</v>
      </c>
      <c r="I610" s="213"/>
      <c r="J610" s="14"/>
      <c r="K610" s="14"/>
      <c r="L610" s="209"/>
      <c r="M610" s="214"/>
      <c r="N610" s="215"/>
      <c r="O610" s="215"/>
      <c r="P610" s="215"/>
      <c r="Q610" s="215"/>
      <c r="R610" s="215"/>
      <c r="S610" s="215"/>
      <c r="T610" s="216"/>
      <c r="U610" s="14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  <c r="AT610" s="210" t="s">
        <v>245</v>
      </c>
      <c r="AU610" s="210" t="s">
        <v>156</v>
      </c>
      <c r="AV610" s="14" t="s">
        <v>90</v>
      </c>
      <c r="AW610" s="14" t="s">
        <v>36</v>
      </c>
      <c r="AX610" s="14" t="s">
        <v>81</v>
      </c>
      <c r="AY610" s="210" t="s">
        <v>142</v>
      </c>
    </row>
    <row r="611" s="13" customFormat="1">
      <c r="A611" s="13"/>
      <c r="B611" s="202"/>
      <c r="C611" s="13"/>
      <c r="D611" s="193" t="s">
        <v>245</v>
      </c>
      <c r="E611" s="203" t="s">
        <v>1</v>
      </c>
      <c r="F611" s="204" t="s">
        <v>505</v>
      </c>
      <c r="G611" s="13"/>
      <c r="H611" s="203" t="s">
        <v>1</v>
      </c>
      <c r="I611" s="205"/>
      <c r="J611" s="13"/>
      <c r="K611" s="13"/>
      <c r="L611" s="202"/>
      <c r="M611" s="206"/>
      <c r="N611" s="207"/>
      <c r="O611" s="207"/>
      <c r="P611" s="207"/>
      <c r="Q611" s="207"/>
      <c r="R611" s="207"/>
      <c r="S611" s="207"/>
      <c r="T611" s="208"/>
      <c r="U611" s="13"/>
      <c r="V611" s="13"/>
      <c r="W611" s="13"/>
      <c r="X611" s="13"/>
      <c r="Y611" s="13"/>
      <c r="Z611" s="13"/>
      <c r="AA611" s="13"/>
      <c r="AB611" s="13"/>
      <c r="AC611" s="13"/>
      <c r="AD611" s="13"/>
      <c r="AE611" s="13"/>
      <c r="AT611" s="203" t="s">
        <v>245</v>
      </c>
      <c r="AU611" s="203" t="s">
        <v>156</v>
      </c>
      <c r="AV611" s="13" t="s">
        <v>88</v>
      </c>
      <c r="AW611" s="13" t="s">
        <v>36</v>
      </c>
      <c r="AX611" s="13" t="s">
        <v>81</v>
      </c>
      <c r="AY611" s="203" t="s">
        <v>142</v>
      </c>
    </row>
    <row r="612" s="14" customFormat="1">
      <c r="A612" s="14"/>
      <c r="B612" s="209"/>
      <c r="C612" s="14"/>
      <c r="D612" s="193" t="s">
        <v>245</v>
      </c>
      <c r="E612" s="210" t="s">
        <v>1</v>
      </c>
      <c r="F612" s="211" t="s">
        <v>803</v>
      </c>
      <c r="G612" s="14"/>
      <c r="H612" s="212">
        <v>96.799999999999997</v>
      </c>
      <c r="I612" s="213"/>
      <c r="J612" s="14"/>
      <c r="K612" s="14"/>
      <c r="L612" s="209"/>
      <c r="M612" s="214"/>
      <c r="N612" s="215"/>
      <c r="O612" s="215"/>
      <c r="P612" s="215"/>
      <c r="Q612" s="215"/>
      <c r="R612" s="215"/>
      <c r="S612" s="215"/>
      <c r="T612" s="216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  <c r="AE612" s="14"/>
      <c r="AT612" s="210" t="s">
        <v>245</v>
      </c>
      <c r="AU612" s="210" t="s">
        <v>156</v>
      </c>
      <c r="AV612" s="14" t="s">
        <v>90</v>
      </c>
      <c r="AW612" s="14" t="s">
        <v>36</v>
      </c>
      <c r="AX612" s="14" t="s">
        <v>81</v>
      </c>
      <c r="AY612" s="210" t="s">
        <v>142</v>
      </c>
    </row>
    <row r="613" s="14" customFormat="1">
      <c r="A613" s="14"/>
      <c r="B613" s="209"/>
      <c r="C613" s="14"/>
      <c r="D613" s="193" t="s">
        <v>245</v>
      </c>
      <c r="E613" s="210" t="s">
        <v>1</v>
      </c>
      <c r="F613" s="211" t="s">
        <v>804</v>
      </c>
      <c r="G613" s="14"/>
      <c r="H613" s="212">
        <v>18.800000000000001</v>
      </c>
      <c r="I613" s="213"/>
      <c r="J613" s="14"/>
      <c r="K613" s="14"/>
      <c r="L613" s="209"/>
      <c r="M613" s="214"/>
      <c r="N613" s="215"/>
      <c r="O613" s="215"/>
      <c r="P613" s="215"/>
      <c r="Q613" s="215"/>
      <c r="R613" s="215"/>
      <c r="S613" s="215"/>
      <c r="T613" s="216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  <c r="AE613" s="14"/>
      <c r="AT613" s="210" t="s">
        <v>245</v>
      </c>
      <c r="AU613" s="210" t="s">
        <v>156</v>
      </c>
      <c r="AV613" s="14" t="s">
        <v>90</v>
      </c>
      <c r="AW613" s="14" t="s">
        <v>36</v>
      </c>
      <c r="AX613" s="14" t="s">
        <v>81</v>
      </c>
      <c r="AY613" s="210" t="s">
        <v>142</v>
      </c>
    </row>
    <row r="614" s="14" customFormat="1">
      <c r="A614" s="14"/>
      <c r="B614" s="209"/>
      <c r="C614" s="14"/>
      <c r="D614" s="193" t="s">
        <v>245</v>
      </c>
      <c r="E614" s="210" t="s">
        <v>1</v>
      </c>
      <c r="F614" s="211" t="s">
        <v>805</v>
      </c>
      <c r="G614" s="14"/>
      <c r="H614" s="212">
        <v>5.4000000000000004</v>
      </c>
      <c r="I614" s="213"/>
      <c r="J614" s="14"/>
      <c r="K614" s="14"/>
      <c r="L614" s="209"/>
      <c r="M614" s="214"/>
      <c r="N614" s="215"/>
      <c r="O614" s="215"/>
      <c r="P614" s="215"/>
      <c r="Q614" s="215"/>
      <c r="R614" s="215"/>
      <c r="S614" s="215"/>
      <c r="T614" s="216"/>
      <c r="U614" s="14"/>
      <c r="V614" s="14"/>
      <c r="W614" s="14"/>
      <c r="X614" s="14"/>
      <c r="Y614" s="14"/>
      <c r="Z614" s="14"/>
      <c r="AA614" s="14"/>
      <c r="AB614" s="14"/>
      <c r="AC614" s="14"/>
      <c r="AD614" s="14"/>
      <c r="AE614" s="14"/>
      <c r="AT614" s="210" t="s">
        <v>245</v>
      </c>
      <c r="AU614" s="210" t="s">
        <v>156</v>
      </c>
      <c r="AV614" s="14" t="s">
        <v>90</v>
      </c>
      <c r="AW614" s="14" t="s">
        <v>36</v>
      </c>
      <c r="AX614" s="14" t="s">
        <v>81</v>
      </c>
      <c r="AY614" s="210" t="s">
        <v>142</v>
      </c>
    </row>
    <row r="615" s="14" customFormat="1">
      <c r="A615" s="14"/>
      <c r="B615" s="209"/>
      <c r="C615" s="14"/>
      <c r="D615" s="193" t="s">
        <v>245</v>
      </c>
      <c r="E615" s="210" t="s">
        <v>1</v>
      </c>
      <c r="F615" s="211" t="s">
        <v>807</v>
      </c>
      <c r="G615" s="14"/>
      <c r="H615" s="212">
        <v>9.5999999999999996</v>
      </c>
      <c r="I615" s="213"/>
      <c r="J615" s="14"/>
      <c r="K615" s="14"/>
      <c r="L615" s="209"/>
      <c r="M615" s="214"/>
      <c r="N615" s="215"/>
      <c r="O615" s="215"/>
      <c r="P615" s="215"/>
      <c r="Q615" s="215"/>
      <c r="R615" s="215"/>
      <c r="S615" s="215"/>
      <c r="T615" s="216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  <c r="AE615" s="14"/>
      <c r="AT615" s="210" t="s">
        <v>245</v>
      </c>
      <c r="AU615" s="210" t="s">
        <v>156</v>
      </c>
      <c r="AV615" s="14" t="s">
        <v>90</v>
      </c>
      <c r="AW615" s="14" t="s">
        <v>36</v>
      </c>
      <c r="AX615" s="14" t="s">
        <v>81</v>
      </c>
      <c r="AY615" s="210" t="s">
        <v>142</v>
      </c>
    </row>
    <row r="616" s="15" customFormat="1">
      <c r="A616" s="15"/>
      <c r="B616" s="217"/>
      <c r="C616" s="15"/>
      <c r="D616" s="193" t="s">
        <v>245</v>
      </c>
      <c r="E616" s="218" t="s">
        <v>1</v>
      </c>
      <c r="F616" s="219" t="s">
        <v>249</v>
      </c>
      <c r="G616" s="15"/>
      <c r="H616" s="220">
        <v>427.19999999999999</v>
      </c>
      <c r="I616" s="221"/>
      <c r="J616" s="15"/>
      <c r="K616" s="15"/>
      <c r="L616" s="217"/>
      <c r="M616" s="222"/>
      <c r="N616" s="223"/>
      <c r="O616" s="223"/>
      <c r="P616" s="223"/>
      <c r="Q616" s="223"/>
      <c r="R616" s="223"/>
      <c r="S616" s="223"/>
      <c r="T616" s="224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T616" s="218" t="s">
        <v>245</v>
      </c>
      <c r="AU616" s="218" t="s">
        <v>156</v>
      </c>
      <c r="AV616" s="15" t="s">
        <v>141</v>
      </c>
      <c r="AW616" s="15" t="s">
        <v>36</v>
      </c>
      <c r="AX616" s="15" t="s">
        <v>88</v>
      </c>
      <c r="AY616" s="218" t="s">
        <v>142</v>
      </c>
    </row>
    <row r="617" s="2" customFormat="1">
      <c r="A617" s="38"/>
      <c r="B617" s="179"/>
      <c r="C617" s="233" t="s">
        <v>808</v>
      </c>
      <c r="D617" s="233" t="s">
        <v>366</v>
      </c>
      <c r="E617" s="234" t="s">
        <v>809</v>
      </c>
      <c r="F617" s="235" t="s">
        <v>810</v>
      </c>
      <c r="G617" s="236" t="s">
        <v>279</v>
      </c>
      <c r="H617" s="237">
        <v>448.56</v>
      </c>
      <c r="I617" s="238"/>
      <c r="J617" s="239">
        <f>ROUND(I617*H617,2)</f>
        <v>0</v>
      </c>
      <c r="K617" s="235" t="s">
        <v>242</v>
      </c>
      <c r="L617" s="240"/>
      <c r="M617" s="241" t="s">
        <v>1</v>
      </c>
      <c r="N617" s="242" t="s">
        <v>46</v>
      </c>
      <c r="O617" s="77"/>
      <c r="P617" s="189">
        <f>O617*H617</f>
        <v>0</v>
      </c>
      <c r="Q617" s="189">
        <v>4.0000000000000003E-05</v>
      </c>
      <c r="R617" s="189">
        <f>Q617*H617</f>
        <v>0.017942400000000001</v>
      </c>
      <c r="S617" s="189">
        <v>0</v>
      </c>
      <c r="T617" s="190">
        <f>S617*H617</f>
        <v>0</v>
      </c>
      <c r="U617" s="38"/>
      <c r="V617" s="38"/>
      <c r="W617" s="38"/>
      <c r="X617" s="38"/>
      <c r="Y617" s="38"/>
      <c r="Z617" s="38"/>
      <c r="AA617" s="38"/>
      <c r="AB617" s="38"/>
      <c r="AC617" s="38"/>
      <c r="AD617" s="38"/>
      <c r="AE617" s="38"/>
      <c r="AR617" s="191" t="s">
        <v>180</v>
      </c>
      <c r="AT617" s="191" t="s">
        <v>366</v>
      </c>
      <c r="AU617" s="191" t="s">
        <v>156</v>
      </c>
      <c r="AY617" s="19" t="s">
        <v>142</v>
      </c>
      <c r="BE617" s="192">
        <f>IF(N617="základní",J617,0)</f>
        <v>0</v>
      </c>
      <c r="BF617" s="192">
        <f>IF(N617="snížená",J617,0)</f>
        <v>0</v>
      </c>
      <c r="BG617" s="192">
        <f>IF(N617="zákl. přenesená",J617,0)</f>
        <v>0</v>
      </c>
      <c r="BH617" s="192">
        <f>IF(N617="sníž. přenesená",J617,0)</f>
        <v>0</v>
      </c>
      <c r="BI617" s="192">
        <f>IF(N617="nulová",J617,0)</f>
        <v>0</v>
      </c>
      <c r="BJ617" s="19" t="s">
        <v>88</v>
      </c>
      <c r="BK617" s="192">
        <f>ROUND(I617*H617,2)</f>
        <v>0</v>
      </c>
      <c r="BL617" s="19" t="s">
        <v>141</v>
      </c>
      <c r="BM617" s="191" t="s">
        <v>811</v>
      </c>
    </row>
    <row r="618" s="2" customFormat="1">
      <c r="A618" s="38"/>
      <c r="B618" s="39"/>
      <c r="C618" s="38"/>
      <c r="D618" s="193" t="s">
        <v>150</v>
      </c>
      <c r="E618" s="38"/>
      <c r="F618" s="194" t="s">
        <v>812</v>
      </c>
      <c r="G618" s="38"/>
      <c r="H618" s="38"/>
      <c r="I618" s="195"/>
      <c r="J618" s="38"/>
      <c r="K618" s="38"/>
      <c r="L618" s="39"/>
      <c r="M618" s="196"/>
      <c r="N618" s="197"/>
      <c r="O618" s="77"/>
      <c r="P618" s="77"/>
      <c r="Q618" s="77"/>
      <c r="R618" s="77"/>
      <c r="S618" s="77"/>
      <c r="T618" s="78"/>
      <c r="U618" s="38"/>
      <c r="V618" s="38"/>
      <c r="W618" s="38"/>
      <c r="X618" s="38"/>
      <c r="Y618" s="38"/>
      <c r="Z618" s="38"/>
      <c r="AA618" s="38"/>
      <c r="AB618" s="38"/>
      <c r="AC618" s="38"/>
      <c r="AD618" s="38"/>
      <c r="AE618" s="38"/>
      <c r="AT618" s="19" t="s">
        <v>150</v>
      </c>
      <c r="AU618" s="19" t="s">
        <v>156</v>
      </c>
    </row>
    <row r="619" s="14" customFormat="1">
      <c r="A619" s="14"/>
      <c r="B619" s="209"/>
      <c r="C619" s="14"/>
      <c r="D619" s="193" t="s">
        <v>245</v>
      </c>
      <c r="E619" s="210" t="s">
        <v>1</v>
      </c>
      <c r="F619" s="211" t="s">
        <v>813</v>
      </c>
      <c r="G619" s="14"/>
      <c r="H619" s="212">
        <v>448.56</v>
      </c>
      <c r="I619" s="213"/>
      <c r="J619" s="14"/>
      <c r="K619" s="14"/>
      <c r="L619" s="209"/>
      <c r="M619" s="214"/>
      <c r="N619" s="215"/>
      <c r="O619" s="215"/>
      <c r="P619" s="215"/>
      <c r="Q619" s="215"/>
      <c r="R619" s="215"/>
      <c r="S619" s="215"/>
      <c r="T619" s="216"/>
      <c r="U619" s="14"/>
      <c r="V619" s="14"/>
      <c r="W619" s="14"/>
      <c r="X619" s="14"/>
      <c r="Y619" s="14"/>
      <c r="Z619" s="14"/>
      <c r="AA619" s="14"/>
      <c r="AB619" s="14"/>
      <c r="AC619" s="14"/>
      <c r="AD619" s="14"/>
      <c r="AE619" s="14"/>
      <c r="AT619" s="210" t="s">
        <v>245</v>
      </c>
      <c r="AU619" s="210" t="s">
        <v>156</v>
      </c>
      <c r="AV619" s="14" t="s">
        <v>90</v>
      </c>
      <c r="AW619" s="14" t="s">
        <v>36</v>
      </c>
      <c r="AX619" s="14" t="s">
        <v>81</v>
      </c>
      <c r="AY619" s="210" t="s">
        <v>142</v>
      </c>
    </row>
    <row r="620" s="15" customFormat="1">
      <c r="A620" s="15"/>
      <c r="B620" s="217"/>
      <c r="C620" s="15"/>
      <c r="D620" s="193" t="s">
        <v>245</v>
      </c>
      <c r="E620" s="218" t="s">
        <v>1</v>
      </c>
      <c r="F620" s="219" t="s">
        <v>249</v>
      </c>
      <c r="G620" s="15"/>
      <c r="H620" s="220">
        <v>448.56</v>
      </c>
      <c r="I620" s="221"/>
      <c r="J620" s="15"/>
      <c r="K620" s="15"/>
      <c r="L620" s="217"/>
      <c r="M620" s="222"/>
      <c r="N620" s="223"/>
      <c r="O620" s="223"/>
      <c r="P620" s="223"/>
      <c r="Q620" s="223"/>
      <c r="R620" s="223"/>
      <c r="S620" s="223"/>
      <c r="T620" s="224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T620" s="218" t="s">
        <v>245</v>
      </c>
      <c r="AU620" s="218" t="s">
        <v>156</v>
      </c>
      <c r="AV620" s="15" t="s">
        <v>141</v>
      </c>
      <c r="AW620" s="15" t="s">
        <v>36</v>
      </c>
      <c r="AX620" s="15" t="s">
        <v>88</v>
      </c>
      <c r="AY620" s="218" t="s">
        <v>142</v>
      </c>
    </row>
    <row r="621" s="2" customFormat="1">
      <c r="A621" s="38"/>
      <c r="B621" s="179"/>
      <c r="C621" s="180" t="s">
        <v>814</v>
      </c>
      <c r="D621" s="180" t="s">
        <v>145</v>
      </c>
      <c r="E621" s="181" t="s">
        <v>815</v>
      </c>
      <c r="F621" s="182" t="s">
        <v>816</v>
      </c>
      <c r="G621" s="183" t="s">
        <v>241</v>
      </c>
      <c r="H621" s="184">
        <v>185</v>
      </c>
      <c r="I621" s="185"/>
      <c r="J621" s="186">
        <f>ROUND(I621*H621,2)</f>
        <v>0</v>
      </c>
      <c r="K621" s="182" t="s">
        <v>242</v>
      </c>
      <c r="L621" s="39"/>
      <c r="M621" s="187" t="s">
        <v>1</v>
      </c>
      <c r="N621" s="188" t="s">
        <v>46</v>
      </c>
      <c r="O621" s="77"/>
      <c r="P621" s="189">
        <f>O621*H621</f>
        <v>0</v>
      </c>
      <c r="Q621" s="189">
        <v>0.0086</v>
      </c>
      <c r="R621" s="189">
        <f>Q621*H621</f>
        <v>1.591</v>
      </c>
      <c r="S621" s="189">
        <v>0</v>
      </c>
      <c r="T621" s="190">
        <f>S621*H621</f>
        <v>0</v>
      </c>
      <c r="U621" s="38"/>
      <c r="V621" s="38"/>
      <c r="W621" s="38"/>
      <c r="X621" s="38"/>
      <c r="Y621" s="38"/>
      <c r="Z621" s="38"/>
      <c r="AA621" s="38"/>
      <c r="AB621" s="38"/>
      <c r="AC621" s="38"/>
      <c r="AD621" s="38"/>
      <c r="AE621" s="38"/>
      <c r="AR621" s="191" t="s">
        <v>141</v>
      </c>
      <c r="AT621" s="191" t="s">
        <v>145</v>
      </c>
      <c r="AU621" s="191" t="s">
        <v>156</v>
      </c>
      <c r="AY621" s="19" t="s">
        <v>142</v>
      </c>
      <c r="BE621" s="192">
        <f>IF(N621="základní",J621,0)</f>
        <v>0</v>
      </c>
      <c r="BF621" s="192">
        <f>IF(N621="snížená",J621,0)</f>
        <v>0</v>
      </c>
      <c r="BG621" s="192">
        <f>IF(N621="zákl. přenesená",J621,0)</f>
        <v>0</v>
      </c>
      <c r="BH621" s="192">
        <f>IF(N621="sníž. přenesená",J621,0)</f>
        <v>0</v>
      </c>
      <c r="BI621" s="192">
        <f>IF(N621="nulová",J621,0)</f>
        <v>0</v>
      </c>
      <c r="BJ621" s="19" t="s">
        <v>88</v>
      </c>
      <c r="BK621" s="192">
        <f>ROUND(I621*H621,2)</f>
        <v>0</v>
      </c>
      <c r="BL621" s="19" t="s">
        <v>141</v>
      </c>
      <c r="BM621" s="191" t="s">
        <v>817</v>
      </c>
    </row>
    <row r="622" s="2" customFormat="1">
      <c r="A622" s="38"/>
      <c r="B622" s="39"/>
      <c r="C622" s="38"/>
      <c r="D622" s="193" t="s">
        <v>150</v>
      </c>
      <c r="E622" s="38"/>
      <c r="F622" s="194" t="s">
        <v>818</v>
      </c>
      <c r="G622" s="38"/>
      <c r="H622" s="38"/>
      <c r="I622" s="195"/>
      <c r="J622" s="38"/>
      <c r="K622" s="38"/>
      <c r="L622" s="39"/>
      <c r="M622" s="196"/>
      <c r="N622" s="197"/>
      <c r="O622" s="77"/>
      <c r="P622" s="77"/>
      <c r="Q622" s="77"/>
      <c r="R622" s="77"/>
      <c r="S622" s="77"/>
      <c r="T622" s="78"/>
      <c r="U622" s="38"/>
      <c r="V622" s="38"/>
      <c r="W622" s="38"/>
      <c r="X622" s="38"/>
      <c r="Y622" s="38"/>
      <c r="Z622" s="38"/>
      <c r="AA622" s="38"/>
      <c r="AB622" s="38"/>
      <c r="AC622" s="38"/>
      <c r="AD622" s="38"/>
      <c r="AE622" s="38"/>
      <c r="AT622" s="19" t="s">
        <v>150</v>
      </c>
      <c r="AU622" s="19" t="s">
        <v>156</v>
      </c>
    </row>
    <row r="623" s="13" customFormat="1">
      <c r="A623" s="13"/>
      <c r="B623" s="202"/>
      <c r="C623" s="13"/>
      <c r="D623" s="193" t="s">
        <v>245</v>
      </c>
      <c r="E623" s="203" t="s">
        <v>1</v>
      </c>
      <c r="F623" s="204" t="s">
        <v>290</v>
      </c>
      <c r="G623" s="13"/>
      <c r="H623" s="203" t="s">
        <v>1</v>
      </c>
      <c r="I623" s="205"/>
      <c r="J623" s="13"/>
      <c r="K623" s="13"/>
      <c r="L623" s="202"/>
      <c r="M623" s="206"/>
      <c r="N623" s="207"/>
      <c r="O623" s="207"/>
      <c r="P623" s="207"/>
      <c r="Q623" s="207"/>
      <c r="R623" s="207"/>
      <c r="S623" s="207"/>
      <c r="T623" s="208"/>
      <c r="U623" s="13"/>
      <c r="V623" s="13"/>
      <c r="W623" s="13"/>
      <c r="X623" s="13"/>
      <c r="Y623" s="13"/>
      <c r="Z623" s="13"/>
      <c r="AA623" s="13"/>
      <c r="AB623" s="13"/>
      <c r="AC623" s="13"/>
      <c r="AD623" s="13"/>
      <c r="AE623" s="13"/>
      <c r="AT623" s="203" t="s">
        <v>245</v>
      </c>
      <c r="AU623" s="203" t="s">
        <v>156</v>
      </c>
      <c r="AV623" s="13" t="s">
        <v>88</v>
      </c>
      <c r="AW623" s="13" t="s">
        <v>36</v>
      </c>
      <c r="AX623" s="13" t="s">
        <v>81</v>
      </c>
      <c r="AY623" s="203" t="s">
        <v>142</v>
      </c>
    </row>
    <row r="624" s="14" customFormat="1">
      <c r="A624" s="14"/>
      <c r="B624" s="209"/>
      <c r="C624" s="14"/>
      <c r="D624" s="193" t="s">
        <v>245</v>
      </c>
      <c r="E624" s="210" t="s">
        <v>1</v>
      </c>
      <c r="F624" s="211" t="s">
        <v>331</v>
      </c>
      <c r="G624" s="14"/>
      <c r="H624" s="212">
        <v>50</v>
      </c>
      <c r="I624" s="213"/>
      <c r="J624" s="14"/>
      <c r="K624" s="14"/>
      <c r="L624" s="209"/>
      <c r="M624" s="214"/>
      <c r="N624" s="215"/>
      <c r="O624" s="215"/>
      <c r="P624" s="215"/>
      <c r="Q624" s="215"/>
      <c r="R624" s="215"/>
      <c r="S624" s="215"/>
      <c r="T624" s="216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  <c r="AT624" s="210" t="s">
        <v>245</v>
      </c>
      <c r="AU624" s="210" t="s">
        <v>156</v>
      </c>
      <c r="AV624" s="14" t="s">
        <v>90</v>
      </c>
      <c r="AW624" s="14" t="s">
        <v>36</v>
      </c>
      <c r="AX624" s="14" t="s">
        <v>81</v>
      </c>
      <c r="AY624" s="210" t="s">
        <v>142</v>
      </c>
    </row>
    <row r="625" s="13" customFormat="1">
      <c r="A625" s="13"/>
      <c r="B625" s="202"/>
      <c r="C625" s="13"/>
      <c r="D625" s="193" t="s">
        <v>245</v>
      </c>
      <c r="E625" s="203" t="s">
        <v>1</v>
      </c>
      <c r="F625" s="204" t="s">
        <v>292</v>
      </c>
      <c r="G625" s="13"/>
      <c r="H625" s="203" t="s">
        <v>1</v>
      </c>
      <c r="I625" s="205"/>
      <c r="J625" s="13"/>
      <c r="K625" s="13"/>
      <c r="L625" s="202"/>
      <c r="M625" s="206"/>
      <c r="N625" s="207"/>
      <c r="O625" s="207"/>
      <c r="P625" s="207"/>
      <c r="Q625" s="207"/>
      <c r="R625" s="207"/>
      <c r="S625" s="207"/>
      <c r="T625" s="208"/>
      <c r="U625" s="13"/>
      <c r="V625" s="13"/>
      <c r="W625" s="13"/>
      <c r="X625" s="13"/>
      <c r="Y625" s="13"/>
      <c r="Z625" s="13"/>
      <c r="AA625" s="13"/>
      <c r="AB625" s="13"/>
      <c r="AC625" s="13"/>
      <c r="AD625" s="13"/>
      <c r="AE625" s="13"/>
      <c r="AT625" s="203" t="s">
        <v>245</v>
      </c>
      <c r="AU625" s="203" t="s">
        <v>156</v>
      </c>
      <c r="AV625" s="13" t="s">
        <v>88</v>
      </c>
      <c r="AW625" s="13" t="s">
        <v>36</v>
      </c>
      <c r="AX625" s="13" t="s">
        <v>81</v>
      </c>
      <c r="AY625" s="203" t="s">
        <v>142</v>
      </c>
    </row>
    <row r="626" s="14" customFormat="1">
      <c r="A626" s="14"/>
      <c r="B626" s="209"/>
      <c r="C626" s="14"/>
      <c r="D626" s="193" t="s">
        <v>245</v>
      </c>
      <c r="E626" s="210" t="s">
        <v>1</v>
      </c>
      <c r="F626" s="211" t="s">
        <v>332</v>
      </c>
      <c r="G626" s="14"/>
      <c r="H626" s="212">
        <v>53</v>
      </c>
      <c r="I626" s="213"/>
      <c r="J626" s="14"/>
      <c r="K626" s="14"/>
      <c r="L626" s="209"/>
      <c r="M626" s="214"/>
      <c r="N626" s="215"/>
      <c r="O626" s="215"/>
      <c r="P626" s="215"/>
      <c r="Q626" s="215"/>
      <c r="R626" s="215"/>
      <c r="S626" s="215"/>
      <c r="T626" s="216"/>
      <c r="U626" s="14"/>
      <c r="V626" s="14"/>
      <c r="W626" s="14"/>
      <c r="X626" s="14"/>
      <c r="Y626" s="14"/>
      <c r="Z626" s="14"/>
      <c r="AA626" s="14"/>
      <c r="AB626" s="14"/>
      <c r="AC626" s="14"/>
      <c r="AD626" s="14"/>
      <c r="AE626" s="14"/>
      <c r="AT626" s="210" t="s">
        <v>245</v>
      </c>
      <c r="AU626" s="210" t="s">
        <v>156</v>
      </c>
      <c r="AV626" s="14" t="s">
        <v>90</v>
      </c>
      <c r="AW626" s="14" t="s">
        <v>36</v>
      </c>
      <c r="AX626" s="14" t="s">
        <v>81</v>
      </c>
      <c r="AY626" s="210" t="s">
        <v>142</v>
      </c>
    </row>
    <row r="627" s="13" customFormat="1">
      <c r="A627" s="13"/>
      <c r="B627" s="202"/>
      <c r="C627" s="13"/>
      <c r="D627" s="193" t="s">
        <v>245</v>
      </c>
      <c r="E627" s="203" t="s">
        <v>1</v>
      </c>
      <c r="F627" s="204" t="s">
        <v>721</v>
      </c>
      <c r="G627" s="13"/>
      <c r="H627" s="203" t="s">
        <v>1</v>
      </c>
      <c r="I627" s="205"/>
      <c r="J627" s="13"/>
      <c r="K627" s="13"/>
      <c r="L627" s="202"/>
      <c r="M627" s="206"/>
      <c r="N627" s="207"/>
      <c r="O627" s="207"/>
      <c r="P627" s="207"/>
      <c r="Q627" s="207"/>
      <c r="R627" s="207"/>
      <c r="S627" s="207"/>
      <c r="T627" s="208"/>
      <c r="U627" s="13"/>
      <c r="V627" s="13"/>
      <c r="W627" s="13"/>
      <c r="X627" s="13"/>
      <c r="Y627" s="13"/>
      <c r="Z627" s="13"/>
      <c r="AA627" s="13"/>
      <c r="AB627" s="13"/>
      <c r="AC627" s="13"/>
      <c r="AD627" s="13"/>
      <c r="AE627" s="13"/>
      <c r="AT627" s="203" t="s">
        <v>245</v>
      </c>
      <c r="AU627" s="203" t="s">
        <v>156</v>
      </c>
      <c r="AV627" s="13" t="s">
        <v>88</v>
      </c>
      <c r="AW627" s="13" t="s">
        <v>36</v>
      </c>
      <c r="AX627" s="13" t="s">
        <v>81</v>
      </c>
      <c r="AY627" s="203" t="s">
        <v>142</v>
      </c>
    </row>
    <row r="628" s="14" customFormat="1">
      <c r="A628" s="14"/>
      <c r="B628" s="209"/>
      <c r="C628" s="14"/>
      <c r="D628" s="193" t="s">
        <v>245</v>
      </c>
      <c r="E628" s="210" t="s">
        <v>1</v>
      </c>
      <c r="F628" s="211" t="s">
        <v>691</v>
      </c>
      <c r="G628" s="14"/>
      <c r="H628" s="212">
        <v>74</v>
      </c>
      <c r="I628" s="213"/>
      <c r="J628" s="14"/>
      <c r="K628" s="14"/>
      <c r="L628" s="209"/>
      <c r="M628" s="214"/>
      <c r="N628" s="215"/>
      <c r="O628" s="215"/>
      <c r="P628" s="215"/>
      <c r="Q628" s="215"/>
      <c r="R628" s="215"/>
      <c r="S628" s="215"/>
      <c r="T628" s="216"/>
      <c r="U628" s="14"/>
      <c r="V628" s="14"/>
      <c r="W628" s="14"/>
      <c r="X628" s="14"/>
      <c r="Y628" s="14"/>
      <c r="Z628" s="14"/>
      <c r="AA628" s="14"/>
      <c r="AB628" s="14"/>
      <c r="AC628" s="14"/>
      <c r="AD628" s="14"/>
      <c r="AE628" s="14"/>
      <c r="AT628" s="210" t="s">
        <v>245</v>
      </c>
      <c r="AU628" s="210" t="s">
        <v>156</v>
      </c>
      <c r="AV628" s="14" t="s">
        <v>90</v>
      </c>
      <c r="AW628" s="14" t="s">
        <v>36</v>
      </c>
      <c r="AX628" s="14" t="s">
        <v>81</v>
      </c>
      <c r="AY628" s="210" t="s">
        <v>142</v>
      </c>
    </row>
    <row r="629" s="13" customFormat="1">
      <c r="A629" s="13"/>
      <c r="B629" s="202"/>
      <c r="C629" s="13"/>
      <c r="D629" s="193" t="s">
        <v>245</v>
      </c>
      <c r="E629" s="203" t="s">
        <v>1</v>
      </c>
      <c r="F629" s="204" t="s">
        <v>726</v>
      </c>
      <c r="G629" s="13"/>
      <c r="H629" s="203" t="s">
        <v>1</v>
      </c>
      <c r="I629" s="205"/>
      <c r="J629" s="13"/>
      <c r="K629" s="13"/>
      <c r="L629" s="202"/>
      <c r="M629" s="206"/>
      <c r="N629" s="207"/>
      <c r="O629" s="207"/>
      <c r="P629" s="207"/>
      <c r="Q629" s="207"/>
      <c r="R629" s="207"/>
      <c r="S629" s="207"/>
      <c r="T629" s="208"/>
      <c r="U629" s="13"/>
      <c r="V629" s="13"/>
      <c r="W629" s="13"/>
      <c r="X629" s="13"/>
      <c r="Y629" s="13"/>
      <c r="Z629" s="13"/>
      <c r="AA629" s="13"/>
      <c r="AB629" s="13"/>
      <c r="AC629" s="13"/>
      <c r="AD629" s="13"/>
      <c r="AE629" s="13"/>
      <c r="AT629" s="203" t="s">
        <v>245</v>
      </c>
      <c r="AU629" s="203" t="s">
        <v>156</v>
      </c>
      <c r="AV629" s="13" t="s">
        <v>88</v>
      </c>
      <c r="AW629" s="13" t="s">
        <v>36</v>
      </c>
      <c r="AX629" s="13" t="s">
        <v>81</v>
      </c>
      <c r="AY629" s="203" t="s">
        <v>142</v>
      </c>
    </row>
    <row r="630" s="14" customFormat="1">
      <c r="A630" s="14"/>
      <c r="B630" s="209"/>
      <c r="C630" s="14"/>
      <c r="D630" s="193" t="s">
        <v>245</v>
      </c>
      <c r="E630" s="210" t="s">
        <v>1</v>
      </c>
      <c r="F630" s="211" t="s">
        <v>180</v>
      </c>
      <c r="G630" s="14"/>
      <c r="H630" s="212">
        <v>8</v>
      </c>
      <c r="I630" s="213"/>
      <c r="J630" s="14"/>
      <c r="K630" s="14"/>
      <c r="L630" s="209"/>
      <c r="M630" s="214"/>
      <c r="N630" s="215"/>
      <c r="O630" s="215"/>
      <c r="P630" s="215"/>
      <c r="Q630" s="215"/>
      <c r="R630" s="215"/>
      <c r="S630" s="215"/>
      <c r="T630" s="216"/>
      <c r="U630" s="14"/>
      <c r="V630" s="14"/>
      <c r="W630" s="14"/>
      <c r="X630" s="14"/>
      <c r="Y630" s="14"/>
      <c r="Z630" s="14"/>
      <c r="AA630" s="14"/>
      <c r="AB630" s="14"/>
      <c r="AC630" s="14"/>
      <c r="AD630" s="14"/>
      <c r="AE630" s="14"/>
      <c r="AT630" s="210" t="s">
        <v>245</v>
      </c>
      <c r="AU630" s="210" t="s">
        <v>156</v>
      </c>
      <c r="AV630" s="14" t="s">
        <v>90</v>
      </c>
      <c r="AW630" s="14" t="s">
        <v>36</v>
      </c>
      <c r="AX630" s="14" t="s">
        <v>81</v>
      </c>
      <c r="AY630" s="210" t="s">
        <v>142</v>
      </c>
    </row>
    <row r="631" s="15" customFormat="1">
      <c r="A631" s="15"/>
      <c r="B631" s="217"/>
      <c r="C631" s="15"/>
      <c r="D631" s="193" t="s">
        <v>245</v>
      </c>
      <c r="E631" s="218" t="s">
        <v>1</v>
      </c>
      <c r="F631" s="219" t="s">
        <v>249</v>
      </c>
      <c r="G631" s="15"/>
      <c r="H631" s="220">
        <v>185</v>
      </c>
      <c r="I631" s="221"/>
      <c r="J631" s="15"/>
      <c r="K631" s="15"/>
      <c r="L631" s="217"/>
      <c r="M631" s="222"/>
      <c r="N631" s="223"/>
      <c r="O631" s="223"/>
      <c r="P631" s="223"/>
      <c r="Q631" s="223"/>
      <c r="R631" s="223"/>
      <c r="S631" s="223"/>
      <c r="T631" s="224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T631" s="218" t="s">
        <v>245</v>
      </c>
      <c r="AU631" s="218" t="s">
        <v>156</v>
      </c>
      <c r="AV631" s="15" t="s">
        <v>141</v>
      </c>
      <c r="AW631" s="15" t="s">
        <v>36</v>
      </c>
      <c r="AX631" s="15" t="s">
        <v>88</v>
      </c>
      <c r="AY631" s="218" t="s">
        <v>142</v>
      </c>
    </row>
    <row r="632" s="2" customFormat="1">
      <c r="A632" s="38"/>
      <c r="B632" s="179"/>
      <c r="C632" s="233" t="s">
        <v>819</v>
      </c>
      <c r="D632" s="233" t="s">
        <v>366</v>
      </c>
      <c r="E632" s="234" t="s">
        <v>820</v>
      </c>
      <c r="F632" s="235" t="s">
        <v>821</v>
      </c>
      <c r="G632" s="236" t="s">
        <v>241</v>
      </c>
      <c r="H632" s="237">
        <v>188.69999999999999</v>
      </c>
      <c r="I632" s="238"/>
      <c r="J632" s="239">
        <f>ROUND(I632*H632,2)</f>
        <v>0</v>
      </c>
      <c r="K632" s="235" t="s">
        <v>242</v>
      </c>
      <c r="L632" s="240"/>
      <c r="M632" s="241" t="s">
        <v>1</v>
      </c>
      <c r="N632" s="242" t="s">
        <v>46</v>
      </c>
      <c r="O632" s="77"/>
      <c r="P632" s="189">
        <f>O632*H632</f>
        <v>0</v>
      </c>
      <c r="Q632" s="189">
        <v>0.0055999999999999999</v>
      </c>
      <c r="R632" s="189">
        <f>Q632*H632</f>
        <v>1.0567199999999999</v>
      </c>
      <c r="S632" s="189">
        <v>0</v>
      </c>
      <c r="T632" s="190">
        <f>S632*H632</f>
        <v>0</v>
      </c>
      <c r="U632" s="38"/>
      <c r="V632" s="38"/>
      <c r="W632" s="38"/>
      <c r="X632" s="38"/>
      <c r="Y632" s="38"/>
      <c r="Z632" s="38"/>
      <c r="AA632" s="38"/>
      <c r="AB632" s="38"/>
      <c r="AC632" s="38"/>
      <c r="AD632" s="38"/>
      <c r="AE632" s="38"/>
      <c r="AR632" s="191" t="s">
        <v>180</v>
      </c>
      <c r="AT632" s="191" t="s">
        <v>366</v>
      </c>
      <c r="AU632" s="191" t="s">
        <v>156</v>
      </c>
      <c r="AY632" s="19" t="s">
        <v>142</v>
      </c>
      <c r="BE632" s="192">
        <f>IF(N632="základní",J632,0)</f>
        <v>0</v>
      </c>
      <c r="BF632" s="192">
        <f>IF(N632="snížená",J632,0)</f>
        <v>0</v>
      </c>
      <c r="BG632" s="192">
        <f>IF(N632="zákl. přenesená",J632,0)</f>
        <v>0</v>
      </c>
      <c r="BH632" s="192">
        <f>IF(N632="sníž. přenesená",J632,0)</f>
        <v>0</v>
      </c>
      <c r="BI632" s="192">
        <f>IF(N632="nulová",J632,0)</f>
        <v>0</v>
      </c>
      <c r="BJ632" s="19" t="s">
        <v>88</v>
      </c>
      <c r="BK632" s="192">
        <f>ROUND(I632*H632,2)</f>
        <v>0</v>
      </c>
      <c r="BL632" s="19" t="s">
        <v>141</v>
      </c>
      <c r="BM632" s="191" t="s">
        <v>822</v>
      </c>
    </row>
    <row r="633" s="2" customFormat="1">
      <c r="A633" s="38"/>
      <c r="B633" s="39"/>
      <c r="C633" s="38"/>
      <c r="D633" s="193" t="s">
        <v>150</v>
      </c>
      <c r="E633" s="38"/>
      <c r="F633" s="194" t="s">
        <v>821</v>
      </c>
      <c r="G633" s="38"/>
      <c r="H633" s="38"/>
      <c r="I633" s="195"/>
      <c r="J633" s="38"/>
      <c r="K633" s="38"/>
      <c r="L633" s="39"/>
      <c r="M633" s="196"/>
      <c r="N633" s="197"/>
      <c r="O633" s="77"/>
      <c r="P633" s="77"/>
      <c r="Q633" s="77"/>
      <c r="R633" s="77"/>
      <c r="S633" s="77"/>
      <c r="T633" s="78"/>
      <c r="U633" s="38"/>
      <c r="V633" s="38"/>
      <c r="W633" s="38"/>
      <c r="X633" s="38"/>
      <c r="Y633" s="38"/>
      <c r="Z633" s="38"/>
      <c r="AA633" s="38"/>
      <c r="AB633" s="38"/>
      <c r="AC633" s="38"/>
      <c r="AD633" s="38"/>
      <c r="AE633" s="38"/>
      <c r="AT633" s="19" t="s">
        <v>150</v>
      </c>
      <c r="AU633" s="19" t="s">
        <v>156</v>
      </c>
    </row>
    <row r="634" s="14" customFormat="1">
      <c r="A634" s="14"/>
      <c r="B634" s="209"/>
      <c r="C634" s="14"/>
      <c r="D634" s="193" t="s">
        <v>245</v>
      </c>
      <c r="E634" s="210" t="s">
        <v>1</v>
      </c>
      <c r="F634" s="211" t="s">
        <v>823</v>
      </c>
      <c r="G634" s="14"/>
      <c r="H634" s="212">
        <v>188.69999999999999</v>
      </c>
      <c r="I634" s="213"/>
      <c r="J634" s="14"/>
      <c r="K634" s="14"/>
      <c r="L634" s="209"/>
      <c r="M634" s="214"/>
      <c r="N634" s="215"/>
      <c r="O634" s="215"/>
      <c r="P634" s="215"/>
      <c r="Q634" s="215"/>
      <c r="R634" s="215"/>
      <c r="S634" s="215"/>
      <c r="T634" s="216"/>
      <c r="U634" s="14"/>
      <c r="V634" s="14"/>
      <c r="W634" s="14"/>
      <c r="X634" s="14"/>
      <c r="Y634" s="14"/>
      <c r="Z634" s="14"/>
      <c r="AA634" s="14"/>
      <c r="AB634" s="14"/>
      <c r="AC634" s="14"/>
      <c r="AD634" s="14"/>
      <c r="AE634" s="14"/>
      <c r="AT634" s="210" t="s">
        <v>245</v>
      </c>
      <c r="AU634" s="210" t="s">
        <v>156</v>
      </c>
      <c r="AV634" s="14" t="s">
        <v>90</v>
      </c>
      <c r="AW634" s="14" t="s">
        <v>36</v>
      </c>
      <c r="AX634" s="14" t="s">
        <v>81</v>
      </c>
      <c r="AY634" s="210" t="s">
        <v>142</v>
      </c>
    </row>
    <row r="635" s="15" customFormat="1">
      <c r="A635" s="15"/>
      <c r="B635" s="217"/>
      <c r="C635" s="15"/>
      <c r="D635" s="193" t="s">
        <v>245</v>
      </c>
      <c r="E635" s="218" t="s">
        <v>1</v>
      </c>
      <c r="F635" s="219" t="s">
        <v>249</v>
      </c>
      <c r="G635" s="15"/>
      <c r="H635" s="220">
        <v>188.69999999999999</v>
      </c>
      <c r="I635" s="221"/>
      <c r="J635" s="15"/>
      <c r="K635" s="15"/>
      <c r="L635" s="217"/>
      <c r="M635" s="222"/>
      <c r="N635" s="223"/>
      <c r="O635" s="223"/>
      <c r="P635" s="223"/>
      <c r="Q635" s="223"/>
      <c r="R635" s="223"/>
      <c r="S635" s="223"/>
      <c r="T635" s="224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T635" s="218" t="s">
        <v>245</v>
      </c>
      <c r="AU635" s="218" t="s">
        <v>156</v>
      </c>
      <c r="AV635" s="15" t="s">
        <v>141</v>
      </c>
      <c r="AW635" s="15" t="s">
        <v>36</v>
      </c>
      <c r="AX635" s="15" t="s">
        <v>88</v>
      </c>
      <c r="AY635" s="218" t="s">
        <v>142</v>
      </c>
    </row>
    <row r="636" s="2" customFormat="1">
      <c r="A636" s="38"/>
      <c r="B636" s="179"/>
      <c r="C636" s="180" t="s">
        <v>824</v>
      </c>
      <c r="D636" s="180" t="s">
        <v>145</v>
      </c>
      <c r="E636" s="181" t="s">
        <v>825</v>
      </c>
      <c r="F636" s="182" t="s">
        <v>826</v>
      </c>
      <c r="G636" s="183" t="s">
        <v>279</v>
      </c>
      <c r="H636" s="184">
        <v>18.300000000000001</v>
      </c>
      <c r="I636" s="185"/>
      <c r="J636" s="186">
        <f>ROUND(I636*H636,2)</f>
        <v>0</v>
      </c>
      <c r="K636" s="182" t="s">
        <v>242</v>
      </c>
      <c r="L636" s="39"/>
      <c r="M636" s="187" t="s">
        <v>1</v>
      </c>
      <c r="N636" s="188" t="s">
        <v>46</v>
      </c>
      <c r="O636" s="77"/>
      <c r="P636" s="189">
        <f>O636*H636</f>
        <v>0</v>
      </c>
      <c r="Q636" s="189">
        <v>0.0033899999999999998</v>
      </c>
      <c r="R636" s="189">
        <f>Q636*H636</f>
        <v>0.062037000000000002</v>
      </c>
      <c r="S636" s="189">
        <v>0</v>
      </c>
      <c r="T636" s="190">
        <f>S636*H636</f>
        <v>0</v>
      </c>
      <c r="U636" s="38"/>
      <c r="V636" s="38"/>
      <c r="W636" s="38"/>
      <c r="X636" s="38"/>
      <c r="Y636" s="38"/>
      <c r="Z636" s="38"/>
      <c r="AA636" s="38"/>
      <c r="AB636" s="38"/>
      <c r="AC636" s="38"/>
      <c r="AD636" s="38"/>
      <c r="AE636" s="38"/>
      <c r="AR636" s="191" t="s">
        <v>141</v>
      </c>
      <c r="AT636" s="191" t="s">
        <v>145</v>
      </c>
      <c r="AU636" s="191" t="s">
        <v>156</v>
      </c>
      <c r="AY636" s="19" t="s">
        <v>142</v>
      </c>
      <c r="BE636" s="192">
        <f>IF(N636="základní",J636,0)</f>
        <v>0</v>
      </c>
      <c r="BF636" s="192">
        <f>IF(N636="snížená",J636,0)</f>
        <v>0</v>
      </c>
      <c r="BG636" s="192">
        <f>IF(N636="zákl. přenesená",J636,0)</f>
        <v>0</v>
      </c>
      <c r="BH636" s="192">
        <f>IF(N636="sníž. přenesená",J636,0)</f>
        <v>0</v>
      </c>
      <c r="BI636" s="192">
        <f>IF(N636="nulová",J636,0)</f>
        <v>0</v>
      </c>
      <c r="BJ636" s="19" t="s">
        <v>88</v>
      </c>
      <c r="BK636" s="192">
        <f>ROUND(I636*H636,2)</f>
        <v>0</v>
      </c>
      <c r="BL636" s="19" t="s">
        <v>141</v>
      </c>
      <c r="BM636" s="191" t="s">
        <v>827</v>
      </c>
    </row>
    <row r="637" s="2" customFormat="1">
      <c r="A637" s="38"/>
      <c r="B637" s="39"/>
      <c r="C637" s="38"/>
      <c r="D637" s="193" t="s">
        <v>150</v>
      </c>
      <c r="E637" s="38"/>
      <c r="F637" s="194" t="s">
        <v>828</v>
      </c>
      <c r="G637" s="38"/>
      <c r="H637" s="38"/>
      <c r="I637" s="195"/>
      <c r="J637" s="38"/>
      <c r="K637" s="38"/>
      <c r="L637" s="39"/>
      <c r="M637" s="196"/>
      <c r="N637" s="197"/>
      <c r="O637" s="77"/>
      <c r="P637" s="77"/>
      <c r="Q637" s="77"/>
      <c r="R637" s="77"/>
      <c r="S637" s="77"/>
      <c r="T637" s="78"/>
      <c r="U637" s="38"/>
      <c r="V637" s="38"/>
      <c r="W637" s="38"/>
      <c r="X637" s="38"/>
      <c r="Y637" s="38"/>
      <c r="Z637" s="38"/>
      <c r="AA637" s="38"/>
      <c r="AB637" s="38"/>
      <c r="AC637" s="38"/>
      <c r="AD637" s="38"/>
      <c r="AE637" s="38"/>
      <c r="AT637" s="19" t="s">
        <v>150</v>
      </c>
      <c r="AU637" s="19" t="s">
        <v>156</v>
      </c>
    </row>
    <row r="638" s="13" customFormat="1">
      <c r="A638" s="13"/>
      <c r="B638" s="202"/>
      <c r="C638" s="13"/>
      <c r="D638" s="193" t="s">
        <v>245</v>
      </c>
      <c r="E638" s="203" t="s">
        <v>1</v>
      </c>
      <c r="F638" s="204" t="s">
        <v>304</v>
      </c>
      <c r="G638" s="13"/>
      <c r="H638" s="203" t="s">
        <v>1</v>
      </c>
      <c r="I638" s="205"/>
      <c r="J638" s="13"/>
      <c r="K638" s="13"/>
      <c r="L638" s="202"/>
      <c r="M638" s="206"/>
      <c r="N638" s="207"/>
      <c r="O638" s="207"/>
      <c r="P638" s="207"/>
      <c r="Q638" s="207"/>
      <c r="R638" s="207"/>
      <c r="S638" s="207"/>
      <c r="T638" s="208"/>
      <c r="U638" s="13"/>
      <c r="V638" s="13"/>
      <c r="W638" s="13"/>
      <c r="X638" s="13"/>
      <c r="Y638" s="13"/>
      <c r="Z638" s="13"/>
      <c r="AA638" s="13"/>
      <c r="AB638" s="13"/>
      <c r="AC638" s="13"/>
      <c r="AD638" s="13"/>
      <c r="AE638" s="13"/>
      <c r="AT638" s="203" t="s">
        <v>245</v>
      </c>
      <c r="AU638" s="203" t="s">
        <v>156</v>
      </c>
      <c r="AV638" s="13" t="s">
        <v>88</v>
      </c>
      <c r="AW638" s="13" t="s">
        <v>36</v>
      </c>
      <c r="AX638" s="13" t="s">
        <v>81</v>
      </c>
      <c r="AY638" s="203" t="s">
        <v>142</v>
      </c>
    </row>
    <row r="639" s="14" customFormat="1">
      <c r="A639" s="14"/>
      <c r="B639" s="209"/>
      <c r="C639" s="14"/>
      <c r="D639" s="193" t="s">
        <v>245</v>
      </c>
      <c r="E639" s="210" t="s">
        <v>1</v>
      </c>
      <c r="F639" s="211" t="s">
        <v>794</v>
      </c>
      <c r="G639" s="14"/>
      <c r="H639" s="212">
        <v>4.7999999999999998</v>
      </c>
      <c r="I639" s="213"/>
      <c r="J639" s="14"/>
      <c r="K639" s="14"/>
      <c r="L639" s="209"/>
      <c r="M639" s="214"/>
      <c r="N639" s="215"/>
      <c r="O639" s="215"/>
      <c r="P639" s="215"/>
      <c r="Q639" s="215"/>
      <c r="R639" s="215"/>
      <c r="S639" s="215"/>
      <c r="T639" s="216"/>
      <c r="U639" s="14"/>
      <c r="V639" s="14"/>
      <c r="W639" s="14"/>
      <c r="X639" s="14"/>
      <c r="Y639" s="14"/>
      <c r="Z639" s="14"/>
      <c r="AA639" s="14"/>
      <c r="AB639" s="14"/>
      <c r="AC639" s="14"/>
      <c r="AD639" s="14"/>
      <c r="AE639" s="14"/>
      <c r="AT639" s="210" t="s">
        <v>245</v>
      </c>
      <c r="AU639" s="210" t="s">
        <v>156</v>
      </c>
      <c r="AV639" s="14" t="s">
        <v>90</v>
      </c>
      <c r="AW639" s="14" t="s">
        <v>36</v>
      </c>
      <c r="AX639" s="14" t="s">
        <v>81</v>
      </c>
      <c r="AY639" s="210" t="s">
        <v>142</v>
      </c>
    </row>
    <row r="640" s="14" customFormat="1">
      <c r="A640" s="14"/>
      <c r="B640" s="209"/>
      <c r="C640" s="14"/>
      <c r="D640" s="193" t="s">
        <v>245</v>
      </c>
      <c r="E640" s="210" t="s">
        <v>1</v>
      </c>
      <c r="F640" s="211" t="s">
        <v>795</v>
      </c>
      <c r="G640" s="14"/>
      <c r="H640" s="212">
        <v>8.8000000000000007</v>
      </c>
      <c r="I640" s="213"/>
      <c r="J640" s="14"/>
      <c r="K640" s="14"/>
      <c r="L640" s="209"/>
      <c r="M640" s="214"/>
      <c r="N640" s="215"/>
      <c r="O640" s="215"/>
      <c r="P640" s="215"/>
      <c r="Q640" s="215"/>
      <c r="R640" s="215"/>
      <c r="S640" s="215"/>
      <c r="T640" s="216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  <c r="AE640" s="14"/>
      <c r="AT640" s="210" t="s">
        <v>245</v>
      </c>
      <c r="AU640" s="210" t="s">
        <v>156</v>
      </c>
      <c r="AV640" s="14" t="s">
        <v>90</v>
      </c>
      <c r="AW640" s="14" t="s">
        <v>36</v>
      </c>
      <c r="AX640" s="14" t="s">
        <v>81</v>
      </c>
      <c r="AY640" s="210" t="s">
        <v>142</v>
      </c>
    </row>
    <row r="641" s="14" customFormat="1">
      <c r="A641" s="14"/>
      <c r="B641" s="209"/>
      <c r="C641" s="14"/>
      <c r="D641" s="193" t="s">
        <v>245</v>
      </c>
      <c r="E641" s="210" t="s">
        <v>1</v>
      </c>
      <c r="F641" s="211" t="s">
        <v>796</v>
      </c>
      <c r="G641" s="14"/>
      <c r="H641" s="212">
        <v>4.7000000000000002</v>
      </c>
      <c r="I641" s="213"/>
      <c r="J641" s="14"/>
      <c r="K641" s="14"/>
      <c r="L641" s="209"/>
      <c r="M641" s="214"/>
      <c r="N641" s="215"/>
      <c r="O641" s="215"/>
      <c r="P641" s="215"/>
      <c r="Q641" s="215"/>
      <c r="R641" s="215"/>
      <c r="S641" s="215"/>
      <c r="T641" s="216"/>
      <c r="U641" s="14"/>
      <c r="V641" s="14"/>
      <c r="W641" s="14"/>
      <c r="X641" s="14"/>
      <c r="Y641" s="14"/>
      <c r="Z641" s="14"/>
      <c r="AA641" s="14"/>
      <c r="AB641" s="14"/>
      <c r="AC641" s="14"/>
      <c r="AD641" s="14"/>
      <c r="AE641" s="14"/>
      <c r="AT641" s="210" t="s">
        <v>245</v>
      </c>
      <c r="AU641" s="210" t="s">
        <v>156</v>
      </c>
      <c r="AV641" s="14" t="s">
        <v>90</v>
      </c>
      <c r="AW641" s="14" t="s">
        <v>36</v>
      </c>
      <c r="AX641" s="14" t="s">
        <v>81</v>
      </c>
      <c r="AY641" s="210" t="s">
        <v>142</v>
      </c>
    </row>
    <row r="642" s="15" customFormat="1">
      <c r="A642" s="15"/>
      <c r="B642" s="217"/>
      <c r="C642" s="15"/>
      <c r="D642" s="193" t="s">
        <v>245</v>
      </c>
      <c r="E642" s="218" t="s">
        <v>1</v>
      </c>
      <c r="F642" s="219" t="s">
        <v>249</v>
      </c>
      <c r="G642" s="15"/>
      <c r="H642" s="220">
        <v>18.300000000000001</v>
      </c>
      <c r="I642" s="221"/>
      <c r="J642" s="15"/>
      <c r="K642" s="15"/>
      <c r="L642" s="217"/>
      <c r="M642" s="222"/>
      <c r="N642" s="223"/>
      <c r="O642" s="223"/>
      <c r="P642" s="223"/>
      <c r="Q642" s="223"/>
      <c r="R642" s="223"/>
      <c r="S642" s="223"/>
      <c r="T642" s="224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T642" s="218" t="s">
        <v>245</v>
      </c>
      <c r="AU642" s="218" t="s">
        <v>156</v>
      </c>
      <c r="AV642" s="15" t="s">
        <v>141</v>
      </c>
      <c r="AW642" s="15" t="s">
        <v>36</v>
      </c>
      <c r="AX642" s="15" t="s">
        <v>88</v>
      </c>
      <c r="AY642" s="218" t="s">
        <v>142</v>
      </c>
    </row>
    <row r="643" s="2" customFormat="1">
      <c r="A643" s="38"/>
      <c r="B643" s="179"/>
      <c r="C643" s="233" t="s">
        <v>829</v>
      </c>
      <c r="D643" s="233" t="s">
        <v>366</v>
      </c>
      <c r="E643" s="234" t="s">
        <v>830</v>
      </c>
      <c r="F643" s="235" t="s">
        <v>831</v>
      </c>
      <c r="G643" s="236" t="s">
        <v>241</v>
      </c>
      <c r="H643" s="237">
        <v>7.4660000000000002</v>
      </c>
      <c r="I643" s="238"/>
      <c r="J643" s="239">
        <f>ROUND(I643*H643,2)</f>
        <v>0</v>
      </c>
      <c r="K643" s="235" t="s">
        <v>242</v>
      </c>
      <c r="L643" s="240"/>
      <c r="M643" s="241" t="s">
        <v>1</v>
      </c>
      <c r="N643" s="242" t="s">
        <v>46</v>
      </c>
      <c r="O643" s="77"/>
      <c r="P643" s="189">
        <f>O643*H643</f>
        <v>0</v>
      </c>
      <c r="Q643" s="189">
        <v>0.0011999999999999999</v>
      </c>
      <c r="R643" s="189">
        <f>Q643*H643</f>
        <v>0.0089591999999999988</v>
      </c>
      <c r="S643" s="189">
        <v>0</v>
      </c>
      <c r="T643" s="190">
        <f>S643*H643</f>
        <v>0</v>
      </c>
      <c r="U643" s="38"/>
      <c r="V643" s="38"/>
      <c r="W643" s="38"/>
      <c r="X643" s="38"/>
      <c r="Y643" s="38"/>
      <c r="Z643" s="38"/>
      <c r="AA643" s="38"/>
      <c r="AB643" s="38"/>
      <c r="AC643" s="38"/>
      <c r="AD643" s="38"/>
      <c r="AE643" s="38"/>
      <c r="AR643" s="191" t="s">
        <v>180</v>
      </c>
      <c r="AT643" s="191" t="s">
        <v>366</v>
      </c>
      <c r="AU643" s="191" t="s">
        <v>156</v>
      </c>
      <c r="AY643" s="19" t="s">
        <v>142</v>
      </c>
      <c r="BE643" s="192">
        <f>IF(N643="základní",J643,0)</f>
        <v>0</v>
      </c>
      <c r="BF643" s="192">
        <f>IF(N643="snížená",J643,0)</f>
        <v>0</v>
      </c>
      <c r="BG643" s="192">
        <f>IF(N643="zákl. přenesená",J643,0)</f>
        <v>0</v>
      </c>
      <c r="BH643" s="192">
        <f>IF(N643="sníž. přenesená",J643,0)</f>
        <v>0</v>
      </c>
      <c r="BI643" s="192">
        <f>IF(N643="nulová",J643,0)</f>
        <v>0</v>
      </c>
      <c r="BJ643" s="19" t="s">
        <v>88</v>
      </c>
      <c r="BK643" s="192">
        <f>ROUND(I643*H643,2)</f>
        <v>0</v>
      </c>
      <c r="BL643" s="19" t="s">
        <v>141</v>
      </c>
      <c r="BM643" s="191" t="s">
        <v>832</v>
      </c>
    </row>
    <row r="644" s="2" customFormat="1">
      <c r="A644" s="38"/>
      <c r="B644" s="39"/>
      <c r="C644" s="38"/>
      <c r="D644" s="193" t="s">
        <v>150</v>
      </c>
      <c r="E644" s="38"/>
      <c r="F644" s="194" t="s">
        <v>833</v>
      </c>
      <c r="G644" s="38"/>
      <c r="H644" s="38"/>
      <c r="I644" s="195"/>
      <c r="J644" s="38"/>
      <c r="K644" s="38"/>
      <c r="L644" s="39"/>
      <c r="M644" s="196"/>
      <c r="N644" s="197"/>
      <c r="O644" s="77"/>
      <c r="P644" s="77"/>
      <c r="Q644" s="77"/>
      <c r="R644" s="77"/>
      <c r="S644" s="77"/>
      <c r="T644" s="78"/>
      <c r="U644" s="38"/>
      <c r="V644" s="38"/>
      <c r="W644" s="38"/>
      <c r="X644" s="38"/>
      <c r="Y644" s="38"/>
      <c r="Z644" s="38"/>
      <c r="AA644" s="38"/>
      <c r="AB644" s="38"/>
      <c r="AC644" s="38"/>
      <c r="AD644" s="38"/>
      <c r="AE644" s="38"/>
      <c r="AT644" s="19" t="s">
        <v>150</v>
      </c>
      <c r="AU644" s="19" t="s">
        <v>156</v>
      </c>
    </row>
    <row r="645" s="14" customFormat="1">
      <c r="A645" s="14"/>
      <c r="B645" s="209"/>
      <c r="C645" s="14"/>
      <c r="D645" s="193" t="s">
        <v>245</v>
      </c>
      <c r="E645" s="210" t="s">
        <v>1</v>
      </c>
      <c r="F645" s="211" t="s">
        <v>834</v>
      </c>
      <c r="G645" s="14"/>
      <c r="H645" s="212">
        <v>7.3200000000000003</v>
      </c>
      <c r="I645" s="213"/>
      <c r="J645" s="14"/>
      <c r="K645" s="14"/>
      <c r="L645" s="209"/>
      <c r="M645" s="214"/>
      <c r="N645" s="215"/>
      <c r="O645" s="215"/>
      <c r="P645" s="215"/>
      <c r="Q645" s="215"/>
      <c r="R645" s="215"/>
      <c r="S645" s="215"/>
      <c r="T645" s="216"/>
      <c r="U645" s="14"/>
      <c r="V645" s="14"/>
      <c r="W645" s="14"/>
      <c r="X645" s="14"/>
      <c r="Y645" s="14"/>
      <c r="Z645" s="14"/>
      <c r="AA645" s="14"/>
      <c r="AB645" s="14"/>
      <c r="AC645" s="14"/>
      <c r="AD645" s="14"/>
      <c r="AE645" s="14"/>
      <c r="AT645" s="210" t="s">
        <v>245</v>
      </c>
      <c r="AU645" s="210" t="s">
        <v>156</v>
      </c>
      <c r="AV645" s="14" t="s">
        <v>90</v>
      </c>
      <c r="AW645" s="14" t="s">
        <v>36</v>
      </c>
      <c r="AX645" s="14" t="s">
        <v>81</v>
      </c>
      <c r="AY645" s="210" t="s">
        <v>142</v>
      </c>
    </row>
    <row r="646" s="14" customFormat="1">
      <c r="A646" s="14"/>
      <c r="B646" s="209"/>
      <c r="C646" s="14"/>
      <c r="D646" s="193" t="s">
        <v>245</v>
      </c>
      <c r="E646" s="210" t="s">
        <v>1</v>
      </c>
      <c r="F646" s="211" t="s">
        <v>835</v>
      </c>
      <c r="G646" s="14"/>
      <c r="H646" s="212">
        <v>0.14599999999999999</v>
      </c>
      <c r="I646" s="213"/>
      <c r="J646" s="14"/>
      <c r="K646" s="14"/>
      <c r="L646" s="209"/>
      <c r="M646" s="214"/>
      <c r="N646" s="215"/>
      <c r="O646" s="215"/>
      <c r="P646" s="215"/>
      <c r="Q646" s="215"/>
      <c r="R646" s="215"/>
      <c r="S646" s="215"/>
      <c r="T646" s="216"/>
      <c r="U646" s="14"/>
      <c r="V646" s="14"/>
      <c r="W646" s="14"/>
      <c r="X646" s="14"/>
      <c r="Y646" s="14"/>
      <c r="Z646" s="14"/>
      <c r="AA646" s="14"/>
      <c r="AB646" s="14"/>
      <c r="AC646" s="14"/>
      <c r="AD646" s="14"/>
      <c r="AE646" s="14"/>
      <c r="AT646" s="210" t="s">
        <v>245</v>
      </c>
      <c r="AU646" s="210" t="s">
        <v>156</v>
      </c>
      <c r="AV646" s="14" t="s">
        <v>90</v>
      </c>
      <c r="AW646" s="14" t="s">
        <v>36</v>
      </c>
      <c r="AX646" s="14" t="s">
        <v>81</v>
      </c>
      <c r="AY646" s="210" t="s">
        <v>142</v>
      </c>
    </row>
    <row r="647" s="15" customFormat="1">
      <c r="A647" s="15"/>
      <c r="B647" s="217"/>
      <c r="C647" s="15"/>
      <c r="D647" s="193" t="s">
        <v>245</v>
      </c>
      <c r="E647" s="218" t="s">
        <v>1</v>
      </c>
      <c r="F647" s="219" t="s">
        <v>249</v>
      </c>
      <c r="G647" s="15"/>
      <c r="H647" s="220">
        <v>7.4660000000000002</v>
      </c>
      <c r="I647" s="221"/>
      <c r="J647" s="15"/>
      <c r="K647" s="15"/>
      <c r="L647" s="217"/>
      <c r="M647" s="222"/>
      <c r="N647" s="223"/>
      <c r="O647" s="223"/>
      <c r="P647" s="223"/>
      <c r="Q647" s="223"/>
      <c r="R647" s="223"/>
      <c r="S647" s="223"/>
      <c r="T647" s="224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T647" s="218" t="s">
        <v>245</v>
      </c>
      <c r="AU647" s="218" t="s">
        <v>156</v>
      </c>
      <c r="AV647" s="15" t="s">
        <v>141</v>
      </c>
      <c r="AW647" s="15" t="s">
        <v>36</v>
      </c>
      <c r="AX647" s="15" t="s">
        <v>88</v>
      </c>
      <c r="AY647" s="218" t="s">
        <v>142</v>
      </c>
    </row>
    <row r="648" s="2" customFormat="1" ht="44.25" customHeight="1">
      <c r="A648" s="38"/>
      <c r="B648" s="179"/>
      <c r="C648" s="180" t="s">
        <v>836</v>
      </c>
      <c r="D648" s="180" t="s">
        <v>145</v>
      </c>
      <c r="E648" s="181" t="s">
        <v>837</v>
      </c>
      <c r="F648" s="182" t="s">
        <v>838</v>
      </c>
      <c r="G648" s="183" t="s">
        <v>241</v>
      </c>
      <c r="H648" s="184">
        <v>789.29999999999995</v>
      </c>
      <c r="I648" s="185"/>
      <c r="J648" s="186">
        <f>ROUND(I648*H648,2)</f>
        <v>0</v>
      </c>
      <c r="K648" s="182" t="s">
        <v>242</v>
      </c>
      <c r="L648" s="39"/>
      <c r="M648" s="187" t="s">
        <v>1</v>
      </c>
      <c r="N648" s="188" t="s">
        <v>46</v>
      </c>
      <c r="O648" s="77"/>
      <c r="P648" s="189">
        <f>O648*H648</f>
        <v>0</v>
      </c>
      <c r="Q648" s="189">
        <v>0.0095999999999999992</v>
      </c>
      <c r="R648" s="189">
        <f>Q648*H648</f>
        <v>7.5772799999999991</v>
      </c>
      <c r="S648" s="189">
        <v>0</v>
      </c>
      <c r="T648" s="190">
        <f>S648*H648</f>
        <v>0</v>
      </c>
      <c r="U648" s="38"/>
      <c r="V648" s="38"/>
      <c r="W648" s="38"/>
      <c r="X648" s="38"/>
      <c r="Y648" s="38"/>
      <c r="Z648" s="38"/>
      <c r="AA648" s="38"/>
      <c r="AB648" s="38"/>
      <c r="AC648" s="38"/>
      <c r="AD648" s="38"/>
      <c r="AE648" s="38"/>
      <c r="AR648" s="191" t="s">
        <v>141</v>
      </c>
      <c r="AT648" s="191" t="s">
        <v>145</v>
      </c>
      <c r="AU648" s="191" t="s">
        <v>156</v>
      </c>
      <c r="AY648" s="19" t="s">
        <v>142</v>
      </c>
      <c r="BE648" s="192">
        <f>IF(N648="základní",J648,0)</f>
        <v>0</v>
      </c>
      <c r="BF648" s="192">
        <f>IF(N648="snížená",J648,0)</f>
        <v>0</v>
      </c>
      <c r="BG648" s="192">
        <f>IF(N648="zákl. přenesená",J648,0)</f>
        <v>0</v>
      </c>
      <c r="BH648" s="192">
        <f>IF(N648="sníž. přenesená",J648,0)</f>
        <v>0</v>
      </c>
      <c r="BI648" s="192">
        <f>IF(N648="nulová",J648,0)</f>
        <v>0</v>
      </c>
      <c r="BJ648" s="19" t="s">
        <v>88</v>
      </c>
      <c r="BK648" s="192">
        <f>ROUND(I648*H648,2)</f>
        <v>0</v>
      </c>
      <c r="BL648" s="19" t="s">
        <v>141</v>
      </c>
      <c r="BM648" s="191" t="s">
        <v>839</v>
      </c>
    </row>
    <row r="649" s="2" customFormat="1">
      <c r="A649" s="38"/>
      <c r="B649" s="39"/>
      <c r="C649" s="38"/>
      <c r="D649" s="193" t="s">
        <v>150</v>
      </c>
      <c r="E649" s="38"/>
      <c r="F649" s="194" t="s">
        <v>840</v>
      </c>
      <c r="G649" s="38"/>
      <c r="H649" s="38"/>
      <c r="I649" s="195"/>
      <c r="J649" s="38"/>
      <c r="K649" s="38"/>
      <c r="L649" s="39"/>
      <c r="M649" s="196"/>
      <c r="N649" s="197"/>
      <c r="O649" s="77"/>
      <c r="P649" s="77"/>
      <c r="Q649" s="77"/>
      <c r="R649" s="77"/>
      <c r="S649" s="77"/>
      <c r="T649" s="78"/>
      <c r="U649" s="38"/>
      <c r="V649" s="38"/>
      <c r="W649" s="38"/>
      <c r="X649" s="38"/>
      <c r="Y649" s="38"/>
      <c r="Z649" s="38"/>
      <c r="AA649" s="38"/>
      <c r="AB649" s="38"/>
      <c r="AC649" s="38"/>
      <c r="AD649" s="38"/>
      <c r="AE649" s="38"/>
      <c r="AT649" s="19" t="s">
        <v>150</v>
      </c>
      <c r="AU649" s="19" t="s">
        <v>156</v>
      </c>
    </row>
    <row r="650" s="13" customFormat="1">
      <c r="A650" s="13"/>
      <c r="B650" s="202"/>
      <c r="C650" s="13"/>
      <c r="D650" s="193" t="s">
        <v>245</v>
      </c>
      <c r="E650" s="203" t="s">
        <v>1</v>
      </c>
      <c r="F650" s="204" t="s">
        <v>722</v>
      </c>
      <c r="G650" s="13"/>
      <c r="H650" s="203" t="s">
        <v>1</v>
      </c>
      <c r="I650" s="205"/>
      <c r="J650" s="13"/>
      <c r="K650" s="13"/>
      <c r="L650" s="202"/>
      <c r="M650" s="206"/>
      <c r="N650" s="207"/>
      <c r="O650" s="207"/>
      <c r="P650" s="207"/>
      <c r="Q650" s="207"/>
      <c r="R650" s="207"/>
      <c r="S650" s="207"/>
      <c r="T650" s="208"/>
      <c r="U650" s="13"/>
      <c r="V650" s="13"/>
      <c r="W650" s="13"/>
      <c r="X650" s="13"/>
      <c r="Y650" s="13"/>
      <c r="Z650" s="13"/>
      <c r="AA650" s="13"/>
      <c r="AB650" s="13"/>
      <c r="AC650" s="13"/>
      <c r="AD650" s="13"/>
      <c r="AE650" s="13"/>
      <c r="AT650" s="203" t="s">
        <v>245</v>
      </c>
      <c r="AU650" s="203" t="s">
        <v>156</v>
      </c>
      <c r="AV650" s="13" t="s">
        <v>88</v>
      </c>
      <c r="AW650" s="13" t="s">
        <v>36</v>
      </c>
      <c r="AX650" s="13" t="s">
        <v>81</v>
      </c>
      <c r="AY650" s="203" t="s">
        <v>142</v>
      </c>
    </row>
    <row r="651" s="14" customFormat="1">
      <c r="A651" s="14"/>
      <c r="B651" s="209"/>
      <c r="C651" s="14"/>
      <c r="D651" s="193" t="s">
        <v>245</v>
      </c>
      <c r="E651" s="210" t="s">
        <v>1</v>
      </c>
      <c r="F651" s="211" t="s">
        <v>723</v>
      </c>
      <c r="G651" s="14"/>
      <c r="H651" s="212">
        <v>696</v>
      </c>
      <c r="I651" s="213"/>
      <c r="J651" s="14"/>
      <c r="K651" s="14"/>
      <c r="L651" s="209"/>
      <c r="M651" s="214"/>
      <c r="N651" s="215"/>
      <c r="O651" s="215"/>
      <c r="P651" s="215"/>
      <c r="Q651" s="215"/>
      <c r="R651" s="215"/>
      <c r="S651" s="215"/>
      <c r="T651" s="216"/>
      <c r="U651" s="14"/>
      <c r="V651" s="14"/>
      <c r="W651" s="14"/>
      <c r="X651" s="14"/>
      <c r="Y651" s="14"/>
      <c r="Z651" s="14"/>
      <c r="AA651" s="14"/>
      <c r="AB651" s="14"/>
      <c r="AC651" s="14"/>
      <c r="AD651" s="14"/>
      <c r="AE651" s="14"/>
      <c r="AT651" s="210" t="s">
        <v>245</v>
      </c>
      <c r="AU651" s="210" t="s">
        <v>156</v>
      </c>
      <c r="AV651" s="14" t="s">
        <v>90</v>
      </c>
      <c r="AW651" s="14" t="s">
        <v>36</v>
      </c>
      <c r="AX651" s="14" t="s">
        <v>81</v>
      </c>
      <c r="AY651" s="210" t="s">
        <v>142</v>
      </c>
    </row>
    <row r="652" s="13" customFormat="1">
      <c r="A652" s="13"/>
      <c r="B652" s="202"/>
      <c r="C652" s="13"/>
      <c r="D652" s="193" t="s">
        <v>245</v>
      </c>
      <c r="E652" s="203" t="s">
        <v>1</v>
      </c>
      <c r="F652" s="204" t="s">
        <v>724</v>
      </c>
      <c r="G652" s="13"/>
      <c r="H652" s="203" t="s">
        <v>1</v>
      </c>
      <c r="I652" s="205"/>
      <c r="J652" s="13"/>
      <c r="K652" s="13"/>
      <c r="L652" s="202"/>
      <c r="M652" s="206"/>
      <c r="N652" s="207"/>
      <c r="O652" s="207"/>
      <c r="P652" s="207"/>
      <c r="Q652" s="207"/>
      <c r="R652" s="207"/>
      <c r="S652" s="207"/>
      <c r="T652" s="208"/>
      <c r="U652" s="13"/>
      <c r="V652" s="13"/>
      <c r="W652" s="13"/>
      <c r="X652" s="13"/>
      <c r="Y652" s="13"/>
      <c r="Z652" s="13"/>
      <c r="AA652" s="13"/>
      <c r="AB652" s="13"/>
      <c r="AC652" s="13"/>
      <c r="AD652" s="13"/>
      <c r="AE652" s="13"/>
      <c r="AT652" s="203" t="s">
        <v>245</v>
      </c>
      <c r="AU652" s="203" t="s">
        <v>156</v>
      </c>
      <c r="AV652" s="13" t="s">
        <v>88</v>
      </c>
      <c r="AW652" s="13" t="s">
        <v>36</v>
      </c>
      <c r="AX652" s="13" t="s">
        <v>81</v>
      </c>
      <c r="AY652" s="203" t="s">
        <v>142</v>
      </c>
    </row>
    <row r="653" s="14" customFormat="1">
      <c r="A653" s="14"/>
      <c r="B653" s="209"/>
      <c r="C653" s="14"/>
      <c r="D653" s="193" t="s">
        <v>245</v>
      </c>
      <c r="E653" s="210" t="s">
        <v>1</v>
      </c>
      <c r="F653" s="211" t="s">
        <v>725</v>
      </c>
      <c r="G653" s="14"/>
      <c r="H653" s="212">
        <v>93.299999999999997</v>
      </c>
      <c r="I653" s="213"/>
      <c r="J653" s="14"/>
      <c r="K653" s="14"/>
      <c r="L653" s="209"/>
      <c r="M653" s="214"/>
      <c r="N653" s="215"/>
      <c r="O653" s="215"/>
      <c r="P653" s="215"/>
      <c r="Q653" s="215"/>
      <c r="R653" s="215"/>
      <c r="S653" s="215"/>
      <c r="T653" s="216"/>
      <c r="U653" s="14"/>
      <c r="V653" s="14"/>
      <c r="W653" s="14"/>
      <c r="X653" s="14"/>
      <c r="Y653" s="14"/>
      <c r="Z653" s="14"/>
      <c r="AA653" s="14"/>
      <c r="AB653" s="14"/>
      <c r="AC653" s="14"/>
      <c r="AD653" s="14"/>
      <c r="AE653" s="14"/>
      <c r="AT653" s="210" t="s">
        <v>245</v>
      </c>
      <c r="AU653" s="210" t="s">
        <v>156</v>
      </c>
      <c r="AV653" s="14" t="s">
        <v>90</v>
      </c>
      <c r="AW653" s="14" t="s">
        <v>36</v>
      </c>
      <c r="AX653" s="14" t="s">
        <v>81</v>
      </c>
      <c r="AY653" s="210" t="s">
        <v>142</v>
      </c>
    </row>
    <row r="654" s="15" customFormat="1">
      <c r="A654" s="15"/>
      <c r="B654" s="217"/>
      <c r="C654" s="15"/>
      <c r="D654" s="193" t="s">
        <v>245</v>
      </c>
      <c r="E654" s="218" t="s">
        <v>1</v>
      </c>
      <c r="F654" s="219" t="s">
        <v>249</v>
      </c>
      <c r="G654" s="15"/>
      <c r="H654" s="220">
        <v>789.29999999999995</v>
      </c>
      <c r="I654" s="221"/>
      <c r="J654" s="15"/>
      <c r="K654" s="15"/>
      <c r="L654" s="217"/>
      <c r="M654" s="222"/>
      <c r="N654" s="223"/>
      <c r="O654" s="223"/>
      <c r="P654" s="223"/>
      <c r="Q654" s="223"/>
      <c r="R654" s="223"/>
      <c r="S654" s="223"/>
      <c r="T654" s="224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T654" s="218" t="s">
        <v>245</v>
      </c>
      <c r="AU654" s="218" t="s">
        <v>156</v>
      </c>
      <c r="AV654" s="15" t="s">
        <v>141</v>
      </c>
      <c r="AW654" s="15" t="s">
        <v>36</v>
      </c>
      <c r="AX654" s="15" t="s">
        <v>88</v>
      </c>
      <c r="AY654" s="218" t="s">
        <v>142</v>
      </c>
    </row>
    <row r="655" s="2" customFormat="1" ht="16.5" customHeight="1">
      <c r="A655" s="38"/>
      <c r="B655" s="179"/>
      <c r="C655" s="233" t="s">
        <v>841</v>
      </c>
      <c r="D655" s="233" t="s">
        <v>366</v>
      </c>
      <c r="E655" s="234" t="s">
        <v>842</v>
      </c>
      <c r="F655" s="235" t="s">
        <v>843</v>
      </c>
      <c r="G655" s="236" t="s">
        <v>241</v>
      </c>
      <c r="H655" s="237">
        <v>805.08600000000001</v>
      </c>
      <c r="I655" s="238"/>
      <c r="J655" s="239">
        <f>ROUND(I655*H655,2)</f>
        <v>0</v>
      </c>
      <c r="K655" s="235" t="s">
        <v>242</v>
      </c>
      <c r="L655" s="240"/>
      <c r="M655" s="241" t="s">
        <v>1</v>
      </c>
      <c r="N655" s="242" t="s">
        <v>46</v>
      </c>
      <c r="O655" s="77"/>
      <c r="P655" s="189">
        <f>O655*H655</f>
        <v>0</v>
      </c>
      <c r="Q655" s="189">
        <v>0.017999999999999999</v>
      </c>
      <c r="R655" s="189">
        <f>Q655*H655</f>
        <v>14.491548</v>
      </c>
      <c r="S655" s="189">
        <v>0</v>
      </c>
      <c r="T655" s="190">
        <f>S655*H655</f>
        <v>0</v>
      </c>
      <c r="U655" s="38"/>
      <c r="V655" s="38"/>
      <c r="W655" s="38"/>
      <c r="X655" s="38"/>
      <c r="Y655" s="38"/>
      <c r="Z655" s="38"/>
      <c r="AA655" s="38"/>
      <c r="AB655" s="38"/>
      <c r="AC655" s="38"/>
      <c r="AD655" s="38"/>
      <c r="AE655" s="38"/>
      <c r="AR655" s="191" t="s">
        <v>180</v>
      </c>
      <c r="AT655" s="191" t="s">
        <v>366</v>
      </c>
      <c r="AU655" s="191" t="s">
        <v>156</v>
      </c>
      <c r="AY655" s="19" t="s">
        <v>142</v>
      </c>
      <c r="BE655" s="192">
        <f>IF(N655="základní",J655,0)</f>
        <v>0</v>
      </c>
      <c r="BF655" s="192">
        <f>IF(N655="snížená",J655,0)</f>
        <v>0</v>
      </c>
      <c r="BG655" s="192">
        <f>IF(N655="zákl. přenesená",J655,0)</f>
        <v>0</v>
      </c>
      <c r="BH655" s="192">
        <f>IF(N655="sníž. přenesená",J655,0)</f>
        <v>0</v>
      </c>
      <c r="BI655" s="192">
        <f>IF(N655="nulová",J655,0)</f>
        <v>0</v>
      </c>
      <c r="BJ655" s="19" t="s">
        <v>88</v>
      </c>
      <c r="BK655" s="192">
        <f>ROUND(I655*H655,2)</f>
        <v>0</v>
      </c>
      <c r="BL655" s="19" t="s">
        <v>141</v>
      </c>
      <c r="BM655" s="191" t="s">
        <v>844</v>
      </c>
    </row>
    <row r="656" s="2" customFormat="1">
      <c r="A656" s="38"/>
      <c r="B656" s="39"/>
      <c r="C656" s="38"/>
      <c r="D656" s="193" t="s">
        <v>150</v>
      </c>
      <c r="E656" s="38"/>
      <c r="F656" s="194" t="s">
        <v>845</v>
      </c>
      <c r="G656" s="38"/>
      <c r="H656" s="38"/>
      <c r="I656" s="195"/>
      <c r="J656" s="38"/>
      <c r="K656" s="38"/>
      <c r="L656" s="39"/>
      <c r="M656" s="196"/>
      <c r="N656" s="197"/>
      <c r="O656" s="77"/>
      <c r="P656" s="77"/>
      <c r="Q656" s="77"/>
      <c r="R656" s="77"/>
      <c r="S656" s="77"/>
      <c r="T656" s="78"/>
      <c r="U656" s="38"/>
      <c r="V656" s="38"/>
      <c r="W656" s="38"/>
      <c r="X656" s="38"/>
      <c r="Y656" s="38"/>
      <c r="Z656" s="38"/>
      <c r="AA656" s="38"/>
      <c r="AB656" s="38"/>
      <c r="AC656" s="38"/>
      <c r="AD656" s="38"/>
      <c r="AE656" s="38"/>
      <c r="AT656" s="19" t="s">
        <v>150</v>
      </c>
      <c r="AU656" s="19" t="s">
        <v>156</v>
      </c>
    </row>
    <row r="657" s="14" customFormat="1">
      <c r="A657" s="14"/>
      <c r="B657" s="209"/>
      <c r="C657" s="14"/>
      <c r="D657" s="193" t="s">
        <v>245</v>
      </c>
      <c r="E657" s="210" t="s">
        <v>1</v>
      </c>
      <c r="F657" s="211" t="s">
        <v>846</v>
      </c>
      <c r="G657" s="14"/>
      <c r="H657" s="212">
        <v>805.08600000000001</v>
      </c>
      <c r="I657" s="213"/>
      <c r="J657" s="14"/>
      <c r="K657" s="14"/>
      <c r="L657" s="209"/>
      <c r="M657" s="214"/>
      <c r="N657" s="215"/>
      <c r="O657" s="215"/>
      <c r="P657" s="215"/>
      <c r="Q657" s="215"/>
      <c r="R657" s="215"/>
      <c r="S657" s="215"/>
      <c r="T657" s="216"/>
      <c r="U657" s="14"/>
      <c r="V657" s="14"/>
      <c r="W657" s="14"/>
      <c r="X657" s="14"/>
      <c r="Y657" s="14"/>
      <c r="Z657" s="14"/>
      <c r="AA657" s="14"/>
      <c r="AB657" s="14"/>
      <c r="AC657" s="14"/>
      <c r="AD657" s="14"/>
      <c r="AE657" s="14"/>
      <c r="AT657" s="210" t="s">
        <v>245</v>
      </c>
      <c r="AU657" s="210" t="s">
        <v>156</v>
      </c>
      <c r="AV657" s="14" t="s">
        <v>90</v>
      </c>
      <c r="AW657" s="14" t="s">
        <v>36</v>
      </c>
      <c r="AX657" s="14" t="s">
        <v>81</v>
      </c>
      <c r="AY657" s="210" t="s">
        <v>142</v>
      </c>
    </row>
    <row r="658" s="15" customFormat="1">
      <c r="A658" s="15"/>
      <c r="B658" s="217"/>
      <c r="C658" s="15"/>
      <c r="D658" s="193" t="s">
        <v>245</v>
      </c>
      <c r="E658" s="218" t="s">
        <v>1</v>
      </c>
      <c r="F658" s="219" t="s">
        <v>249</v>
      </c>
      <c r="G658" s="15"/>
      <c r="H658" s="220">
        <v>805.08600000000001</v>
      </c>
      <c r="I658" s="221"/>
      <c r="J658" s="15"/>
      <c r="K658" s="15"/>
      <c r="L658" s="217"/>
      <c r="M658" s="222"/>
      <c r="N658" s="223"/>
      <c r="O658" s="223"/>
      <c r="P658" s="223"/>
      <c r="Q658" s="223"/>
      <c r="R658" s="223"/>
      <c r="S658" s="223"/>
      <c r="T658" s="224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T658" s="218" t="s">
        <v>245</v>
      </c>
      <c r="AU658" s="218" t="s">
        <v>156</v>
      </c>
      <c r="AV658" s="15" t="s">
        <v>141</v>
      </c>
      <c r="AW658" s="15" t="s">
        <v>36</v>
      </c>
      <c r="AX658" s="15" t="s">
        <v>88</v>
      </c>
      <c r="AY658" s="218" t="s">
        <v>142</v>
      </c>
    </row>
    <row r="659" s="2" customFormat="1" ht="44.25" customHeight="1">
      <c r="A659" s="38"/>
      <c r="B659" s="179"/>
      <c r="C659" s="180" t="s">
        <v>847</v>
      </c>
      <c r="D659" s="180" t="s">
        <v>145</v>
      </c>
      <c r="E659" s="181" t="s">
        <v>837</v>
      </c>
      <c r="F659" s="182" t="s">
        <v>838</v>
      </c>
      <c r="G659" s="183" t="s">
        <v>241</v>
      </c>
      <c r="H659" s="184">
        <v>155</v>
      </c>
      <c r="I659" s="185"/>
      <c r="J659" s="186">
        <f>ROUND(I659*H659,2)</f>
        <v>0</v>
      </c>
      <c r="K659" s="182" t="s">
        <v>242</v>
      </c>
      <c r="L659" s="39"/>
      <c r="M659" s="187" t="s">
        <v>1</v>
      </c>
      <c r="N659" s="188" t="s">
        <v>46</v>
      </c>
      <c r="O659" s="77"/>
      <c r="P659" s="189">
        <f>O659*H659</f>
        <v>0</v>
      </c>
      <c r="Q659" s="189">
        <v>0.0095999999999999992</v>
      </c>
      <c r="R659" s="189">
        <f>Q659*H659</f>
        <v>1.4879999999999998</v>
      </c>
      <c r="S659" s="189">
        <v>0</v>
      </c>
      <c r="T659" s="190">
        <f>S659*H659</f>
        <v>0</v>
      </c>
      <c r="U659" s="38"/>
      <c r="V659" s="38"/>
      <c r="W659" s="38"/>
      <c r="X659" s="38"/>
      <c r="Y659" s="38"/>
      <c r="Z659" s="38"/>
      <c r="AA659" s="38"/>
      <c r="AB659" s="38"/>
      <c r="AC659" s="38"/>
      <c r="AD659" s="38"/>
      <c r="AE659" s="38"/>
      <c r="AR659" s="191" t="s">
        <v>141</v>
      </c>
      <c r="AT659" s="191" t="s">
        <v>145</v>
      </c>
      <c r="AU659" s="191" t="s">
        <v>156</v>
      </c>
      <c r="AY659" s="19" t="s">
        <v>142</v>
      </c>
      <c r="BE659" s="192">
        <f>IF(N659="základní",J659,0)</f>
        <v>0</v>
      </c>
      <c r="BF659" s="192">
        <f>IF(N659="snížená",J659,0)</f>
        <v>0</v>
      </c>
      <c r="BG659" s="192">
        <f>IF(N659="zákl. přenesená",J659,0)</f>
        <v>0</v>
      </c>
      <c r="BH659" s="192">
        <f>IF(N659="sníž. přenesená",J659,0)</f>
        <v>0</v>
      </c>
      <c r="BI659" s="192">
        <f>IF(N659="nulová",J659,0)</f>
        <v>0</v>
      </c>
      <c r="BJ659" s="19" t="s">
        <v>88</v>
      </c>
      <c r="BK659" s="192">
        <f>ROUND(I659*H659,2)</f>
        <v>0</v>
      </c>
      <c r="BL659" s="19" t="s">
        <v>141</v>
      </c>
      <c r="BM659" s="191" t="s">
        <v>848</v>
      </c>
    </row>
    <row r="660" s="2" customFormat="1">
      <c r="A660" s="38"/>
      <c r="B660" s="39"/>
      <c r="C660" s="38"/>
      <c r="D660" s="193" t="s">
        <v>150</v>
      </c>
      <c r="E660" s="38"/>
      <c r="F660" s="194" t="s">
        <v>840</v>
      </c>
      <c r="G660" s="38"/>
      <c r="H660" s="38"/>
      <c r="I660" s="195"/>
      <c r="J660" s="38"/>
      <c r="K660" s="38"/>
      <c r="L660" s="39"/>
      <c r="M660" s="196"/>
      <c r="N660" s="197"/>
      <c r="O660" s="77"/>
      <c r="P660" s="77"/>
      <c r="Q660" s="77"/>
      <c r="R660" s="77"/>
      <c r="S660" s="77"/>
      <c r="T660" s="78"/>
      <c r="U660" s="38"/>
      <c r="V660" s="38"/>
      <c r="W660" s="38"/>
      <c r="X660" s="38"/>
      <c r="Y660" s="38"/>
      <c r="Z660" s="38"/>
      <c r="AA660" s="38"/>
      <c r="AB660" s="38"/>
      <c r="AC660" s="38"/>
      <c r="AD660" s="38"/>
      <c r="AE660" s="38"/>
      <c r="AT660" s="19" t="s">
        <v>150</v>
      </c>
      <c r="AU660" s="19" t="s">
        <v>156</v>
      </c>
    </row>
    <row r="661" s="13" customFormat="1">
      <c r="A661" s="13"/>
      <c r="B661" s="202"/>
      <c r="C661" s="13"/>
      <c r="D661" s="193" t="s">
        <v>245</v>
      </c>
      <c r="E661" s="203" t="s">
        <v>1</v>
      </c>
      <c r="F661" s="204" t="s">
        <v>727</v>
      </c>
      <c r="G661" s="13"/>
      <c r="H661" s="203" t="s">
        <v>1</v>
      </c>
      <c r="I661" s="205"/>
      <c r="J661" s="13"/>
      <c r="K661" s="13"/>
      <c r="L661" s="202"/>
      <c r="M661" s="206"/>
      <c r="N661" s="207"/>
      <c r="O661" s="207"/>
      <c r="P661" s="207"/>
      <c r="Q661" s="207"/>
      <c r="R661" s="207"/>
      <c r="S661" s="207"/>
      <c r="T661" s="208"/>
      <c r="U661" s="13"/>
      <c r="V661" s="13"/>
      <c r="W661" s="13"/>
      <c r="X661" s="13"/>
      <c r="Y661" s="13"/>
      <c r="Z661" s="13"/>
      <c r="AA661" s="13"/>
      <c r="AB661" s="13"/>
      <c r="AC661" s="13"/>
      <c r="AD661" s="13"/>
      <c r="AE661" s="13"/>
      <c r="AT661" s="203" t="s">
        <v>245</v>
      </c>
      <c r="AU661" s="203" t="s">
        <v>156</v>
      </c>
      <c r="AV661" s="13" t="s">
        <v>88</v>
      </c>
      <c r="AW661" s="13" t="s">
        <v>36</v>
      </c>
      <c r="AX661" s="13" t="s">
        <v>81</v>
      </c>
      <c r="AY661" s="203" t="s">
        <v>142</v>
      </c>
    </row>
    <row r="662" s="14" customFormat="1">
      <c r="A662" s="14"/>
      <c r="B662" s="209"/>
      <c r="C662" s="14"/>
      <c r="D662" s="193" t="s">
        <v>245</v>
      </c>
      <c r="E662" s="210" t="s">
        <v>1</v>
      </c>
      <c r="F662" s="211" t="s">
        <v>728</v>
      </c>
      <c r="G662" s="14"/>
      <c r="H662" s="212">
        <v>155</v>
      </c>
      <c r="I662" s="213"/>
      <c r="J662" s="14"/>
      <c r="K662" s="14"/>
      <c r="L662" s="209"/>
      <c r="M662" s="214"/>
      <c r="N662" s="215"/>
      <c r="O662" s="215"/>
      <c r="P662" s="215"/>
      <c r="Q662" s="215"/>
      <c r="R662" s="215"/>
      <c r="S662" s="215"/>
      <c r="T662" s="216"/>
      <c r="U662" s="14"/>
      <c r="V662" s="14"/>
      <c r="W662" s="14"/>
      <c r="X662" s="14"/>
      <c r="Y662" s="14"/>
      <c r="Z662" s="14"/>
      <c r="AA662" s="14"/>
      <c r="AB662" s="14"/>
      <c r="AC662" s="14"/>
      <c r="AD662" s="14"/>
      <c r="AE662" s="14"/>
      <c r="AT662" s="210" t="s">
        <v>245</v>
      </c>
      <c r="AU662" s="210" t="s">
        <v>156</v>
      </c>
      <c r="AV662" s="14" t="s">
        <v>90</v>
      </c>
      <c r="AW662" s="14" t="s">
        <v>36</v>
      </c>
      <c r="AX662" s="14" t="s">
        <v>81</v>
      </c>
      <c r="AY662" s="210" t="s">
        <v>142</v>
      </c>
    </row>
    <row r="663" s="15" customFormat="1">
      <c r="A663" s="15"/>
      <c r="B663" s="217"/>
      <c r="C663" s="15"/>
      <c r="D663" s="193" t="s">
        <v>245</v>
      </c>
      <c r="E663" s="218" t="s">
        <v>1</v>
      </c>
      <c r="F663" s="219" t="s">
        <v>249</v>
      </c>
      <c r="G663" s="15"/>
      <c r="H663" s="220">
        <v>155</v>
      </c>
      <c r="I663" s="221"/>
      <c r="J663" s="15"/>
      <c r="K663" s="15"/>
      <c r="L663" s="217"/>
      <c r="M663" s="222"/>
      <c r="N663" s="223"/>
      <c r="O663" s="223"/>
      <c r="P663" s="223"/>
      <c r="Q663" s="223"/>
      <c r="R663" s="223"/>
      <c r="S663" s="223"/>
      <c r="T663" s="224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T663" s="218" t="s">
        <v>245</v>
      </c>
      <c r="AU663" s="218" t="s">
        <v>156</v>
      </c>
      <c r="AV663" s="15" t="s">
        <v>141</v>
      </c>
      <c r="AW663" s="15" t="s">
        <v>36</v>
      </c>
      <c r="AX663" s="15" t="s">
        <v>88</v>
      </c>
      <c r="AY663" s="218" t="s">
        <v>142</v>
      </c>
    </row>
    <row r="664" s="2" customFormat="1" ht="16.5" customHeight="1">
      <c r="A664" s="38"/>
      <c r="B664" s="179"/>
      <c r="C664" s="233" t="s">
        <v>849</v>
      </c>
      <c r="D664" s="233" t="s">
        <v>366</v>
      </c>
      <c r="E664" s="234" t="s">
        <v>850</v>
      </c>
      <c r="F664" s="235" t="s">
        <v>851</v>
      </c>
      <c r="G664" s="236" t="s">
        <v>241</v>
      </c>
      <c r="H664" s="237">
        <v>158.09999999999999</v>
      </c>
      <c r="I664" s="238"/>
      <c r="J664" s="239">
        <f>ROUND(I664*H664,2)</f>
        <v>0</v>
      </c>
      <c r="K664" s="235" t="s">
        <v>242</v>
      </c>
      <c r="L664" s="240"/>
      <c r="M664" s="241" t="s">
        <v>1</v>
      </c>
      <c r="N664" s="242" t="s">
        <v>46</v>
      </c>
      <c r="O664" s="77"/>
      <c r="P664" s="189">
        <f>O664*H664</f>
        <v>0</v>
      </c>
      <c r="Q664" s="189">
        <v>0.0080000000000000002</v>
      </c>
      <c r="R664" s="189">
        <f>Q664*H664</f>
        <v>1.2647999999999999</v>
      </c>
      <c r="S664" s="189">
        <v>0</v>
      </c>
      <c r="T664" s="190">
        <f>S664*H664</f>
        <v>0</v>
      </c>
      <c r="U664" s="38"/>
      <c r="V664" s="38"/>
      <c r="W664" s="38"/>
      <c r="X664" s="38"/>
      <c r="Y664" s="38"/>
      <c r="Z664" s="38"/>
      <c r="AA664" s="38"/>
      <c r="AB664" s="38"/>
      <c r="AC664" s="38"/>
      <c r="AD664" s="38"/>
      <c r="AE664" s="38"/>
      <c r="AR664" s="191" t="s">
        <v>180</v>
      </c>
      <c r="AT664" s="191" t="s">
        <v>366</v>
      </c>
      <c r="AU664" s="191" t="s">
        <v>156</v>
      </c>
      <c r="AY664" s="19" t="s">
        <v>142</v>
      </c>
      <c r="BE664" s="192">
        <f>IF(N664="základní",J664,0)</f>
        <v>0</v>
      </c>
      <c r="BF664" s="192">
        <f>IF(N664="snížená",J664,0)</f>
        <v>0</v>
      </c>
      <c r="BG664" s="192">
        <f>IF(N664="zákl. přenesená",J664,0)</f>
        <v>0</v>
      </c>
      <c r="BH664" s="192">
        <f>IF(N664="sníž. přenesená",J664,0)</f>
        <v>0</v>
      </c>
      <c r="BI664" s="192">
        <f>IF(N664="nulová",J664,0)</f>
        <v>0</v>
      </c>
      <c r="BJ664" s="19" t="s">
        <v>88</v>
      </c>
      <c r="BK664" s="192">
        <f>ROUND(I664*H664,2)</f>
        <v>0</v>
      </c>
      <c r="BL664" s="19" t="s">
        <v>141</v>
      </c>
      <c r="BM664" s="191" t="s">
        <v>852</v>
      </c>
    </row>
    <row r="665" s="2" customFormat="1">
      <c r="A665" s="38"/>
      <c r="B665" s="39"/>
      <c r="C665" s="38"/>
      <c r="D665" s="193" t="s">
        <v>150</v>
      </c>
      <c r="E665" s="38"/>
      <c r="F665" s="194" t="s">
        <v>853</v>
      </c>
      <c r="G665" s="38"/>
      <c r="H665" s="38"/>
      <c r="I665" s="195"/>
      <c r="J665" s="38"/>
      <c r="K665" s="38"/>
      <c r="L665" s="39"/>
      <c r="M665" s="196"/>
      <c r="N665" s="197"/>
      <c r="O665" s="77"/>
      <c r="P665" s="77"/>
      <c r="Q665" s="77"/>
      <c r="R665" s="77"/>
      <c r="S665" s="77"/>
      <c r="T665" s="78"/>
      <c r="U665" s="38"/>
      <c r="V665" s="38"/>
      <c r="W665" s="38"/>
      <c r="X665" s="38"/>
      <c r="Y665" s="38"/>
      <c r="Z665" s="38"/>
      <c r="AA665" s="38"/>
      <c r="AB665" s="38"/>
      <c r="AC665" s="38"/>
      <c r="AD665" s="38"/>
      <c r="AE665" s="38"/>
      <c r="AT665" s="19" t="s">
        <v>150</v>
      </c>
      <c r="AU665" s="19" t="s">
        <v>156</v>
      </c>
    </row>
    <row r="666" s="14" customFormat="1">
      <c r="A666" s="14"/>
      <c r="B666" s="209"/>
      <c r="C666" s="14"/>
      <c r="D666" s="193" t="s">
        <v>245</v>
      </c>
      <c r="E666" s="210" t="s">
        <v>1</v>
      </c>
      <c r="F666" s="211" t="s">
        <v>854</v>
      </c>
      <c r="G666" s="14"/>
      <c r="H666" s="212">
        <v>158.09999999999999</v>
      </c>
      <c r="I666" s="213"/>
      <c r="J666" s="14"/>
      <c r="K666" s="14"/>
      <c r="L666" s="209"/>
      <c r="M666" s="214"/>
      <c r="N666" s="215"/>
      <c r="O666" s="215"/>
      <c r="P666" s="215"/>
      <c r="Q666" s="215"/>
      <c r="R666" s="215"/>
      <c r="S666" s="215"/>
      <c r="T666" s="216"/>
      <c r="U666" s="14"/>
      <c r="V666" s="14"/>
      <c r="W666" s="14"/>
      <c r="X666" s="14"/>
      <c r="Y666" s="14"/>
      <c r="Z666" s="14"/>
      <c r="AA666" s="14"/>
      <c r="AB666" s="14"/>
      <c r="AC666" s="14"/>
      <c r="AD666" s="14"/>
      <c r="AE666" s="14"/>
      <c r="AT666" s="210" t="s">
        <v>245</v>
      </c>
      <c r="AU666" s="210" t="s">
        <v>156</v>
      </c>
      <c r="AV666" s="14" t="s">
        <v>90</v>
      </c>
      <c r="AW666" s="14" t="s">
        <v>36</v>
      </c>
      <c r="AX666" s="14" t="s">
        <v>81</v>
      </c>
      <c r="AY666" s="210" t="s">
        <v>142</v>
      </c>
    </row>
    <row r="667" s="15" customFormat="1">
      <c r="A667" s="15"/>
      <c r="B667" s="217"/>
      <c r="C667" s="15"/>
      <c r="D667" s="193" t="s">
        <v>245</v>
      </c>
      <c r="E667" s="218" t="s">
        <v>1</v>
      </c>
      <c r="F667" s="219" t="s">
        <v>249</v>
      </c>
      <c r="G667" s="15"/>
      <c r="H667" s="220">
        <v>158.09999999999999</v>
      </c>
      <c r="I667" s="221"/>
      <c r="J667" s="15"/>
      <c r="K667" s="15"/>
      <c r="L667" s="217"/>
      <c r="M667" s="222"/>
      <c r="N667" s="223"/>
      <c r="O667" s="223"/>
      <c r="P667" s="223"/>
      <c r="Q667" s="223"/>
      <c r="R667" s="223"/>
      <c r="S667" s="223"/>
      <c r="T667" s="224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T667" s="218" t="s">
        <v>245</v>
      </c>
      <c r="AU667" s="218" t="s">
        <v>156</v>
      </c>
      <c r="AV667" s="15" t="s">
        <v>141</v>
      </c>
      <c r="AW667" s="15" t="s">
        <v>36</v>
      </c>
      <c r="AX667" s="15" t="s">
        <v>88</v>
      </c>
      <c r="AY667" s="218" t="s">
        <v>142</v>
      </c>
    </row>
    <row r="668" s="2" customFormat="1">
      <c r="A668" s="38"/>
      <c r="B668" s="179"/>
      <c r="C668" s="180" t="s">
        <v>855</v>
      </c>
      <c r="D668" s="180" t="s">
        <v>145</v>
      </c>
      <c r="E668" s="181" t="s">
        <v>856</v>
      </c>
      <c r="F668" s="182" t="s">
        <v>857</v>
      </c>
      <c r="G668" s="183" t="s">
        <v>279</v>
      </c>
      <c r="H668" s="184">
        <v>406.89999999999998</v>
      </c>
      <c r="I668" s="185"/>
      <c r="J668" s="186">
        <f>ROUND(I668*H668,2)</f>
        <v>0</v>
      </c>
      <c r="K668" s="182" t="s">
        <v>242</v>
      </c>
      <c r="L668" s="39"/>
      <c r="M668" s="187" t="s">
        <v>1</v>
      </c>
      <c r="N668" s="188" t="s">
        <v>46</v>
      </c>
      <c r="O668" s="77"/>
      <c r="P668" s="189">
        <f>O668*H668</f>
        <v>0</v>
      </c>
      <c r="Q668" s="189">
        <v>0.0033899999999999998</v>
      </c>
      <c r="R668" s="189">
        <f>Q668*H668</f>
        <v>1.3793909999999998</v>
      </c>
      <c r="S668" s="189">
        <v>0</v>
      </c>
      <c r="T668" s="190">
        <f>S668*H668</f>
        <v>0</v>
      </c>
      <c r="U668" s="38"/>
      <c r="V668" s="38"/>
      <c r="W668" s="38"/>
      <c r="X668" s="38"/>
      <c r="Y668" s="38"/>
      <c r="Z668" s="38"/>
      <c r="AA668" s="38"/>
      <c r="AB668" s="38"/>
      <c r="AC668" s="38"/>
      <c r="AD668" s="38"/>
      <c r="AE668" s="38"/>
      <c r="AR668" s="191" t="s">
        <v>141</v>
      </c>
      <c r="AT668" s="191" t="s">
        <v>145</v>
      </c>
      <c r="AU668" s="191" t="s">
        <v>156</v>
      </c>
      <c r="AY668" s="19" t="s">
        <v>142</v>
      </c>
      <c r="BE668" s="192">
        <f>IF(N668="základní",J668,0)</f>
        <v>0</v>
      </c>
      <c r="BF668" s="192">
        <f>IF(N668="snížená",J668,0)</f>
        <v>0</v>
      </c>
      <c r="BG668" s="192">
        <f>IF(N668="zákl. přenesená",J668,0)</f>
        <v>0</v>
      </c>
      <c r="BH668" s="192">
        <f>IF(N668="sníž. přenesená",J668,0)</f>
        <v>0</v>
      </c>
      <c r="BI668" s="192">
        <f>IF(N668="nulová",J668,0)</f>
        <v>0</v>
      </c>
      <c r="BJ668" s="19" t="s">
        <v>88</v>
      </c>
      <c r="BK668" s="192">
        <f>ROUND(I668*H668,2)</f>
        <v>0</v>
      </c>
      <c r="BL668" s="19" t="s">
        <v>141</v>
      </c>
      <c r="BM668" s="191" t="s">
        <v>858</v>
      </c>
    </row>
    <row r="669" s="2" customFormat="1">
      <c r="A669" s="38"/>
      <c r="B669" s="39"/>
      <c r="C669" s="38"/>
      <c r="D669" s="193" t="s">
        <v>150</v>
      </c>
      <c r="E669" s="38"/>
      <c r="F669" s="194" t="s">
        <v>859</v>
      </c>
      <c r="G669" s="38"/>
      <c r="H669" s="38"/>
      <c r="I669" s="195"/>
      <c r="J669" s="38"/>
      <c r="K669" s="38"/>
      <c r="L669" s="39"/>
      <c r="M669" s="196"/>
      <c r="N669" s="197"/>
      <c r="O669" s="77"/>
      <c r="P669" s="77"/>
      <c r="Q669" s="77"/>
      <c r="R669" s="77"/>
      <c r="S669" s="77"/>
      <c r="T669" s="78"/>
      <c r="U669" s="38"/>
      <c r="V669" s="38"/>
      <c r="W669" s="38"/>
      <c r="X669" s="38"/>
      <c r="Y669" s="38"/>
      <c r="Z669" s="38"/>
      <c r="AA669" s="38"/>
      <c r="AB669" s="38"/>
      <c r="AC669" s="38"/>
      <c r="AD669" s="38"/>
      <c r="AE669" s="38"/>
      <c r="AT669" s="19" t="s">
        <v>150</v>
      </c>
      <c r="AU669" s="19" t="s">
        <v>156</v>
      </c>
    </row>
    <row r="670" s="13" customFormat="1">
      <c r="A670" s="13"/>
      <c r="B670" s="202"/>
      <c r="C670" s="13"/>
      <c r="D670" s="193" t="s">
        <v>245</v>
      </c>
      <c r="E670" s="203" t="s">
        <v>1</v>
      </c>
      <c r="F670" s="204" t="s">
        <v>282</v>
      </c>
      <c r="G670" s="13"/>
      <c r="H670" s="203" t="s">
        <v>1</v>
      </c>
      <c r="I670" s="205"/>
      <c r="J670" s="13"/>
      <c r="K670" s="13"/>
      <c r="L670" s="202"/>
      <c r="M670" s="206"/>
      <c r="N670" s="207"/>
      <c r="O670" s="207"/>
      <c r="P670" s="207"/>
      <c r="Q670" s="207"/>
      <c r="R670" s="207"/>
      <c r="S670" s="207"/>
      <c r="T670" s="208"/>
      <c r="U670" s="13"/>
      <c r="V670" s="13"/>
      <c r="W670" s="13"/>
      <c r="X670" s="13"/>
      <c r="Y670" s="13"/>
      <c r="Z670" s="13"/>
      <c r="AA670" s="13"/>
      <c r="AB670" s="13"/>
      <c r="AC670" s="13"/>
      <c r="AD670" s="13"/>
      <c r="AE670" s="13"/>
      <c r="AT670" s="203" t="s">
        <v>245</v>
      </c>
      <c r="AU670" s="203" t="s">
        <v>156</v>
      </c>
      <c r="AV670" s="13" t="s">
        <v>88</v>
      </c>
      <c r="AW670" s="13" t="s">
        <v>36</v>
      </c>
      <c r="AX670" s="13" t="s">
        <v>81</v>
      </c>
      <c r="AY670" s="203" t="s">
        <v>142</v>
      </c>
    </row>
    <row r="671" s="14" customFormat="1">
      <c r="A671" s="14"/>
      <c r="B671" s="209"/>
      <c r="C671" s="14"/>
      <c r="D671" s="193" t="s">
        <v>245</v>
      </c>
      <c r="E671" s="210" t="s">
        <v>1</v>
      </c>
      <c r="F671" s="211" t="s">
        <v>797</v>
      </c>
      <c r="G671" s="14"/>
      <c r="H671" s="212">
        <v>92.400000000000006</v>
      </c>
      <c r="I671" s="213"/>
      <c r="J671" s="14"/>
      <c r="K671" s="14"/>
      <c r="L671" s="209"/>
      <c r="M671" s="214"/>
      <c r="N671" s="215"/>
      <c r="O671" s="215"/>
      <c r="P671" s="215"/>
      <c r="Q671" s="215"/>
      <c r="R671" s="215"/>
      <c r="S671" s="215"/>
      <c r="T671" s="216"/>
      <c r="U671" s="14"/>
      <c r="V671" s="14"/>
      <c r="W671" s="14"/>
      <c r="X671" s="14"/>
      <c r="Y671" s="14"/>
      <c r="Z671" s="14"/>
      <c r="AA671" s="14"/>
      <c r="AB671" s="14"/>
      <c r="AC671" s="14"/>
      <c r="AD671" s="14"/>
      <c r="AE671" s="14"/>
      <c r="AT671" s="210" t="s">
        <v>245</v>
      </c>
      <c r="AU671" s="210" t="s">
        <v>156</v>
      </c>
      <c r="AV671" s="14" t="s">
        <v>90</v>
      </c>
      <c r="AW671" s="14" t="s">
        <v>36</v>
      </c>
      <c r="AX671" s="14" t="s">
        <v>81</v>
      </c>
      <c r="AY671" s="210" t="s">
        <v>142</v>
      </c>
    </row>
    <row r="672" s="14" customFormat="1">
      <c r="A672" s="14"/>
      <c r="B672" s="209"/>
      <c r="C672" s="14"/>
      <c r="D672" s="193" t="s">
        <v>245</v>
      </c>
      <c r="E672" s="210" t="s">
        <v>1</v>
      </c>
      <c r="F672" s="211" t="s">
        <v>798</v>
      </c>
      <c r="G672" s="14"/>
      <c r="H672" s="212">
        <v>7.2000000000000002</v>
      </c>
      <c r="I672" s="213"/>
      <c r="J672" s="14"/>
      <c r="K672" s="14"/>
      <c r="L672" s="209"/>
      <c r="M672" s="214"/>
      <c r="N672" s="215"/>
      <c r="O672" s="215"/>
      <c r="P672" s="215"/>
      <c r="Q672" s="215"/>
      <c r="R672" s="215"/>
      <c r="S672" s="215"/>
      <c r="T672" s="216"/>
      <c r="U672" s="14"/>
      <c r="V672" s="14"/>
      <c r="W672" s="14"/>
      <c r="X672" s="14"/>
      <c r="Y672" s="14"/>
      <c r="Z672" s="14"/>
      <c r="AA672" s="14"/>
      <c r="AB672" s="14"/>
      <c r="AC672" s="14"/>
      <c r="AD672" s="14"/>
      <c r="AE672" s="14"/>
      <c r="AT672" s="210" t="s">
        <v>245</v>
      </c>
      <c r="AU672" s="210" t="s">
        <v>156</v>
      </c>
      <c r="AV672" s="14" t="s">
        <v>90</v>
      </c>
      <c r="AW672" s="14" t="s">
        <v>36</v>
      </c>
      <c r="AX672" s="14" t="s">
        <v>81</v>
      </c>
      <c r="AY672" s="210" t="s">
        <v>142</v>
      </c>
    </row>
    <row r="673" s="14" customFormat="1">
      <c r="A673" s="14"/>
      <c r="B673" s="209"/>
      <c r="C673" s="14"/>
      <c r="D673" s="193" t="s">
        <v>245</v>
      </c>
      <c r="E673" s="210" t="s">
        <v>1</v>
      </c>
      <c r="F673" s="211" t="s">
        <v>799</v>
      </c>
      <c r="G673" s="14"/>
      <c r="H673" s="212">
        <v>5.5999999999999996</v>
      </c>
      <c r="I673" s="213"/>
      <c r="J673" s="14"/>
      <c r="K673" s="14"/>
      <c r="L673" s="209"/>
      <c r="M673" s="214"/>
      <c r="N673" s="215"/>
      <c r="O673" s="215"/>
      <c r="P673" s="215"/>
      <c r="Q673" s="215"/>
      <c r="R673" s="215"/>
      <c r="S673" s="215"/>
      <c r="T673" s="216"/>
      <c r="U673" s="14"/>
      <c r="V673" s="14"/>
      <c r="W673" s="14"/>
      <c r="X673" s="14"/>
      <c r="Y673" s="14"/>
      <c r="Z673" s="14"/>
      <c r="AA673" s="14"/>
      <c r="AB673" s="14"/>
      <c r="AC673" s="14"/>
      <c r="AD673" s="14"/>
      <c r="AE673" s="14"/>
      <c r="AT673" s="210" t="s">
        <v>245</v>
      </c>
      <c r="AU673" s="210" t="s">
        <v>156</v>
      </c>
      <c r="AV673" s="14" t="s">
        <v>90</v>
      </c>
      <c r="AW673" s="14" t="s">
        <v>36</v>
      </c>
      <c r="AX673" s="14" t="s">
        <v>81</v>
      </c>
      <c r="AY673" s="210" t="s">
        <v>142</v>
      </c>
    </row>
    <row r="674" s="14" customFormat="1">
      <c r="A674" s="14"/>
      <c r="B674" s="209"/>
      <c r="C674" s="14"/>
      <c r="D674" s="193" t="s">
        <v>245</v>
      </c>
      <c r="E674" s="210" t="s">
        <v>1</v>
      </c>
      <c r="F674" s="211" t="s">
        <v>794</v>
      </c>
      <c r="G674" s="14"/>
      <c r="H674" s="212">
        <v>4.7999999999999998</v>
      </c>
      <c r="I674" s="213"/>
      <c r="J674" s="14"/>
      <c r="K674" s="14"/>
      <c r="L674" s="209"/>
      <c r="M674" s="214"/>
      <c r="N674" s="215"/>
      <c r="O674" s="215"/>
      <c r="P674" s="215"/>
      <c r="Q674" s="215"/>
      <c r="R674" s="215"/>
      <c r="S674" s="215"/>
      <c r="T674" s="216"/>
      <c r="U674" s="14"/>
      <c r="V674" s="14"/>
      <c r="W674" s="14"/>
      <c r="X674" s="14"/>
      <c r="Y674" s="14"/>
      <c r="Z674" s="14"/>
      <c r="AA674" s="14"/>
      <c r="AB674" s="14"/>
      <c r="AC674" s="14"/>
      <c r="AD674" s="14"/>
      <c r="AE674" s="14"/>
      <c r="AT674" s="210" t="s">
        <v>245</v>
      </c>
      <c r="AU674" s="210" t="s">
        <v>156</v>
      </c>
      <c r="AV674" s="14" t="s">
        <v>90</v>
      </c>
      <c r="AW674" s="14" t="s">
        <v>36</v>
      </c>
      <c r="AX674" s="14" t="s">
        <v>81</v>
      </c>
      <c r="AY674" s="210" t="s">
        <v>142</v>
      </c>
    </row>
    <row r="675" s="14" customFormat="1">
      <c r="A675" s="14"/>
      <c r="B675" s="209"/>
      <c r="C675" s="14"/>
      <c r="D675" s="193" t="s">
        <v>245</v>
      </c>
      <c r="E675" s="210" t="s">
        <v>1</v>
      </c>
      <c r="F675" s="211" t="s">
        <v>800</v>
      </c>
      <c r="G675" s="14"/>
      <c r="H675" s="212">
        <v>4.7000000000000002</v>
      </c>
      <c r="I675" s="213"/>
      <c r="J675" s="14"/>
      <c r="K675" s="14"/>
      <c r="L675" s="209"/>
      <c r="M675" s="214"/>
      <c r="N675" s="215"/>
      <c r="O675" s="215"/>
      <c r="P675" s="215"/>
      <c r="Q675" s="215"/>
      <c r="R675" s="215"/>
      <c r="S675" s="215"/>
      <c r="T675" s="216"/>
      <c r="U675" s="14"/>
      <c r="V675" s="14"/>
      <c r="W675" s="14"/>
      <c r="X675" s="14"/>
      <c r="Y675" s="14"/>
      <c r="Z675" s="14"/>
      <c r="AA675" s="14"/>
      <c r="AB675" s="14"/>
      <c r="AC675" s="14"/>
      <c r="AD675" s="14"/>
      <c r="AE675" s="14"/>
      <c r="AT675" s="210" t="s">
        <v>245</v>
      </c>
      <c r="AU675" s="210" t="s">
        <v>156</v>
      </c>
      <c r="AV675" s="14" t="s">
        <v>90</v>
      </c>
      <c r="AW675" s="14" t="s">
        <v>36</v>
      </c>
      <c r="AX675" s="14" t="s">
        <v>81</v>
      </c>
      <c r="AY675" s="210" t="s">
        <v>142</v>
      </c>
    </row>
    <row r="676" s="14" customFormat="1">
      <c r="A676" s="14"/>
      <c r="B676" s="209"/>
      <c r="C676" s="14"/>
      <c r="D676" s="193" t="s">
        <v>245</v>
      </c>
      <c r="E676" s="210" t="s">
        <v>1</v>
      </c>
      <c r="F676" s="211" t="s">
        <v>801</v>
      </c>
      <c r="G676" s="14"/>
      <c r="H676" s="212">
        <v>6</v>
      </c>
      <c r="I676" s="213"/>
      <c r="J676" s="14"/>
      <c r="K676" s="14"/>
      <c r="L676" s="209"/>
      <c r="M676" s="214"/>
      <c r="N676" s="215"/>
      <c r="O676" s="215"/>
      <c r="P676" s="215"/>
      <c r="Q676" s="215"/>
      <c r="R676" s="215"/>
      <c r="S676" s="215"/>
      <c r="T676" s="216"/>
      <c r="U676" s="14"/>
      <c r="V676" s="14"/>
      <c r="W676" s="14"/>
      <c r="X676" s="14"/>
      <c r="Y676" s="14"/>
      <c r="Z676" s="14"/>
      <c r="AA676" s="14"/>
      <c r="AB676" s="14"/>
      <c r="AC676" s="14"/>
      <c r="AD676" s="14"/>
      <c r="AE676" s="14"/>
      <c r="AT676" s="210" t="s">
        <v>245</v>
      </c>
      <c r="AU676" s="210" t="s">
        <v>156</v>
      </c>
      <c r="AV676" s="14" t="s">
        <v>90</v>
      </c>
      <c r="AW676" s="14" t="s">
        <v>36</v>
      </c>
      <c r="AX676" s="14" t="s">
        <v>81</v>
      </c>
      <c r="AY676" s="210" t="s">
        <v>142</v>
      </c>
    </row>
    <row r="677" s="14" customFormat="1">
      <c r="A677" s="14"/>
      <c r="B677" s="209"/>
      <c r="C677" s="14"/>
      <c r="D677" s="193" t="s">
        <v>245</v>
      </c>
      <c r="E677" s="210" t="s">
        <v>1</v>
      </c>
      <c r="F677" s="211" t="s">
        <v>802</v>
      </c>
      <c r="G677" s="14"/>
      <c r="H677" s="212">
        <v>8</v>
      </c>
      <c r="I677" s="213"/>
      <c r="J677" s="14"/>
      <c r="K677" s="14"/>
      <c r="L677" s="209"/>
      <c r="M677" s="214"/>
      <c r="N677" s="215"/>
      <c r="O677" s="215"/>
      <c r="P677" s="215"/>
      <c r="Q677" s="215"/>
      <c r="R677" s="215"/>
      <c r="S677" s="215"/>
      <c r="T677" s="216"/>
      <c r="U677" s="14"/>
      <c r="V677" s="14"/>
      <c r="W677" s="14"/>
      <c r="X677" s="14"/>
      <c r="Y677" s="14"/>
      <c r="Z677" s="14"/>
      <c r="AA677" s="14"/>
      <c r="AB677" s="14"/>
      <c r="AC677" s="14"/>
      <c r="AD677" s="14"/>
      <c r="AE677" s="14"/>
      <c r="AT677" s="210" t="s">
        <v>245</v>
      </c>
      <c r="AU677" s="210" t="s">
        <v>156</v>
      </c>
      <c r="AV677" s="14" t="s">
        <v>90</v>
      </c>
      <c r="AW677" s="14" t="s">
        <v>36</v>
      </c>
      <c r="AX677" s="14" t="s">
        <v>81</v>
      </c>
      <c r="AY677" s="210" t="s">
        <v>142</v>
      </c>
    </row>
    <row r="678" s="14" customFormat="1">
      <c r="A678" s="14"/>
      <c r="B678" s="209"/>
      <c r="C678" s="14"/>
      <c r="D678" s="193" t="s">
        <v>245</v>
      </c>
      <c r="E678" s="210" t="s">
        <v>1</v>
      </c>
      <c r="F678" s="211" t="s">
        <v>801</v>
      </c>
      <c r="G678" s="14"/>
      <c r="H678" s="212">
        <v>6</v>
      </c>
      <c r="I678" s="213"/>
      <c r="J678" s="14"/>
      <c r="K678" s="14"/>
      <c r="L678" s="209"/>
      <c r="M678" s="214"/>
      <c r="N678" s="215"/>
      <c r="O678" s="215"/>
      <c r="P678" s="215"/>
      <c r="Q678" s="215"/>
      <c r="R678" s="215"/>
      <c r="S678" s="215"/>
      <c r="T678" s="216"/>
      <c r="U678" s="14"/>
      <c r="V678" s="14"/>
      <c r="W678" s="14"/>
      <c r="X678" s="14"/>
      <c r="Y678" s="14"/>
      <c r="Z678" s="14"/>
      <c r="AA678" s="14"/>
      <c r="AB678" s="14"/>
      <c r="AC678" s="14"/>
      <c r="AD678" s="14"/>
      <c r="AE678" s="14"/>
      <c r="AT678" s="210" t="s">
        <v>245</v>
      </c>
      <c r="AU678" s="210" t="s">
        <v>156</v>
      </c>
      <c r="AV678" s="14" t="s">
        <v>90</v>
      </c>
      <c r="AW678" s="14" t="s">
        <v>36</v>
      </c>
      <c r="AX678" s="14" t="s">
        <v>81</v>
      </c>
      <c r="AY678" s="210" t="s">
        <v>142</v>
      </c>
    </row>
    <row r="679" s="13" customFormat="1">
      <c r="A679" s="13"/>
      <c r="B679" s="202"/>
      <c r="C679" s="13"/>
      <c r="D679" s="193" t="s">
        <v>245</v>
      </c>
      <c r="E679" s="203" t="s">
        <v>1</v>
      </c>
      <c r="F679" s="204" t="s">
        <v>762</v>
      </c>
      <c r="G679" s="13"/>
      <c r="H679" s="203" t="s">
        <v>1</v>
      </c>
      <c r="I679" s="205"/>
      <c r="J679" s="13"/>
      <c r="K679" s="13"/>
      <c r="L679" s="202"/>
      <c r="M679" s="206"/>
      <c r="N679" s="207"/>
      <c r="O679" s="207"/>
      <c r="P679" s="207"/>
      <c r="Q679" s="207"/>
      <c r="R679" s="207"/>
      <c r="S679" s="207"/>
      <c r="T679" s="208"/>
      <c r="U679" s="13"/>
      <c r="V679" s="13"/>
      <c r="W679" s="13"/>
      <c r="X679" s="13"/>
      <c r="Y679" s="13"/>
      <c r="Z679" s="13"/>
      <c r="AA679" s="13"/>
      <c r="AB679" s="13"/>
      <c r="AC679" s="13"/>
      <c r="AD679" s="13"/>
      <c r="AE679" s="13"/>
      <c r="AT679" s="203" t="s">
        <v>245</v>
      </c>
      <c r="AU679" s="203" t="s">
        <v>156</v>
      </c>
      <c r="AV679" s="13" t="s">
        <v>88</v>
      </c>
      <c r="AW679" s="13" t="s">
        <v>36</v>
      </c>
      <c r="AX679" s="13" t="s">
        <v>81</v>
      </c>
      <c r="AY679" s="203" t="s">
        <v>142</v>
      </c>
    </row>
    <row r="680" s="14" customFormat="1">
      <c r="A680" s="14"/>
      <c r="B680" s="209"/>
      <c r="C680" s="14"/>
      <c r="D680" s="193" t="s">
        <v>245</v>
      </c>
      <c r="E680" s="210" t="s">
        <v>1</v>
      </c>
      <c r="F680" s="211" t="s">
        <v>803</v>
      </c>
      <c r="G680" s="14"/>
      <c r="H680" s="212">
        <v>96.799999999999997</v>
      </c>
      <c r="I680" s="213"/>
      <c r="J680" s="14"/>
      <c r="K680" s="14"/>
      <c r="L680" s="209"/>
      <c r="M680" s="214"/>
      <c r="N680" s="215"/>
      <c r="O680" s="215"/>
      <c r="P680" s="215"/>
      <c r="Q680" s="215"/>
      <c r="R680" s="215"/>
      <c r="S680" s="215"/>
      <c r="T680" s="216"/>
      <c r="U680" s="14"/>
      <c r="V680" s="14"/>
      <c r="W680" s="14"/>
      <c r="X680" s="14"/>
      <c r="Y680" s="14"/>
      <c r="Z680" s="14"/>
      <c r="AA680" s="14"/>
      <c r="AB680" s="14"/>
      <c r="AC680" s="14"/>
      <c r="AD680" s="14"/>
      <c r="AE680" s="14"/>
      <c r="AT680" s="210" t="s">
        <v>245</v>
      </c>
      <c r="AU680" s="210" t="s">
        <v>156</v>
      </c>
      <c r="AV680" s="14" t="s">
        <v>90</v>
      </c>
      <c r="AW680" s="14" t="s">
        <v>36</v>
      </c>
      <c r="AX680" s="14" t="s">
        <v>81</v>
      </c>
      <c r="AY680" s="210" t="s">
        <v>142</v>
      </c>
    </row>
    <row r="681" s="14" customFormat="1">
      <c r="A681" s="14"/>
      <c r="B681" s="209"/>
      <c r="C681" s="14"/>
      <c r="D681" s="193" t="s">
        <v>245</v>
      </c>
      <c r="E681" s="210" t="s">
        <v>1</v>
      </c>
      <c r="F681" s="211" t="s">
        <v>804</v>
      </c>
      <c r="G681" s="14"/>
      <c r="H681" s="212">
        <v>18.800000000000001</v>
      </c>
      <c r="I681" s="213"/>
      <c r="J681" s="14"/>
      <c r="K681" s="14"/>
      <c r="L681" s="209"/>
      <c r="M681" s="214"/>
      <c r="N681" s="215"/>
      <c r="O681" s="215"/>
      <c r="P681" s="215"/>
      <c r="Q681" s="215"/>
      <c r="R681" s="215"/>
      <c r="S681" s="215"/>
      <c r="T681" s="216"/>
      <c r="U681" s="14"/>
      <c r="V681" s="14"/>
      <c r="W681" s="14"/>
      <c r="X681" s="14"/>
      <c r="Y681" s="14"/>
      <c r="Z681" s="14"/>
      <c r="AA681" s="14"/>
      <c r="AB681" s="14"/>
      <c r="AC681" s="14"/>
      <c r="AD681" s="14"/>
      <c r="AE681" s="14"/>
      <c r="AT681" s="210" t="s">
        <v>245</v>
      </c>
      <c r="AU681" s="210" t="s">
        <v>156</v>
      </c>
      <c r="AV681" s="14" t="s">
        <v>90</v>
      </c>
      <c r="AW681" s="14" t="s">
        <v>36</v>
      </c>
      <c r="AX681" s="14" t="s">
        <v>81</v>
      </c>
      <c r="AY681" s="210" t="s">
        <v>142</v>
      </c>
    </row>
    <row r="682" s="14" customFormat="1">
      <c r="A682" s="14"/>
      <c r="B682" s="209"/>
      <c r="C682" s="14"/>
      <c r="D682" s="193" t="s">
        <v>245</v>
      </c>
      <c r="E682" s="210" t="s">
        <v>1</v>
      </c>
      <c r="F682" s="211" t="s">
        <v>799</v>
      </c>
      <c r="G682" s="14"/>
      <c r="H682" s="212">
        <v>5.5999999999999996</v>
      </c>
      <c r="I682" s="213"/>
      <c r="J682" s="14"/>
      <c r="K682" s="14"/>
      <c r="L682" s="209"/>
      <c r="M682" s="214"/>
      <c r="N682" s="215"/>
      <c r="O682" s="215"/>
      <c r="P682" s="215"/>
      <c r="Q682" s="215"/>
      <c r="R682" s="215"/>
      <c r="S682" s="215"/>
      <c r="T682" s="216"/>
      <c r="U682" s="14"/>
      <c r="V682" s="14"/>
      <c r="W682" s="14"/>
      <c r="X682" s="14"/>
      <c r="Y682" s="14"/>
      <c r="Z682" s="14"/>
      <c r="AA682" s="14"/>
      <c r="AB682" s="14"/>
      <c r="AC682" s="14"/>
      <c r="AD682" s="14"/>
      <c r="AE682" s="14"/>
      <c r="AT682" s="210" t="s">
        <v>245</v>
      </c>
      <c r="AU682" s="210" t="s">
        <v>156</v>
      </c>
      <c r="AV682" s="14" t="s">
        <v>90</v>
      </c>
      <c r="AW682" s="14" t="s">
        <v>36</v>
      </c>
      <c r="AX682" s="14" t="s">
        <v>81</v>
      </c>
      <c r="AY682" s="210" t="s">
        <v>142</v>
      </c>
    </row>
    <row r="683" s="14" customFormat="1">
      <c r="A683" s="14"/>
      <c r="B683" s="209"/>
      <c r="C683" s="14"/>
      <c r="D683" s="193" t="s">
        <v>245</v>
      </c>
      <c r="E683" s="210" t="s">
        <v>1</v>
      </c>
      <c r="F683" s="211" t="s">
        <v>806</v>
      </c>
      <c r="G683" s="14"/>
      <c r="H683" s="212">
        <v>15.4</v>
      </c>
      <c r="I683" s="213"/>
      <c r="J683" s="14"/>
      <c r="K683" s="14"/>
      <c r="L683" s="209"/>
      <c r="M683" s="214"/>
      <c r="N683" s="215"/>
      <c r="O683" s="215"/>
      <c r="P683" s="215"/>
      <c r="Q683" s="215"/>
      <c r="R683" s="215"/>
      <c r="S683" s="215"/>
      <c r="T683" s="216"/>
      <c r="U683" s="14"/>
      <c r="V683" s="14"/>
      <c r="W683" s="14"/>
      <c r="X683" s="14"/>
      <c r="Y683" s="14"/>
      <c r="Z683" s="14"/>
      <c r="AA683" s="14"/>
      <c r="AB683" s="14"/>
      <c r="AC683" s="14"/>
      <c r="AD683" s="14"/>
      <c r="AE683" s="14"/>
      <c r="AT683" s="210" t="s">
        <v>245</v>
      </c>
      <c r="AU683" s="210" t="s">
        <v>156</v>
      </c>
      <c r="AV683" s="14" t="s">
        <v>90</v>
      </c>
      <c r="AW683" s="14" t="s">
        <v>36</v>
      </c>
      <c r="AX683" s="14" t="s">
        <v>81</v>
      </c>
      <c r="AY683" s="210" t="s">
        <v>142</v>
      </c>
    </row>
    <row r="684" s="14" customFormat="1">
      <c r="A684" s="14"/>
      <c r="B684" s="209"/>
      <c r="C684" s="14"/>
      <c r="D684" s="193" t="s">
        <v>245</v>
      </c>
      <c r="E684" s="210" t="s">
        <v>1</v>
      </c>
      <c r="F684" s="211" t="s">
        <v>798</v>
      </c>
      <c r="G684" s="14"/>
      <c r="H684" s="212">
        <v>7.2000000000000002</v>
      </c>
      <c r="I684" s="213"/>
      <c r="J684" s="14"/>
      <c r="K684" s="14"/>
      <c r="L684" s="209"/>
      <c r="M684" s="214"/>
      <c r="N684" s="215"/>
      <c r="O684" s="215"/>
      <c r="P684" s="215"/>
      <c r="Q684" s="215"/>
      <c r="R684" s="215"/>
      <c r="S684" s="215"/>
      <c r="T684" s="216"/>
      <c r="U684" s="14"/>
      <c r="V684" s="14"/>
      <c r="W684" s="14"/>
      <c r="X684" s="14"/>
      <c r="Y684" s="14"/>
      <c r="Z684" s="14"/>
      <c r="AA684" s="14"/>
      <c r="AB684" s="14"/>
      <c r="AC684" s="14"/>
      <c r="AD684" s="14"/>
      <c r="AE684" s="14"/>
      <c r="AT684" s="210" t="s">
        <v>245</v>
      </c>
      <c r="AU684" s="210" t="s">
        <v>156</v>
      </c>
      <c r="AV684" s="14" t="s">
        <v>90</v>
      </c>
      <c r="AW684" s="14" t="s">
        <v>36</v>
      </c>
      <c r="AX684" s="14" t="s">
        <v>81</v>
      </c>
      <c r="AY684" s="210" t="s">
        <v>142</v>
      </c>
    </row>
    <row r="685" s="13" customFormat="1">
      <c r="A685" s="13"/>
      <c r="B685" s="202"/>
      <c r="C685" s="13"/>
      <c r="D685" s="193" t="s">
        <v>245</v>
      </c>
      <c r="E685" s="203" t="s">
        <v>1</v>
      </c>
      <c r="F685" s="204" t="s">
        <v>505</v>
      </c>
      <c r="G685" s="13"/>
      <c r="H685" s="203" t="s">
        <v>1</v>
      </c>
      <c r="I685" s="205"/>
      <c r="J685" s="13"/>
      <c r="K685" s="13"/>
      <c r="L685" s="202"/>
      <c r="M685" s="206"/>
      <c r="N685" s="207"/>
      <c r="O685" s="207"/>
      <c r="P685" s="207"/>
      <c r="Q685" s="207"/>
      <c r="R685" s="207"/>
      <c r="S685" s="207"/>
      <c r="T685" s="208"/>
      <c r="U685" s="13"/>
      <c r="V685" s="13"/>
      <c r="W685" s="13"/>
      <c r="X685" s="13"/>
      <c r="Y685" s="13"/>
      <c r="Z685" s="13"/>
      <c r="AA685" s="13"/>
      <c r="AB685" s="13"/>
      <c r="AC685" s="13"/>
      <c r="AD685" s="13"/>
      <c r="AE685" s="13"/>
      <c r="AT685" s="203" t="s">
        <v>245</v>
      </c>
      <c r="AU685" s="203" t="s">
        <v>156</v>
      </c>
      <c r="AV685" s="13" t="s">
        <v>88</v>
      </c>
      <c r="AW685" s="13" t="s">
        <v>36</v>
      </c>
      <c r="AX685" s="13" t="s">
        <v>81</v>
      </c>
      <c r="AY685" s="203" t="s">
        <v>142</v>
      </c>
    </row>
    <row r="686" s="14" customFormat="1">
      <c r="A686" s="14"/>
      <c r="B686" s="209"/>
      <c r="C686" s="14"/>
      <c r="D686" s="193" t="s">
        <v>245</v>
      </c>
      <c r="E686" s="210" t="s">
        <v>1</v>
      </c>
      <c r="F686" s="211" t="s">
        <v>803</v>
      </c>
      <c r="G686" s="14"/>
      <c r="H686" s="212">
        <v>96.799999999999997</v>
      </c>
      <c r="I686" s="213"/>
      <c r="J686" s="14"/>
      <c r="K686" s="14"/>
      <c r="L686" s="209"/>
      <c r="M686" s="214"/>
      <c r="N686" s="215"/>
      <c r="O686" s="215"/>
      <c r="P686" s="215"/>
      <c r="Q686" s="215"/>
      <c r="R686" s="215"/>
      <c r="S686" s="215"/>
      <c r="T686" s="216"/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  <c r="AE686" s="14"/>
      <c r="AT686" s="210" t="s">
        <v>245</v>
      </c>
      <c r="AU686" s="210" t="s">
        <v>156</v>
      </c>
      <c r="AV686" s="14" t="s">
        <v>90</v>
      </c>
      <c r="AW686" s="14" t="s">
        <v>36</v>
      </c>
      <c r="AX686" s="14" t="s">
        <v>81</v>
      </c>
      <c r="AY686" s="210" t="s">
        <v>142</v>
      </c>
    </row>
    <row r="687" s="14" customFormat="1">
      <c r="A687" s="14"/>
      <c r="B687" s="209"/>
      <c r="C687" s="14"/>
      <c r="D687" s="193" t="s">
        <v>245</v>
      </c>
      <c r="E687" s="210" t="s">
        <v>1</v>
      </c>
      <c r="F687" s="211" t="s">
        <v>804</v>
      </c>
      <c r="G687" s="14"/>
      <c r="H687" s="212">
        <v>18.800000000000001</v>
      </c>
      <c r="I687" s="213"/>
      <c r="J687" s="14"/>
      <c r="K687" s="14"/>
      <c r="L687" s="209"/>
      <c r="M687" s="214"/>
      <c r="N687" s="215"/>
      <c r="O687" s="215"/>
      <c r="P687" s="215"/>
      <c r="Q687" s="215"/>
      <c r="R687" s="215"/>
      <c r="S687" s="215"/>
      <c r="T687" s="216"/>
      <c r="U687" s="14"/>
      <c r="V687" s="14"/>
      <c r="W687" s="14"/>
      <c r="X687" s="14"/>
      <c r="Y687" s="14"/>
      <c r="Z687" s="14"/>
      <c r="AA687" s="14"/>
      <c r="AB687" s="14"/>
      <c r="AC687" s="14"/>
      <c r="AD687" s="14"/>
      <c r="AE687" s="14"/>
      <c r="AT687" s="210" t="s">
        <v>245</v>
      </c>
      <c r="AU687" s="210" t="s">
        <v>156</v>
      </c>
      <c r="AV687" s="14" t="s">
        <v>90</v>
      </c>
      <c r="AW687" s="14" t="s">
        <v>36</v>
      </c>
      <c r="AX687" s="14" t="s">
        <v>81</v>
      </c>
      <c r="AY687" s="210" t="s">
        <v>142</v>
      </c>
    </row>
    <row r="688" s="14" customFormat="1">
      <c r="A688" s="14"/>
      <c r="B688" s="209"/>
      <c r="C688" s="14"/>
      <c r="D688" s="193" t="s">
        <v>245</v>
      </c>
      <c r="E688" s="210" t="s">
        <v>1</v>
      </c>
      <c r="F688" s="211" t="s">
        <v>799</v>
      </c>
      <c r="G688" s="14"/>
      <c r="H688" s="212">
        <v>5.5999999999999996</v>
      </c>
      <c r="I688" s="213"/>
      <c r="J688" s="14"/>
      <c r="K688" s="14"/>
      <c r="L688" s="209"/>
      <c r="M688" s="214"/>
      <c r="N688" s="215"/>
      <c r="O688" s="215"/>
      <c r="P688" s="215"/>
      <c r="Q688" s="215"/>
      <c r="R688" s="215"/>
      <c r="S688" s="215"/>
      <c r="T688" s="216"/>
      <c r="U688" s="14"/>
      <c r="V688" s="14"/>
      <c r="W688" s="14"/>
      <c r="X688" s="14"/>
      <c r="Y688" s="14"/>
      <c r="Z688" s="14"/>
      <c r="AA688" s="14"/>
      <c r="AB688" s="14"/>
      <c r="AC688" s="14"/>
      <c r="AD688" s="14"/>
      <c r="AE688" s="14"/>
      <c r="AT688" s="210" t="s">
        <v>245</v>
      </c>
      <c r="AU688" s="210" t="s">
        <v>156</v>
      </c>
      <c r="AV688" s="14" t="s">
        <v>90</v>
      </c>
      <c r="AW688" s="14" t="s">
        <v>36</v>
      </c>
      <c r="AX688" s="14" t="s">
        <v>81</v>
      </c>
      <c r="AY688" s="210" t="s">
        <v>142</v>
      </c>
    </row>
    <row r="689" s="14" customFormat="1">
      <c r="A689" s="14"/>
      <c r="B689" s="209"/>
      <c r="C689" s="14"/>
      <c r="D689" s="193" t="s">
        <v>245</v>
      </c>
      <c r="E689" s="210" t="s">
        <v>1</v>
      </c>
      <c r="F689" s="211" t="s">
        <v>798</v>
      </c>
      <c r="G689" s="14"/>
      <c r="H689" s="212">
        <v>7.2000000000000002</v>
      </c>
      <c r="I689" s="213"/>
      <c r="J689" s="14"/>
      <c r="K689" s="14"/>
      <c r="L689" s="209"/>
      <c r="M689" s="214"/>
      <c r="N689" s="215"/>
      <c r="O689" s="215"/>
      <c r="P689" s="215"/>
      <c r="Q689" s="215"/>
      <c r="R689" s="215"/>
      <c r="S689" s="215"/>
      <c r="T689" s="216"/>
      <c r="U689" s="14"/>
      <c r="V689" s="14"/>
      <c r="W689" s="14"/>
      <c r="X689" s="14"/>
      <c r="Y689" s="14"/>
      <c r="Z689" s="14"/>
      <c r="AA689" s="14"/>
      <c r="AB689" s="14"/>
      <c r="AC689" s="14"/>
      <c r="AD689" s="14"/>
      <c r="AE689" s="14"/>
      <c r="AT689" s="210" t="s">
        <v>245</v>
      </c>
      <c r="AU689" s="210" t="s">
        <v>156</v>
      </c>
      <c r="AV689" s="14" t="s">
        <v>90</v>
      </c>
      <c r="AW689" s="14" t="s">
        <v>36</v>
      </c>
      <c r="AX689" s="14" t="s">
        <v>81</v>
      </c>
      <c r="AY689" s="210" t="s">
        <v>142</v>
      </c>
    </row>
    <row r="690" s="15" customFormat="1">
      <c r="A690" s="15"/>
      <c r="B690" s="217"/>
      <c r="C690" s="15"/>
      <c r="D690" s="193" t="s">
        <v>245</v>
      </c>
      <c r="E690" s="218" t="s">
        <v>1</v>
      </c>
      <c r="F690" s="219" t="s">
        <v>249</v>
      </c>
      <c r="G690" s="15"/>
      <c r="H690" s="220">
        <v>406.89999999999998</v>
      </c>
      <c r="I690" s="221"/>
      <c r="J690" s="15"/>
      <c r="K690" s="15"/>
      <c r="L690" s="217"/>
      <c r="M690" s="222"/>
      <c r="N690" s="223"/>
      <c r="O690" s="223"/>
      <c r="P690" s="223"/>
      <c r="Q690" s="223"/>
      <c r="R690" s="223"/>
      <c r="S690" s="223"/>
      <c r="T690" s="224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T690" s="218" t="s">
        <v>245</v>
      </c>
      <c r="AU690" s="218" t="s">
        <v>156</v>
      </c>
      <c r="AV690" s="15" t="s">
        <v>141</v>
      </c>
      <c r="AW690" s="15" t="s">
        <v>36</v>
      </c>
      <c r="AX690" s="15" t="s">
        <v>88</v>
      </c>
      <c r="AY690" s="218" t="s">
        <v>142</v>
      </c>
    </row>
    <row r="691" s="2" customFormat="1" ht="16.5" customHeight="1">
      <c r="A691" s="38"/>
      <c r="B691" s="179"/>
      <c r="C691" s="233" t="s">
        <v>860</v>
      </c>
      <c r="D691" s="233" t="s">
        <v>366</v>
      </c>
      <c r="E691" s="234" t="s">
        <v>861</v>
      </c>
      <c r="F691" s="235" t="s">
        <v>862</v>
      </c>
      <c r="G691" s="236" t="s">
        <v>241</v>
      </c>
      <c r="H691" s="237">
        <v>166.01499999999999</v>
      </c>
      <c r="I691" s="238"/>
      <c r="J691" s="239">
        <f>ROUND(I691*H691,2)</f>
        <v>0</v>
      </c>
      <c r="K691" s="235" t="s">
        <v>242</v>
      </c>
      <c r="L691" s="240"/>
      <c r="M691" s="241" t="s">
        <v>1</v>
      </c>
      <c r="N691" s="242" t="s">
        <v>46</v>
      </c>
      <c r="O691" s="77"/>
      <c r="P691" s="189">
        <f>O691*H691</f>
        <v>0</v>
      </c>
      <c r="Q691" s="189">
        <v>0.0060000000000000001</v>
      </c>
      <c r="R691" s="189">
        <f>Q691*H691</f>
        <v>0.99608999999999992</v>
      </c>
      <c r="S691" s="189">
        <v>0</v>
      </c>
      <c r="T691" s="190">
        <f>S691*H691</f>
        <v>0</v>
      </c>
      <c r="U691" s="38"/>
      <c r="V691" s="38"/>
      <c r="W691" s="38"/>
      <c r="X691" s="38"/>
      <c r="Y691" s="38"/>
      <c r="Z691" s="38"/>
      <c r="AA691" s="38"/>
      <c r="AB691" s="38"/>
      <c r="AC691" s="38"/>
      <c r="AD691" s="38"/>
      <c r="AE691" s="38"/>
      <c r="AR691" s="191" t="s">
        <v>180</v>
      </c>
      <c r="AT691" s="191" t="s">
        <v>366</v>
      </c>
      <c r="AU691" s="191" t="s">
        <v>156</v>
      </c>
      <c r="AY691" s="19" t="s">
        <v>142</v>
      </c>
      <c r="BE691" s="192">
        <f>IF(N691="základní",J691,0)</f>
        <v>0</v>
      </c>
      <c r="BF691" s="192">
        <f>IF(N691="snížená",J691,0)</f>
        <v>0</v>
      </c>
      <c r="BG691" s="192">
        <f>IF(N691="zákl. přenesená",J691,0)</f>
        <v>0</v>
      </c>
      <c r="BH691" s="192">
        <f>IF(N691="sníž. přenesená",J691,0)</f>
        <v>0</v>
      </c>
      <c r="BI691" s="192">
        <f>IF(N691="nulová",J691,0)</f>
        <v>0</v>
      </c>
      <c r="BJ691" s="19" t="s">
        <v>88</v>
      </c>
      <c r="BK691" s="192">
        <f>ROUND(I691*H691,2)</f>
        <v>0</v>
      </c>
      <c r="BL691" s="19" t="s">
        <v>141</v>
      </c>
      <c r="BM691" s="191" t="s">
        <v>863</v>
      </c>
    </row>
    <row r="692" s="2" customFormat="1">
      <c r="A692" s="38"/>
      <c r="B692" s="39"/>
      <c r="C692" s="38"/>
      <c r="D692" s="193" t="s">
        <v>150</v>
      </c>
      <c r="E692" s="38"/>
      <c r="F692" s="194" t="s">
        <v>864</v>
      </c>
      <c r="G692" s="38"/>
      <c r="H692" s="38"/>
      <c r="I692" s="195"/>
      <c r="J692" s="38"/>
      <c r="K692" s="38"/>
      <c r="L692" s="39"/>
      <c r="M692" s="196"/>
      <c r="N692" s="197"/>
      <c r="O692" s="77"/>
      <c r="P692" s="77"/>
      <c r="Q692" s="77"/>
      <c r="R692" s="77"/>
      <c r="S692" s="77"/>
      <c r="T692" s="78"/>
      <c r="U692" s="38"/>
      <c r="V692" s="38"/>
      <c r="W692" s="38"/>
      <c r="X692" s="38"/>
      <c r="Y692" s="38"/>
      <c r="Z692" s="38"/>
      <c r="AA692" s="38"/>
      <c r="AB692" s="38"/>
      <c r="AC692" s="38"/>
      <c r="AD692" s="38"/>
      <c r="AE692" s="38"/>
      <c r="AT692" s="19" t="s">
        <v>150</v>
      </c>
      <c r="AU692" s="19" t="s">
        <v>156</v>
      </c>
    </row>
    <row r="693" s="14" customFormat="1">
      <c r="A693" s="14"/>
      <c r="B693" s="209"/>
      <c r="C693" s="14"/>
      <c r="D693" s="193" t="s">
        <v>245</v>
      </c>
      <c r="E693" s="210" t="s">
        <v>1</v>
      </c>
      <c r="F693" s="211" t="s">
        <v>865</v>
      </c>
      <c r="G693" s="14"/>
      <c r="H693" s="212">
        <v>162.75999999999999</v>
      </c>
      <c r="I693" s="213"/>
      <c r="J693" s="14"/>
      <c r="K693" s="14"/>
      <c r="L693" s="209"/>
      <c r="M693" s="214"/>
      <c r="N693" s="215"/>
      <c r="O693" s="215"/>
      <c r="P693" s="215"/>
      <c r="Q693" s="215"/>
      <c r="R693" s="215"/>
      <c r="S693" s="215"/>
      <c r="T693" s="216"/>
      <c r="U693" s="14"/>
      <c r="V693" s="14"/>
      <c r="W693" s="14"/>
      <c r="X693" s="14"/>
      <c r="Y693" s="14"/>
      <c r="Z693" s="14"/>
      <c r="AA693" s="14"/>
      <c r="AB693" s="14"/>
      <c r="AC693" s="14"/>
      <c r="AD693" s="14"/>
      <c r="AE693" s="14"/>
      <c r="AT693" s="210" t="s">
        <v>245</v>
      </c>
      <c r="AU693" s="210" t="s">
        <v>156</v>
      </c>
      <c r="AV693" s="14" t="s">
        <v>90</v>
      </c>
      <c r="AW693" s="14" t="s">
        <v>36</v>
      </c>
      <c r="AX693" s="14" t="s">
        <v>81</v>
      </c>
      <c r="AY693" s="210" t="s">
        <v>142</v>
      </c>
    </row>
    <row r="694" s="14" customFormat="1">
      <c r="A694" s="14"/>
      <c r="B694" s="209"/>
      <c r="C694" s="14"/>
      <c r="D694" s="193" t="s">
        <v>245</v>
      </c>
      <c r="E694" s="210" t="s">
        <v>1</v>
      </c>
      <c r="F694" s="211" t="s">
        <v>866</v>
      </c>
      <c r="G694" s="14"/>
      <c r="H694" s="212">
        <v>3.2549999999999999</v>
      </c>
      <c r="I694" s="213"/>
      <c r="J694" s="14"/>
      <c r="K694" s="14"/>
      <c r="L694" s="209"/>
      <c r="M694" s="214"/>
      <c r="N694" s="215"/>
      <c r="O694" s="215"/>
      <c r="P694" s="215"/>
      <c r="Q694" s="215"/>
      <c r="R694" s="215"/>
      <c r="S694" s="215"/>
      <c r="T694" s="216"/>
      <c r="U694" s="14"/>
      <c r="V694" s="14"/>
      <c r="W694" s="14"/>
      <c r="X694" s="14"/>
      <c r="Y694" s="14"/>
      <c r="Z694" s="14"/>
      <c r="AA694" s="14"/>
      <c r="AB694" s="14"/>
      <c r="AC694" s="14"/>
      <c r="AD694" s="14"/>
      <c r="AE694" s="14"/>
      <c r="AT694" s="210" t="s">
        <v>245</v>
      </c>
      <c r="AU694" s="210" t="s">
        <v>156</v>
      </c>
      <c r="AV694" s="14" t="s">
        <v>90</v>
      </c>
      <c r="AW694" s="14" t="s">
        <v>36</v>
      </c>
      <c r="AX694" s="14" t="s">
        <v>81</v>
      </c>
      <c r="AY694" s="210" t="s">
        <v>142</v>
      </c>
    </row>
    <row r="695" s="15" customFormat="1">
      <c r="A695" s="15"/>
      <c r="B695" s="217"/>
      <c r="C695" s="15"/>
      <c r="D695" s="193" t="s">
        <v>245</v>
      </c>
      <c r="E695" s="218" t="s">
        <v>1</v>
      </c>
      <c r="F695" s="219" t="s">
        <v>249</v>
      </c>
      <c r="G695" s="15"/>
      <c r="H695" s="220">
        <v>166.01499999999999</v>
      </c>
      <c r="I695" s="221"/>
      <c r="J695" s="15"/>
      <c r="K695" s="15"/>
      <c r="L695" s="217"/>
      <c r="M695" s="222"/>
      <c r="N695" s="223"/>
      <c r="O695" s="223"/>
      <c r="P695" s="223"/>
      <c r="Q695" s="223"/>
      <c r="R695" s="223"/>
      <c r="S695" s="223"/>
      <c r="T695" s="224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T695" s="218" t="s">
        <v>245</v>
      </c>
      <c r="AU695" s="218" t="s">
        <v>156</v>
      </c>
      <c r="AV695" s="15" t="s">
        <v>141</v>
      </c>
      <c r="AW695" s="15" t="s">
        <v>36</v>
      </c>
      <c r="AX695" s="15" t="s">
        <v>88</v>
      </c>
      <c r="AY695" s="218" t="s">
        <v>142</v>
      </c>
    </row>
    <row r="696" s="2" customFormat="1">
      <c r="A696" s="38"/>
      <c r="B696" s="179"/>
      <c r="C696" s="180" t="s">
        <v>867</v>
      </c>
      <c r="D696" s="180" t="s">
        <v>145</v>
      </c>
      <c r="E696" s="181" t="s">
        <v>868</v>
      </c>
      <c r="F696" s="182" t="s">
        <v>869</v>
      </c>
      <c r="G696" s="183" t="s">
        <v>241</v>
      </c>
      <c r="H696" s="184">
        <v>192.31999999999999</v>
      </c>
      <c r="I696" s="185"/>
      <c r="J696" s="186">
        <f>ROUND(I696*H696,2)</f>
        <v>0</v>
      </c>
      <c r="K696" s="182" t="s">
        <v>242</v>
      </c>
      <c r="L696" s="39"/>
      <c r="M696" s="187" t="s">
        <v>1</v>
      </c>
      <c r="N696" s="188" t="s">
        <v>46</v>
      </c>
      <c r="O696" s="77"/>
      <c r="P696" s="189">
        <f>O696*H696</f>
        <v>0</v>
      </c>
      <c r="Q696" s="189">
        <v>6.0000000000000002E-05</v>
      </c>
      <c r="R696" s="189">
        <f>Q696*H696</f>
        <v>0.0115392</v>
      </c>
      <c r="S696" s="189">
        <v>0</v>
      </c>
      <c r="T696" s="190">
        <f>S696*H696</f>
        <v>0</v>
      </c>
      <c r="U696" s="38"/>
      <c r="V696" s="38"/>
      <c r="W696" s="38"/>
      <c r="X696" s="38"/>
      <c r="Y696" s="38"/>
      <c r="Z696" s="38"/>
      <c r="AA696" s="38"/>
      <c r="AB696" s="38"/>
      <c r="AC696" s="38"/>
      <c r="AD696" s="38"/>
      <c r="AE696" s="38"/>
      <c r="AR696" s="191" t="s">
        <v>141</v>
      </c>
      <c r="AT696" s="191" t="s">
        <v>145</v>
      </c>
      <c r="AU696" s="191" t="s">
        <v>156</v>
      </c>
      <c r="AY696" s="19" t="s">
        <v>142</v>
      </c>
      <c r="BE696" s="192">
        <f>IF(N696="základní",J696,0)</f>
        <v>0</v>
      </c>
      <c r="BF696" s="192">
        <f>IF(N696="snížená",J696,0)</f>
        <v>0</v>
      </c>
      <c r="BG696" s="192">
        <f>IF(N696="zákl. přenesená",J696,0)</f>
        <v>0</v>
      </c>
      <c r="BH696" s="192">
        <f>IF(N696="sníž. přenesená",J696,0)</f>
        <v>0</v>
      </c>
      <c r="BI696" s="192">
        <f>IF(N696="nulová",J696,0)</f>
        <v>0</v>
      </c>
      <c r="BJ696" s="19" t="s">
        <v>88</v>
      </c>
      <c r="BK696" s="192">
        <f>ROUND(I696*H696,2)</f>
        <v>0</v>
      </c>
      <c r="BL696" s="19" t="s">
        <v>141</v>
      </c>
      <c r="BM696" s="191" t="s">
        <v>870</v>
      </c>
    </row>
    <row r="697" s="2" customFormat="1">
      <c r="A697" s="38"/>
      <c r="B697" s="39"/>
      <c r="C697" s="38"/>
      <c r="D697" s="193" t="s">
        <v>150</v>
      </c>
      <c r="E697" s="38"/>
      <c r="F697" s="194" t="s">
        <v>871</v>
      </c>
      <c r="G697" s="38"/>
      <c r="H697" s="38"/>
      <c r="I697" s="195"/>
      <c r="J697" s="38"/>
      <c r="K697" s="38"/>
      <c r="L697" s="39"/>
      <c r="M697" s="196"/>
      <c r="N697" s="197"/>
      <c r="O697" s="77"/>
      <c r="P697" s="77"/>
      <c r="Q697" s="77"/>
      <c r="R697" s="77"/>
      <c r="S697" s="77"/>
      <c r="T697" s="78"/>
      <c r="U697" s="38"/>
      <c r="V697" s="38"/>
      <c r="W697" s="38"/>
      <c r="X697" s="38"/>
      <c r="Y697" s="38"/>
      <c r="Z697" s="38"/>
      <c r="AA697" s="38"/>
      <c r="AB697" s="38"/>
      <c r="AC697" s="38"/>
      <c r="AD697" s="38"/>
      <c r="AE697" s="38"/>
      <c r="AT697" s="19" t="s">
        <v>150</v>
      </c>
      <c r="AU697" s="19" t="s">
        <v>156</v>
      </c>
    </row>
    <row r="698" s="14" customFormat="1">
      <c r="A698" s="14"/>
      <c r="B698" s="209"/>
      <c r="C698" s="14"/>
      <c r="D698" s="193" t="s">
        <v>245</v>
      </c>
      <c r="E698" s="210" t="s">
        <v>1</v>
      </c>
      <c r="F698" s="211" t="s">
        <v>872</v>
      </c>
      <c r="G698" s="14"/>
      <c r="H698" s="212">
        <v>185</v>
      </c>
      <c r="I698" s="213"/>
      <c r="J698" s="14"/>
      <c r="K698" s="14"/>
      <c r="L698" s="209"/>
      <c r="M698" s="214"/>
      <c r="N698" s="215"/>
      <c r="O698" s="215"/>
      <c r="P698" s="215"/>
      <c r="Q698" s="215"/>
      <c r="R698" s="215"/>
      <c r="S698" s="215"/>
      <c r="T698" s="216"/>
      <c r="U698" s="14"/>
      <c r="V698" s="14"/>
      <c r="W698" s="14"/>
      <c r="X698" s="14"/>
      <c r="Y698" s="14"/>
      <c r="Z698" s="14"/>
      <c r="AA698" s="14"/>
      <c r="AB698" s="14"/>
      <c r="AC698" s="14"/>
      <c r="AD698" s="14"/>
      <c r="AE698" s="14"/>
      <c r="AT698" s="210" t="s">
        <v>245</v>
      </c>
      <c r="AU698" s="210" t="s">
        <v>156</v>
      </c>
      <c r="AV698" s="14" t="s">
        <v>90</v>
      </c>
      <c r="AW698" s="14" t="s">
        <v>36</v>
      </c>
      <c r="AX698" s="14" t="s">
        <v>81</v>
      </c>
      <c r="AY698" s="210" t="s">
        <v>142</v>
      </c>
    </row>
    <row r="699" s="14" customFormat="1">
      <c r="A699" s="14"/>
      <c r="B699" s="209"/>
      <c r="C699" s="14"/>
      <c r="D699" s="193" t="s">
        <v>245</v>
      </c>
      <c r="E699" s="210" t="s">
        <v>1</v>
      </c>
      <c r="F699" s="211" t="s">
        <v>873</v>
      </c>
      <c r="G699" s="14"/>
      <c r="H699" s="212">
        <v>7.3200000000000003</v>
      </c>
      <c r="I699" s="213"/>
      <c r="J699" s="14"/>
      <c r="K699" s="14"/>
      <c r="L699" s="209"/>
      <c r="M699" s="214"/>
      <c r="N699" s="215"/>
      <c r="O699" s="215"/>
      <c r="P699" s="215"/>
      <c r="Q699" s="215"/>
      <c r="R699" s="215"/>
      <c r="S699" s="215"/>
      <c r="T699" s="216"/>
      <c r="U699" s="14"/>
      <c r="V699" s="14"/>
      <c r="W699" s="14"/>
      <c r="X699" s="14"/>
      <c r="Y699" s="14"/>
      <c r="Z699" s="14"/>
      <c r="AA699" s="14"/>
      <c r="AB699" s="14"/>
      <c r="AC699" s="14"/>
      <c r="AD699" s="14"/>
      <c r="AE699" s="14"/>
      <c r="AT699" s="210" t="s">
        <v>245</v>
      </c>
      <c r="AU699" s="210" t="s">
        <v>156</v>
      </c>
      <c r="AV699" s="14" t="s">
        <v>90</v>
      </c>
      <c r="AW699" s="14" t="s">
        <v>36</v>
      </c>
      <c r="AX699" s="14" t="s">
        <v>81</v>
      </c>
      <c r="AY699" s="210" t="s">
        <v>142</v>
      </c>
    </row>
    <row r="700" s="15" customFormat="1">
      <c r="A700" s="15"/>
      <c r="B700" s="217"/>
      <c r="C700" s="15"/>
      <c r="D700" s="193" t="s">
        <v>245</v>
      </c>
      <c r="E700" s="218" t="s">
        <v>1</v>
      </c>
      <c r="F700" s="219" t="s">
        <v>249</v>
      </c>
      <c r="G700" s="15"/>
      <c r="H700" s="220">
        <v>192.31999999999999</v>
      </c>
      <c r="I700" s="221"/>
      <c r="J700" s="15"/>
      <c r="K700" s="15"/>
      <c r="L700" s="217"/>
      <c r="M700" s="222"/>
      <c r="N700" s="223"/>
      <c r="O700" s="223"/>
      <c r="P700" s="223"/>
      <c r="Q700" s="223"/>
      <c r="R700" s="223"/>
      <c r="S700" s="223"/>
      <c r="T700" s="224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T700" s="218" t="s">
        <v>245</v>
      </c>
      <c r="AU700" s="218" t="s">
        <v>156</v>
      </c>
      <c r="AV700" s="15" t="s">
        <v>141</v>
      </c>
      <c r="AW700" s="15" t="s">
        <v>36</v>
      </c>
      <c r="AX700" s="15" t="s">
        <v>88</v>
      </c>
      <c r="AY700" s="218" t="s">
        <v>142</v>
      </c>
    </row>
    <row r="701" s="2" customFormat="1">
      <c r="A701" s="38"/>
      <c r="B701" s="179"/>
      <c r="C701" s="180" t="s">
        <v>874</v>
      </c>
      <c r="D701" s="180" t="s">
        <v>145</v>
      </c>
      <c r="E701" s="181" t="s">
        <v>875</v>
      </c>
      <c r="F701" s="182" t="s">
        <v>876</v>
      </c>
      <c r="G701" s="183" t="s">
        <v>241</v>
      </c>
      <c r="H701" s="184">
        <v>1107.06</v>
      </c>
      <c r="I701" s="185"/>
      <c r="J701" s="186">
        <f>ROUND(I701*H701,2)</f>
        <v>0</v>
      </c>
      <c r="K701" s="182" t="s">
        <v>242</v>
      </c>
      <c r="L701" s="39"/>
      <c r="M701" s="187" t="s">
        <v>1</v>
      </c>
      <c r="N701" s="188" t="s">
        <v>46</v>
      </c>
      <c r="O701" s="77"/>
      <c r="P701" s="189">
        <f>O701*H701</f>
        <v>0</v>
      </c>
      <c r="Q701" s="189">
        <v>6.0000000000000002E-05</v>
      </c>
      <c r="R701" s="189">
        <f>Q701*H701</f>
        <v>0.066423599999999999</v>
      </c>
      <c r="S701" s="189">
        <v>0</v>
      </c>
      <c r="T701" s="190">
        <f>S701*H701</f>
        <v>0</v>
      </c>
      <c r="U701" s="38"/>
      <c r="V701" s="38"/>
      <c r="W701" s="38"/>
      <c r="X701" s="38"/>
      <c r="Y701" s="38"/>
      <c r="Z701" s="38"/>
      <c r="AA701" s="38"/>
      <c r="AB701" s="38"/>
      <c r="AC701" s="38"/>
      <c r="AD701" s="38"/>
      <c r="AE701" s="38"/>
      <c r="AR701" s="191" t="s">
        <v>141</v>
      </c>
      <c r="AT701" s="191" t="s">
        <v>145</v>
      </c>
      <c r="AU701" s="191" t="s">
        <v>156</v>
      </c>
      <c r="AY701" s="19" t="s">
        <v>142</v>
      </c>
      <c r="BE701" s="192">
        <f>IF(N701="základní",J701,0)</f>
        <v>0</v>
      </c>
      <c r="BF701" s="192">
        <f>IF(N701="snížená",J701,0)</f>
        <v>0</v>
      </c>
      <c r="BG701" s="192">
        <f>IF(N701="zákl. přenesená",J701,0)</f>
        <v>0</v>
      </c>
      <c r="BH701" s="192">
        <f>IF(N701="sníž. přenesená",J701,0)</f>
        <v>0</v>
      </c>
      <c r="BI701" s="192">
        <f>IF(N701="nulová",J701,0)</f>
        <v>0</v>
      </c>
      <c r="BJ701" s="19" t="s">
        <v>88</v>
      </c>
      <c r="BK701" s="192">
        <f>ROUND(I701*H701,2)</f>
        <v>0</v>
      </c>
      <c r="BL701" s="19" t="s">
        <v>141</v>
      </c>
      <c r="BM701" s="191" t="s">
        <v>877</v>
      </c>
    </row>
    <row r="702" s="2" customFormat="1">
      <c r="A702" s="38"/>
      <c r="B702" s="39"/>
      <c r="C702" s="38"/>
      <c r="D702" s="193" t="s">
        <v>150</v>
      </c>
      <c r="E702" s="38"/>
      <c r="F702" s="194" t="s">
        <v>878</v>
      </c>
      <c r="G702" s="38"/>
      <c r="H702" s="38"/>
      <c r="I702" s="195"/>
      <c r="J702" s="38"/>
      <c r="K702" s="38"/>
      <c r="L702" s="39"/>
      <c r="M702" s="196"/>
      <c r="N702" s="197"/>
      <c r="O702" s="77"/>
      <c r="P702" s="77"/>
      <c r="Q702" s="77"/>
      <c r="R702" s="77"/>
      <c r="S702" s="77"/>
      <c r="T702" s="78"/>
      <c r="U702" s="38"/>
      <c r="V702" s="38"/>
      <c r="W702" s="38"/>
      <c r="X702" s="38"/>
      <c r="Y702" s="38"/>
      <c r="Z702" s="38"/>
      <c r="AA702" s="38"/>
      <c r="AB702" s="38"/>
      <c r="AC702" s="38"/>
      <c r="AD702" s="38"/>
      <c r="AE702" s="38"/>
      <c r="AT702" s="19" t="s">
        <v>150</v>
      </c>
      <c r="AU702" s="19" t="s">
        <v>156</v>
      </c>
    </row>
    <row r="703" s="14" customFormat="1">
      <c r="A703" s="14"/>
      <c r="B703" s="209"/>
      <c r="C703" s="14"/>
      <c r="D703" s="193" t="s">
        <v>245</v>
      </c>
      <c r="E703" s="210" t="s">
        <v>1</v>
      </c>
      <c r="F703" s="211" t="s">
        <v>879</v>
      </c>
      <c r="G703" s="14"/>
      <c r="H703" s="212">
        <v>789.29999999999995</v>
      </c>
      <c r="I703" s="213"/>
      <c r="J703" s="14"/>
      <c r="K703" s="14"/>
      <c r="L703" s="209"/>
      <c r="M703" s="214"/>
      <c r="N703" s="215"/>
      <c r="O703" s="215"/>
      <c r="P703" s="215"/>
      <c r="Q703" s="215"/>
      <c r="R703" s="215"/>
      <c r="S703" s="215"/>
      <c r="T703" s="216"/>
      <c r="U703" s="14"/>
      <c r="V703" s="14"/>
      <c r="W703" s="14"/>
      <c r="X703" s="14"/>
      <c r="Y703" s="14"/>
      <c r="Z703" s="14"/>
      <c r="AA703" s="14"/>
      <c r="AB703" s="14"/>
      <c r="AC703" s="14"/>
      <c r="AD703" s="14"/>
      <c r="AE703" s="14"/>
      <c r="AT703" s="210" t="s">
        <v>245</v>
      </c>
      <c r="AU703" s="210" t="s">
        <v>156</v>
      </c>
      <c r="AV703" s="14" t="s">
        <v>90</v>
      </c>
      <c r="AW703" s="14" t="s">
        <v>36</v>
      </c>
      <c r="AX703" s="14" t="s">
        <v>81</v>
      </c>
      <c r="AY703" s="210" t="s">
        <v>142</v>
      </c>
    </row>
    <row r="704" s="14" customFormat="1">
      <c r="A704" s="14"/>
      <c r="B704" s="209"/>
      <c r="C704" s="14"/>
      <c r="D704" s="193" t="s">
        <v>245</v>
      </c>
      <c r="E704" s="210" t="s">
        <v>1</v>
      </c>
      <c r="F704" s="211" t="s">
        <v>728</v>
      </c>
      <c r="G704" s="14"/>
      <c r="H704" s="212">
        <v>155</v>
      </c>
      <c r="I704" s="213"/>
      <c r="J704" s="14"/>
      <c r="K704" s="14"/>
      <c r="L704" s="209"/>
      <c r="M704" s="214"/>
      <c r="N704" s="215"/>
      <c r="O704" s="215"/>
      <c r="P704" s="215"/>
      <c r="Q704" s="215"/>
      <c r="R704" s="215"/>
      <c r="S704" s="215"/>
      <c r="T704" s="216"/>
      <c r="U704" s="14"/>
      <c r="V704" s="14"/>
      <c r="W704" s="14"/>
      <c r="X704" s="14"/>
      <c r="Y704" s="14"/>
      <c r="Z704" s="14"/>
      <c r="AA704" s="14"/>
      <c r="AB704" s="14"/>
      <c r="AC704" s="14"/>
      <c r="AD704" s="14"/>
      <c r="AE704" s="14"/>
      <c r="AT704" s="210" t="s">
        <v>245</v>
      </c>
      <c r="AU704" s="210" t="s">
        <v>156</v>
      </c>
      <c r="AV704" s="14" t="s">
        <v>90</v>
      </c>
      <c r="AW704" s="14" t="s">
        <v>36</v>
      </c>
      <c r="AX704" s="14" t="s">
        <v>81</v>
      </c>
      <c r="AY704" s="210" t="s">
        <v>142</v>
      </c>
    </row>
    <row r="705" s="14" customFormat="1">
      <c r="A705" s="14"/>
      <c r="B705" s="209"/>
      <c r="C705" s="14"/>
      <c r="D705" s="193" t="s">
        <v>245</v>
      </c>
      <c r="E705" s="210" t="s">
        <v>1</v>
      </c>
      <c r="F705" s="211" t="s">
        <v>880</v>
      </c>
      <c r="G705" s="14"/>
      <c r="H705" s="212">
        <v>162.75999999999999</v>
      </c>
      <c r="I705" s="213"/>
      <c r="J705" s="14"/>
      <c r="K705" s="14"/>
      <c r="L705" s="209"/>
      <c r="M705" s="214"/>
      <c r="N705" s="215"/>
      <c r="O705" s="215"/>
      <c r="P705" s="215"/>
      <c r="Q705" s="215"/>
      <c r="R705" s="215"/>
      <c r="S705" s="215"/>
      <c r="T705" s="216"/>
      <c r="U705" s="14"/>
      <c r="V705" s="14"/>
      <c r="W705" s="14"/>
      <c r="X705" s="14"/>
      <c r="Y705" s="14"/>
      <c r="Z705" s="14"/>
      <c r="AA705" s="14"/>
      <c r="AB705" s="14"/>
      <c r="AC705" s="14"/>
      <c r="AD705" s="14"/>
      <c r="AE705" s="14"/>
      <c r="AT705" s="210" t="s">
        <v>245</v>
      </c>
      <c r="AU705" s="210" t="s">
        <v>156</v>
      </c>
      <c r="AV705" s="14" t="s">
        <v>90</v>
      </c>
      <c r="AW705" s="14" t="s">
        <v>36</v>
      </c>
      <c r="AX705" s="14" t="s">
        <v>81</v>
      </c>
      <c r="AY705" s="210" t="s">
        <v>142</v>
      </c>
    </row>
    <row r="706" s="15" customFormat="1">
      <c r="A706" s="15"/>
      <c r="B706" s="217"/>
      <c r="C706" s="15"/>
      <c r="D706" s="193" t="s">
        <v>245</v>
      </c>
      <c r="E706" s="218" t="s">
        <v>1</v>
      </c>
      <c r="F706" s="219" t="s">
        <v>249</v>
      </c>
      <c r="G706" s="15"/>
      <c r="H706" s="220">
        <v>1107.06</v>
      </c>
      <c r="I706" s="221"/>
      <c r="J706" s="15"/>
      <c r="K706" s="15"/>
      <c r="L706" s="217"/>
      <c r="M706" s="222"/>
      <c r="N706" s="223"/>
      <c r="O706" s="223"/>
      <c r="P706" s="223"/>
      <c r="Q706" s="223"/>
      <c r="R706" s="223"/>
      <c r="S706" s="223"/>
      <c r="T706" s="224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T706" s="218" t="s">
        <v>245</v>
      </c>
      <c r="AU706" s="218" t="s">
        <v>156</v>
      </c>
      <c r="AV706" s="15" t="s">
        <v>141</v>
      </c>
      <c r="AW706" s="15" t="s">
        <v>36</v>
      </c>
      <c r="AX706" s="15" t="s">
        <v>88</v>
      </c>
      <c r="AY706" s="218" t="s">
        <v>142</v>
      </c>
    </row>
    <row r="707" s="2" customFormat="1" ht="21.75" customHeight="1">
      <c r="A707" s="38"/>
      <c r="B707" s="179"/>
      <c r="C707" s="180" t="s">
        <v>881</v>
      </c>
      <c r="D707" s="180" t="s">
        <v>145</v>
      </c>
      <c r="E707" s="181" t="s">
        <v>882</v>
      </c>
      <c r="F707" s="182" t="s">
        <v>883</v>
      </c>
      <c r="G707" s="183" t="s">
        <v>279</v>
      </c>
      <c r="H707" s="184">
        <v>85.879999999999995</v>
      </c>
      <c r="I707" s="185"/>
      <c r="J707" s="186">
        <f>ROUND(I707*H707,2)</f>
        <v>0</v>
      </c>
      <c r="K707" s="182" t="s">
        <v>242</v>
      </c>
      <c r="L707" s="39"/>
      <c r="M707" s="187" t="s">
        <v>1</v>
      </c>
      <c r="N707" s="188" t="s">
        <v>46</v>
      </c>
      <c r="O707" s="77"/>
      <c r="P707" s="189">
        <f>O707*H707</f>
        <v>0</v>
      </c>
      <c r="Q707" s="189">
        <v>3.0000000000000001E-05</v>
      </c>
      <c r="R707" s="189">
        <f>Q707*H707</f>
        <v>0.0025764</v>
      </c>
      <c r="S707" s="189">
        <v>0</v>
      </c>
      <c r="T707" s="190">
        <f>S707*H707</f>
        <v>0</v>
      </c>
      <c r="U707" s="38"/>
      <c r="V707" s="38"/>
      <c r="W707" s="38"/>
      <c r="X707" s="38"/>
      <c r="Y707" s="38"/>
      <c r="Z707" s="38"/>
      <c r="AA707" s="38"/>
      <c r="AB707" s="38"/>
      <c r="AC707" s="38"/>
      <c r="AD707" s="38"/>
      <c r="AE707" s="38"/>
      <c r="AR707" s="191" t="s">
        <v>141</v>
      </c>
      <c r="AT707" s="191" t="s">
        <v>145</v>
      </c>
      <c r="AU707" s="191" t="s">
        <v>156</v>
      </c>
      <c r="AY707" s="19" t="s">
        <v>142</v>
      </c>
      <c r="BE707" s="192">
        <f>IF(N707="základní",J707,0)</f>
        <v>0</v>
      </c>
      <c r="BF707" s="192">
        <f>IF(N707="snížená",J707,0)</f>
        <v>0</v>
      </c>
      <c r="BG707" s="192">
        <f>IF(N707="zákl. přenesená",J707,0)</f>
        <v>0</v>
      </c>
      <c r="BH707" s="192">
        <f>IF(N707="sníž. přenesená",J707,0)</f>
        <v>0</v>
      </c>
      <c r="BI707" s="192">
        <f>IF(N707="nulová",J707,0)</f>
        <v>0</v>
      </c>
      <c r="BJ707" s="19" t="s">
        <v>88</v>
      </c>
      <c r="BK707" s="192">
        <f>ROUND(I707*H707,2)</f>
        <v>0</v>
      </c>
      <c r="BL707" s="19" t="s">
        <v>141</v>
      </c>
      <c r="BM707" s="191" t="s">
        <v>884</v>
      </c>
    </row>
    <row r="708" s="2" customFormat="1">
      <c r="A708" s="38"/>
      <c r="B708" s="39"/>
      <c r="C708" s="38"/>
      <c r="D708" s="193" t="s">
        <v>150</v>
      </c>
      <c r="E708" s="38"/>
      <c r="F708" s="194" t="s">
        <v>885</v>
      </c>
      <c r="G708" s="38"/>
      <c r="H708" s="38"/>
      <c r="I708" s="195"/>
      <c r="J708" s="38"/>
      <c r="K708" s="38"/>
      <c r="L708" s="39"/>
      <c r="M708" s="196"/>
      <c r="N708" s="197"/>
      <c r="O708" s="77"/>
      <c r="P708" s="77"/>
      <c r="Q708" s="77"/>
      <c r="R708" s="77"/>
      <c r="S708" s="77"/>
      <c r="T708" s="78"/>
      <c r="U708" s="38"/>
      <c r="V708" s="38"/>
      <c r="W708" s="38"/>
      <c r="X708" s="38"/>
      <c r="Y708" s="38"/>
      <c r="Z708" s="38"/>
      <c r="AA708" s="38"/>
      <c r="AB708" s="38"/>
      <c r="AC708" s="38"/>
      <c r="AD708" s="38"/>
      <c r="AE708" s="38"/>
      <c r="AT708" s="19" t="s">
        <v>150</v>
      </c>
      <c r="AU708" s="19" t="s">
        <v>156</v>
      </c>
    </row>
    <row r="709" s="13" customFormat="1">
      <c r="A709" s="13"/>
      <c r="B709" s="202"/>
      <c r="C709" s="13"/>
      <c r="D709" s="193" t="s">
        <v>245</v>
      </c>
      <c r="E709" s="203" t="s">
        <v>1</v>
      </c>
      <c r="F709" s="204" t="s">
        <v>734</v>
      </c>
      <c r="G709" s="13"/>
      <c r="H709" s="203" t="s">
        <v>1</v>
      </c>
      <c r="I709" s="205"/>
      <c r="J709" s="13"/>
      <c r="K709" s="13"/>
      <c r="L709" s="202"/>
      <c r="M709" s="206"/>
      <c r="N709" s="207"/>
      <c r="O709" s="207"/>
      <c r="P709" s="207"/>
      <c r="Q709" s="207"/>
      <c r="R709" s="207"/>
      <c r="S709" s="207"/>
      <c r="T709" s="208"/>
      <c r="U709" s="13"/>
      <c r="V709" s="13"/>
      <c r="W709" s="13"/>
      <c r="X709" s="13"/>
      <c r="Y709" s="13"/>
      <c r="Z709" s="13"/>
      <c r="AA709" s="13"/>
      <c r="AB709" s="13"/>
      <c r="AC709" s="13"/>
      <c r="AD709" s="13"/>
      <c r="AE709" s="13"/>
      <c r="AT709" s="203" t="s">
        <v>245</v>
      </c>
      <c r="AU709" s="203" t="s">
        <v>156</v>
      </c>
      <c r="AV709" s="13" t="s">
        <v>88</v>
      </c>
      <c r="AW709" s="13" t="s">
        <v>36</v>
      </c>
      <c r="AX709" s="13" t="s">
        <v>81</v>
      </c>
      <c r="AY709" s="203" t="s">
        <v>142</v>
      </c>
    </row>
    <row r="710" s="13" customFormat="1">
      <c r="A710" s="13"/>
      <c r="B710" s="202"/>
      <c r="C710" s="13"/>
      <c r="D710" s="193" t="s">
        <v>245</v>
      </c>
      <c r="E710" s="203" t="s">
        <v>1</v>
      </c>
      <c r="F710" s="204" t="s">
        <v>311</v>
      </c>
      <c r="G710" s="13"/>
      <c r="H710" s="203" t="s">
        <v>1</v>
      </c>
      <c r="I710" s="205"/>
      <c r="J710" s="13"/>
      <c r="K710" s="13"/>
      <c r="L710" s="202"/>
      <c r="M710" s="206"/>
      <c r="N710" s="207"/>
      <c r="O710" s="207"/>
      <c r="P710" s="207"/>
      <c r="Q710" s="207"/>
      <c r="R710" s="207"/>
      <c r="S710" s="207"/>
      <c r="T710" s="208"/>
      <c r="U710" s="13"/>
      <c r="V710" s="13"/>
      <c r="W710" s="13"/>
      <c r="X710" s="13"/>
      <c r="Y710" s="13"/>
      <c r="Z710" s="13"/>
      <c r="AA710" s="13"/>
      <c r="AB710" s="13"/>
      <c r="AC710" s="13"/>
      <c r="AD710" s="13"/>
      <c r="AE710" s="13"/>
      <c r="AT710" s="203" t="s">
        <v>245</v>
      </c>
      <c r="AU710" s="203" t="s">
        <v>156</v>
      </c>
      <c r="AV710" s="13" t="s">
        <v>88</v>
      </c>
      <c r="AW710" s="13" t="s">
        <v>36</v>
      </c>
      <c r="AX710" s="13" t="s">
        <v>81</v>
      </c>
      <c r="AY710" s="203" t="s">
        <v>142</v>
      </c>
    </row>
    <row r="711" s="14" customFormat="1">
      <c r="A711" s="14"/>
      <c r="B711" s="209"/>
      <c r="C711" s="14"/>
      <c r="D711" s="193" t="s">
        <v>245</v>
      </c>
      <c r="E711" s="210" t="s">
        <v>1</v>
      </c>
      <c r="F711" s="211" t="s">
        <v>886</v>
      </c>
      <c r="G711" s="14"/>
      <c r="H711" s="212">
        <v>85.879999999999995</v>
      </c>
      <c r="I711" s="213"/>
      <c r="J711" s="14"/>
      <c r="K711" s="14"/>
      <c r="L711" s="209"/>
      <c r="M711" s="214"/>
      <c r="N711" s="215"/>
      <c r="O711" s="215"/>
      <c r="P711" s="215"/>
      <c r="Q711" s="215"/>
      <c r="R711" s="215"/>
      <c r="S711" s="215"/>
      <c r="T711" s="216"/>
      <c r="U711" s="14"/>
      <c r="V711" s="14"/>
      <c r="W711" s="14"/>
      <c r="X711" s="14"/>
      <c r="Y711" s="14"/>
      <c r="Z711" s="14"/>
      <c r="AA711" s="14"/>
      <c r="AB711" s="14"/>
      <c r="AC711" s="14"/>
      <c r="AD711" s="14"/>
      <c r="AE711" s="14"/>
      <c r="AT711" s="210" t="s">
        <v>245</v>
      </c>
      <c r="AU711" s="210" t="s">
        <v>156</v>
      </c>
      <c r="AV711" s="14" t="s">
        <v>90</v>
      </c>
      <c r="AW711" s="14" t="s">
        <v>36</v>
      </c>
      <c r="AX711" s="14" t="s">
        <v>81</v>
      </c>
      <c r="AY711" s="210" t="s">
        <v>142</v>
      </c>
    </row>
    <row r="712" s="15" customFormat="1">
      <c r="A712" s="15"/>
      <c r="B712" s="217"/>
      <c r="C712" s="15"/>
      <c r="D712" s="193" t="s">
        <v>245</v>
      </c>
      <c r="E712" s="218" t="s">
        <v>1</v>
      </c>
      <c r="F712" s="219" t="s">
        <v>249</v>
      </c>
      <c r="G712" s="15"/>
      <c r="H712" s="220">
        <v>85.879999999999995</v>
      </c>
      <c r="I712" s="221"/>
      <c r="J712" s="15"/>
      <c r="K712" s="15"/>
      <c r="L712" s="217"/>
      <c r="M712" s="222"/>
      <c r="N712" s="223"/>
      <c r="O712" s="223"/>
      <c r="P712" s="223"/>
      <c r="Q712" s="223"/>
      <c r="R712" s="223"/>
      <c r="S712" s="223"/>
      <c r="T712" s="224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T712" s="218" t="s">
        <v>245</v>
      </c>
      <c r="AU712" s="218" t="s">
        <v>156</v>
      </c>
      <c r="AV712" s="15" t="s">
        <v>141</v>
      </c>
      <c r="AW712" s="15" t="s">
        <v>36</v>
      </c>
      <c r="AX712" s="15" t="s">
        <v>88</v>
      </c>
      <c r="AY712" s="218" t="s">
        <v>142</v>
      </c>
    </row>
    <row r="713" s="2" customFormat="1">
      <c r="A713" s="38"/>
      <c r="B713" s="179"/>
      <c r="C713" s="233" t="s">
        <v>887</v>
      </c>
      <c r="D713" s="233" t="s">
        <v>366</v>
      </c>
      <c r="E713" s="234" t="s">
        <v>888</v>
      </c>
      <c r="F713" s="235" t="s">
        <v>889</v>
      </c>
      <c r="G713" s="236" t="s">
        <v>279</v>
      </c>
      <c r="H713" s="237">
        <v>90.174000000000007</v>
      </c>
      <c r="I713" s="238"/>
      <c r="J713" s="239">
        <f>ROUND(I713*H713,2)</f>
        <v>0</v>
      </c>
      <c r="K713" s="235" t="s">
        <v>242</v>
      </c>
      <c r="L713" s="240"/>
      <c r="M713" s="241" t="s">
        <v>1</v>
      </c>
      <c r="N713" s="242" t="s">
        <v>46</v>
      </c>
      <c r="O713" s="77"/>
      <c r="P713" s="189">
        <f>O713*H713</f>
        <v>0</v>
      </c>
      <c r="Q713" s="189">
        <v>0.00059999999999999995</v>
      </c>
      <c r="R713" s="189">
        <f>Q713*H713</f>
        <v>0.054104399999999997</v>
      </c>
      <c r="S713" s="189">
        <v>0</v>
      </c>
      <c r="T713" s="190">
        <f>S713*H713</f>
        <v>0</v>
      </c>
      <c r="U713" s="38"/>
      <c r="V713" s="38"/>
      <c r="W713" s="38"/>
      <c r="X713" s="38"/>
      <c r="Y713" s="38"/>
      <c r="Z713" s="38"/>
      <c r="AA713" s="38"/>
      <c r="AB713" s="38"/>
      <c r="AC713" s="38"/>
      <c r="AD713" s="38"/>
      <c r="AE713" s="38"/>
      <c r="AR713" s="191" t="s">
        <v>180</v>
      </c>
      <c r="AT713" s="191" t="s">
        <v>366</v>
      </c>
      <c r="AU713" s="191" t="s">
        <v>156</v>
      </c>
      <c r="AY713" s="19" t="s">
        <v>142</v>
      </c>
      <c r="BE713" s="192">
        <f>IF(N713="základní",J713,0)</f>
        <v>0</v>
      </c>
      <c r="BF713" s="192">
        <f>IF(N713="snížená",J713,0)</f>
        <v>0</v>
      </c>
      <c r="BG713" s="192">
        <f>IF(N713="zákl. přenesená",J713,0)</f>
        <v>0</v>
      </c>
      <c r="BH713" s="192">
        <f>IF(N713="sníž. přenesená",J713,0)</f>
        <v>0</v>
      </c>
      <c r="BI713" s="192">
        <f>IF(N713="nulová",J713,0)</f>
        <v>0</v>
      </c>
      <c r="BJ713" s="19" t="s">
        <v>88</v>
      </c>
      <c r="BK713" s="192">
        <f>ROUND(I713*H713,2)</f>
        <v>0</v>
      </c>
      <c r="BL713" s="19" t="s">
        <v>141</v>
      </c>
      <c r="BM713" s="191" t="s">
        <v>890</v>
      </c>
    </row>
    <row r="714" s="2" customFormat="1">
      <c r="A714" s="38"/>
      <c r="B714" s="39"/>
      <c r="C714" s="38"/>
      <c r="D714" s="193" t="s">
        <v>150</v>
      </c>
      <c r="E714" s="38"/>
      <c r="F714" s="194" t="s">
        <v>889</v>
      </c>
      <c r="G714" s="38"/>
      <c r="H714" s="38"/>
      <c r="I714" s="195"/>
      <c r="J714" s="38"/>
      <c r="K714" s="38"/>
      <c r="L714" s="39"/>
      <c r="M714" s="196"/>
      <c r="N714" s="197"/>
      <c r="O714" s="77"/>
      <c r="P714" s="77"/>
      <c r="Q714" s="77"/>
      <c r="R714" s="77"/>
      <c r="S714" s="77"/>
      <c r="T714" s="78"/>
      <c r="U714" s="38"/>
      <c r="V714" s="38"/>
      <c r="W714" s="38"/>
      <c r="X714" s="38"/>
      <c r="Y714" s="38"/>
      <c r="Z714" s="38"/>
      <c r="AA714" s="38"/>
      <c r="AB714" s="38"/>
      <c r="AC714" s="38"/>
      <c r="AD714" s="38"/>
      <c r="AE714" s="38"/>
      <c r="AT714" s="19" t="s">
        <v>150</v>
      </c>
      <c r="AU714" s="19" t="s">
        <v>156</v>
      </c>
    </row>
    <row r="715" s="14" customFormat="1">
      <c r="A715" s="14"/>
      <c r="B715" s="209"/>
      <c r="C715" s="14"/>
      <c r="D715" s="193" t="s">
        <v>245</v>
      </c>
      <c r="E715" s="14"/>
      <c r="F715" s="211" t="s">
        <v>891</v>
      </c>
      <c r="G715" s="14"/>
      <c r="H715" s="212">
        <v>90.174000000000007</v>
      </c>
      <c r="I715" s="213"/>
      <c r="J715" s="14"/>
      <c r="K715" s="14"/>
      <c r="L715" s="209"/>
      <c r="M715" s="214"/>
      <c r="N715" s="215"/>
      <c r="O715" s="215"/>
      <c r="P715" s="215"/>
      <c r="Q715" s="215"/>
      <c r="R715" s="215"/>
      <c r="S715" s="215"/>
      <c r="T715" s="216"/>
      <c r="U715" s="14"/>
      <c r="V715" s="14"/>
      <c r="W715" s="14"/>
      <c r="X715" s="14"/>
      <c r="Y715" s="14"/>
      <c r="Z715" s="14"/>
      <c r="AA715" s="14"/>
      <c r="AB715" s="14"/>
      <c r="AC715" s="14"/>
      <c r="AD715" s="14"/>
      <c r="AE715" s="14"/>
      <c r="AT715" s="210" t="s">
        <v>245</v>
      </c>
      <c r="AU715" s="210" t="s">
        <v>156</v>
      </c>
      <c r="AV715" s="14" t="s">
        <v>90</v>
      </c>
      <c r="AW715" s="14" t="s">
        <v>3</v>
      </c>
      <c r="AX715" s="14" t="s">
        <v>88</v>
      </c>
      <c r="AY715" s="210" t="s">
        <v>142</v>
      </c>
    </row>
    <row r="716" s="2" customFormat="1">
      <c r="A716" s="38"/>
      <c r="B716" s="179"/>
      <c r="C716" s="180" t="s">
        <v>892</v>
      </c>
      <c r="D716" s="180" t="s">
        <v>145</v>
      </c>
      <c r="E716" s="181" t="s">
        <v>893</v>
      </c>
      <c r="F716" s="182" t="s">
        <v>894</v>
      </c>
      <c r="G716" s="183" t="s">
        <v>241</v>
      </c>
      <c r="H716" s="184">
        <v>155</v>
      </c>
      <c r="I716" s="185"/>
      <c r="J716" s="186">
        <f>ROUND(I716*H716,2)</f>
        <v>0</v>
      </c>
      <c r="K716" s="182" t="s">
        <v>242</v>
      </c>
      <c r="L716" s="39"/>
      <c r="M716" s="187" t="s">
        <v>1</v>
      </c>
      <c r="N716" s="188" t="s">
        <v>46</v>
      </c>
      <c r="O716" s="77"/>
      <c r="P716" s="189">
        <f>O716*H716</f>
        <v>0</v>
      </c>
      <c r="Q716" s="189">
        <v>0.0034499999999999999</v>
      </c>
      <c r="R716" s="189">
        <f>Q716*H716</f>
        <v>0.53474999999999995</v>
      </c>
      <c r="S716" s="189">
        <v>0</v>
      </c>
      <c r="T716" s="190">
        <f>S716*H716</f>
        <v>0</v>
      </c>
      <c r="U716" s="38"/>
      <c r="V716" s="38"/>
      <c r="W716" s="38"/>
      <c r="X716" s="38"/>
      <c r="Y716" s="38"/>
      <c r="Z716" s="38"/>
      <c r="AA716" s="38"/>
      <c r="AB716" s="38"/>
      <c r="AC716" s="38"/>
      <c r="AD716" s="38"/>
      <c r="AE716" s="38"/>
      <c r="AR716" s="191" t="s">
        <v>141</v>
      </c>
      <c r="AT716" s="191" t="s">
        <v>145</v>
      </c>
      <c r="AU716" s="191" t="s">
        <v>156</v>
      </c>
      <c r="AY716" s="19" t="s">
        <v>142</v>
      </c>
      <c r="BE716" s="192">
        <f>IF(N716="základní",J716,0)</f>
        <v>0</v>
      </c>
      <c r="BF716" s="192">
        <f>IF(N716="snížená",J716,0)</f>
        <v>0</v>
      </c>
      <c r="BG716" s="192">
        <f>IF(N716="zákl. přenesená",J716,0)</f>
        <v>0</v>
      </c>
      <c r="BH716" s="192">
        <f>IF(N716="sníž. přenesená",J716,0)</f>
        <v>0</v>
      </c>
      <c r="BI716" s="192">
        <f>IF(N716="nulová",J716,0)</f>
        <v>0</v>
      </c>
      <c r="BJ716" s="19" t="s">
        <v>88</v>
      </c>
      <c r="BK716" s="192">
        <f>ROUND(I716*H716,2)</f>
        <v>0</v>
      </c>
      <c r="BL716" s="19" t="s">
        <v>141</v>
      </c>
      <c r="BM716" s="191" t="s">
        <v>895</v>
      </c>
    </row>
    <row r="717" s="2" customFormat="1">
      <c r="A717" s="38"/>
      <c r="B717" s="39"/>
      <c r="C717" s="38"/>
      <c r="D717" s="193" t="s">
        <v>150</v>
      </c>
      <c r="E717" s="38"/>
      <c r="F717" s="194" t="s">
        <v>896</v>
      </c>
      <c r="G717" s="38"/>
      <c r="H717" s="38"/>
      <c r="I717" s="195"/>
      <c r="J717" s="38"/>
      <c r="K717" s="38"/>
      <c r="L717" s="39"/>
      <c r="M717" s="196"/>
      <c r="N717" s="197"/>
      <c r="O717" s="77"/>
      <c r="P717" s="77"/>
      <c r="Q717" s="77"/>
      <c r="R717" s="77"/>
      <c r="S717" s="77"/>
      <c r="T717" s="78"/>
      <c r="U717" s="38"/>
      <c r="V717" s="38"/>
      <c r="W717" s="38"/>
      <c r="X717" s="38"/>
      <c r="Y717" s="38"/>
      <c r="Z717" s="38"/>
      <c r="AA717" s="38"/>
      <c r="AB717" s="38"/>
      <c r="AC717" s="38"/>
      <c r="AD717" s="38"/>
      <c r="AE717" s="38"/>
      <c r="AT717" s="19" t="s">
        <v>150</v>
      </c>
      <c r="AU717" s="19" t="s">
        <v>156</v>
      </c>
    </row>
    <row r="718" s="13" customFormat="1">
      <c r="A718" s="13"/>
      <c r="B718" s="202"/>
      <c r="C718" s="13"/>
      <c r="D718" s="193" t="s">
        <v>245</v>
      </c>
      <c r="E718" s="203" t="s">
        <v>1</v>
      </c>
      <c r="F718" s="204" t="s">
        <v>727</v>
      </c>
      <c r="G718" s="13"/>
      <c r="H718" s="203" t="s">
        <v>1</v>
      </c>
      <c r="I718" s="205"/>
      <c r="J718" s="13"/>
      <c r="K718" s="13"/>
      <c r="L718" s="202"/>
      <c r="M718" s="206"/>
      <c r="N718" s="207"/>
      <c r="O718" s="207"/>
      <c r="P718" s="207"/>
      <c r="Q718" s="207"/>
      <c r="R718" s="207"/>
      <c r="S718" s="207"/>
      <c r="T718" s="208"/>
      <c r="U718" s="13"/>
      <c r="V718" s="13"/>
      <c r="W718" s="13"/>
      <c r="X718" s="13"/>
      <c r="Y718" s="13"/>
      <c r="Z718" s="13"/>
      <c r="AA718" s="13"/>
      <c r="AB718" s="13"/>
      <c r="AC718" s="13"/>
      <c r="AD718" s="13"/>
      <c r="AE718" s="13"/>
      <c r="AT718" s="203" t="s">
        <v>245</v>
      </c>
      <c r="AU718" s="203" t="s">
        <v>156</v>
      </c>
      <c r="AV718" s="13" t="s">
        <v>88</v>
      </c>
      <c r="AW718" s="13" t="s">
        <v>36</v>
      </c>
      <c r="AX718" s="13" t="s">
        <v>81</v>
      </c>
      <c r="AY718" s="203" t="s">
        <v>142</v>
      </c>
    </row>
    <row r="719" s="14" customFormat="1">
      <c r="A719" s="14"/>
      <c r="B719" s="209"/>
      <c r="C719" s="14"/>
      <c r="D719" s="193" t="s">
        <v>245</v>
      </c>
      <c r="E719" s="210" t="s">
        <v>1</v>
      </c>
      <c r="F719" s="211" t="s">
        <v>728</v>
      </c>
      <c r="G719" s="14"/>
      <c r="H719" s="212">
        <v>155</v>
      </c>
      <c r="I719" s="213"/>
      <c r="J719" s="14"/>
      <c r="K719" s="14"/>
      <c r="L719" s="209"/>
      <c r="M719" s="214"/>
      <c r="N719" s="215"/>
      <c r="O719" s="215"/>
      <c r="P719" s="215"/>
      <c r="Q719" s="215"/>
      <c r="R719" s="215"/>
      <c r="S719" s="215"/>
      <c r="T719" s="216"/>
      <c r="U719" s="14"/>
      <c r="V719" s="14"/>
      <c r="W719" s="14"/>
      <c r="X719" s="14"/>
      <c r="Y719" s="14"/>
      <c r="Z719" s="14"/>
      <c r="AA719" s="14"/>
      <c r="AB719" s="14"/>
      <c r="AC719" s="14"/>
      <c r="AD719" s="14"/>
      <c r="AE719" s="14"/>
      <c r="AT719" s="210" t="s">
        <v>245</v>
      </c>
      <c r="AU719" s="210" t="s">
        <v>156</v>
      </c>
      <c r="AV719" s="14" t="s">
        <v>90</v>
      </c>
      <c r="AW719" s="14" t="s">
        <v>36</v>
      </c>
      <c r="AX719" s="14" t="s">
        <v>81</v>
      </c>
      <c r="AY719" s="210" t="s">
        <v>142</v>
      </c>
    </row>
    <row r="720" s="15" customFormat="1">
      <c r="A720" s="15"/>
      <c r="B720" s="217"/>
      <c r="C720" s="15"/>
      <c r="D720" s="193" t="s">
        <v>245</v>
      </c>
      <c r="E720" s="218" t="s">
        <v>1</v>
      </c>
      <c r="F720" s="219" t="s">
        <v>249</v>
      </c>
      <c r="G720" s="15"/>
      <c r="H720" s="220">
        <v>155</v>
      </c>
      <c r="I720" s="221"/>
      <c r="J720" s="15"/>
      <c r="K720" s="15"/>
      <c r="L720" s="217"/>
      <c r="M720" s="222"/>
      <c r="N720" s="223"/>
      <c r="O720" s="223"/>
      <c r="P720" s="223"/>
      <c r="Q720" s="223"/>
      <c r="R720" s="223"/>
      <c r="S720" s="223"/>
      <c r="T720" s="224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T720" s="218" t="s">
        <v>245</v>
      </c>
      <c r="AU720" s="218" t="s">
        <v>156</v>
      </c>
      <c r="AV720" s="15" t="s">
        <v>141</v>
      </c>
      <c r="AW720" s="15" t="s">
        <v>36</v>
      </c>
      <c r="AX720" s="15" t="s">
        <v>88</v>
      </c>
      <c r="AY720" s="218" t="s">
        <v>142</v>
      </c>
    </row>
    <row r="721" s="2" customFormat="1">
      <c r="A721" s="38"/>
      <c r="B721" s="179"/>
      <c r="C721" s="233" t="s">
        <v>897</v>
      </c>
      <c r="D721" s="233" t="s">
        <v>366</v>
      </c>
      <c r="E721" s="234" t="s">
        <v>898</v>
      </c>
      <c r="F721" s="235" t="s">
        <v>899</v>
      </c>
      <c r="G721" s="236" t="s">
        <v>241</v>
      </c>
      <c r="H721" s="237">
        <v>155</v>
      </c>
      <c r="I721" s="238"/>
      <c r="J721" s="239">
        <f>ROUND(I721*H721,2)</f>
        <v>0</v>
      </c>
      <c r="K721" s="235" t="s">
        <v>1</v>
      </c>
      <c r="L721" s="240"/>
      <c r="M721" s="241" t="s">
        <v>1</v>
      </c>
      <c r="N721" s="242" t="s">
        <v>46</v>
      </c>
      <c r="O721" s="77"/>
      <c r="P721" s="189">
        <f>O721*H721</f>
        <v>0</v>
      </c>
      <c r="Q721" s="189">
        <v>0</v>
      </c>
      <c r="R721" s="189">
        <f>Q721*H721</f>
        <v>0</v>
      </c>
      <c r="S721" s="189">
        <v>0</v>
      </c>
      <c r="T721" s="190">
        <f>S721*H721</f>
        <v>0</v>
      </c>
      <c r="U721" s="38"/>
      <c r="V721" s="38"/>
      <c r="W721" s="38"/>
      <c r="X721" s="38"/>
      <c r="Y721" s="38"/>
      <c r="Z721" s="38"/>
      <c r="AA721" s="38"/>
      <c r="AB721" s="38"/>
      <c r="AC721" s="38"/>
      <c r="AD721" s="38"/>
      <c r="AE721" s="38"/>
      <c r="AR721" s="191" t="s">
        <v>180</v>
      </c>
      <c r="AT721" s="191" t="s">
        <v>366</v>
      </c>
      <c r="AU721" s="191" t="s">
        <v>156</v>
      </c>
      <c r="AY721" s="19" t="s">
        <v>142</v>
      </c>
      <c r="BE721" s="192">
        <f>IF(N721="základní",J721,0)</f>
        <v>0</v>
      </c>
      <c r="BF721" s="192">
        <f>IF(N721="snížená",J721,0)</f>
        <v>0</v>
      </c>
      <c r="BG721" s="192">
        <f>IF(N721="zákl. přenesená",J721,0)</f>
        <v>0</v>
      </c>
      <c r="BH721" s="192">
        <f>IF(N721="sníž. přenesená",J721,0)</f>
        <v>0</v>
      </c>
      <c r="BI721" s="192">
        <f>IF(N721="nulová",J721,0)</f>
        <v>0</v>
      </c>
      <c r="BJ721" s="19" t="s">
        <v>88</v>
      </c>
      <c r="BK721" s="192">
        <f>ROUND(I721*H721,2)</f>
        <v>0</v>
      </c>
      <c r="BL721" s="19" t="s">
        <v>141</v>
      </c>
      <c r="BM721" s="191" t="s">
        <v>900</v>
      </c>
    </row>
    <row r="722" s="2" customFormat="1">
      <c r="A722" s="38"/>
      <c r="B722" s="39"/>
      <c r="C722" s="38"/>
      <c r="D722" s="193" t="s">
        <v>150</v>
      </c>
      <c r="E722" s="38"/>
      <c r="F722" s="194" t="s">
        <v>901</v>
      </c>
      <c r="G722" s="38"/>
      <c r="H722" s="38"/>
      <c r="I722" s="195"/>
      <c r="J722" s="38"/>
      <c r="K722" s="38"/>
      <c r="L722" s="39"/>
      <c r="M722" s="196"/>
      <c r="N722" s="197"/>
      <c r="O722" s="77"/>
      <c r="P722" s="77"/>
      <c r="Q722" s="77"/>
      <c r="R722" s="77"/>
      <c r="S722" s="77"/>
      <c r="T722" s="78"/>
      <c r="U722" s="38"/>
      <c r="V722" s="38"/>
      <c r="W722" s="38"/>
      <c r="X722" s="38"/>
      <c r="Y722" s="38"/>
      <c r="Z722" s="38"/>
      <c r="AA722" s="38"/>
      <c r="AB722" s="38"/>
      <c r="AC722" s="38"/>
      <c r="AD722" s="38"/>
      <c r="AE722" s="38"/>
      <c r="AT722" s="19" t="s">
        <v>150</v>
      </c>
      <c r="AU722" s="19" t="s">
        <v>156</v>
      </c>
    </row>
    <row r="723" s="2" customFormat="1">
      <c r="A723" s="38"/>
      <c r="B723" s="179"/>
      <c r="C723" s="180" t="s">
        <v>902</v>
      </c>
      <c r="D723" s="180" t="s">
        <v>145</v>
      </c>
      <c r="E723" s="181" t="s">
        <v>903</v>
      </c>
      <c r="F723" s="182" t="s">
        <v>904</v>
      </c>
      <c r="G723" s="183" t="s">
        <v>241</v>
      </c>
      <c r="H723" s="184">
        <v>270.30000000000001</v>
      </c>
      <c r="I723" s="185"/>
      <c r="J723" s="186">
        <f>ROUND(I723*H723,2)</f>
        <v>0</v>
      </c>
      <c r="K723" s="182" t="s">
        <v>242</v>
      </c>
      <c r="L723" s="39"/>
      <c r="M723" s="187" t="s">
        <v>1</v>
      </c>
      <c r="N723" s="188" t="s">
        <v>46</v>
      </c>
      <c r="O723" s="77"/>
      <c r="P723" s="189">
        <f>O723*H723</f>
        <v>0</v>
      </c>
      <c r="Q723" s="189">
        <v>0.023099999999999999</v>
      </c>
      <c r="R723" s="189">
        <f>Q723*H723</f>
        <v>6.2439299999999998</v>
      </c>
      <c r="S723" s="189">
        <v>0</v>
      </c>
      <c r="T723" s="190">
        <f>S723*H723</f>
        <v>0</v>
      </c>
      <c r="U723" s="38"/>
      <c r="V723" s="38"/>
      <c r="W723" s="38"/>
      <c r="X723" s="38"/>
      <c r="Y723" s="38"/>
      <c r="Z723" s="38"/>
      <c r="AA723" s="38"/>
      <c r="AB723" s="38"/>
      <c r="AC723" s="38"/>
      <c r="AD723" s="38"/>
      <c r="AE723" s="38"/>
      <c r="AR723" s="191" t="s">
        <v>141</v>
      </c>
      <c r="AT723" s="191" t="s">
        <v>145</v>
      </c>
      <c r="AU723" s="191" t="s">
        <v>156</v>
      </c>
      <c r="AY723" s="19" t="s">
        <v>142</v>
      </c>
      <c r="BE723" s="192">
        <f>IF(N723="základní",J723,0)</f>
        <v>0</v>
      </c>
      <c r="BF723" s="192">
        <f>IF(N723="snížená",J723,0)</f>
        <v>0</v>
      </c>
      <c r="BG723" s="192">
        <f>IF(N723="zákl. přenesená",J723,0)</f>
        <v>0</v>
      </c>
      <c r="BH723" s="192">
        <f>IF(N723="sníž. přenesená",J723,0)</f>
        <v>0</v>
      </c>
      <c r="BI723" s="192">
        <f>IF(N723="nulová",J723,0)</f>
        <v>0</v>
      </c>
      <c r="BJ723" s="19" t="s">
        <v>88</v>
      </c>
      <c r="BK723" s="192">
        <f>ROUND(I723*H723,2)</f>
        <v>0</v>
      </c>
      <c r="BL723" s="19" t="s">
        <v>141</v>
      </c>
      <c r="BM723" s="191" t="s">
        <v>905</v>
      </c>
    </row>
    <row r="724" s="2" customFormat="1">
      <c r="A724" s="38"/>
      <c r="B724" s="39"/>
      <c r="C724" s="38"/>
      <c r="D724" s="193" t="s">
        <v>150</v>
      </c>
      <c r="E724" s="38"/>
      <c r="F724" s="194" t="s">
        <v>906</v>
      </c>
      <c r="G724" s="38"/>
      <c r="H724" s="38"/>
      <c r="I724" s="195"/>
      <c r="J724" s="38"/>
      <c r="K724" s="38"/>
      <c r="L724" s="39"/>
      <c r="M724" s="196"/>
      <c r="N724" s="197"/>
      <c r="O724" s="77"/>
      <c r="P724" s="77"/>
      <c r="Q724" s="77"/>
      <c r="R724" s="77"/>
      <c r="S724" s="77"/>
      <c r="T724" s="78"/>
      <c r="U724" s="38"/>
      <c r="V724" s="38"/>
      <c r="W724" s="38"/>
      <c r="X724" s="38"/>
      <c r="Y724" s="38"/>
      <c r="Z724" s="38"/>
      <c r="AA724" s="38"/>
      <c r="AB724" s="38"/>
      <c r="AC724" s="38"/>
      <c r="AD724" s="38"/>
      <c r="AE724" s="38"/>
      <c r="AT724" s="19" t="s">
        <v>150</v>
      </c>
      <c r="AU724" s="19" t="s">
        <v>156</v>
      </c>
    </row>
    <row r="725" s="13" customFormat="1">
      <c r="A725" s="13"/>
      <c r="B725" s="202"/>
      <c r="C725" s="13"/>
      <c r="D725" s="193" t="s">
        <v>245</v>
      </c>
      <c r="E725" s="203" t="s">
        <v>1</v>
      </c>
      <c r="F725" s="204" t="s">
        <v>290</v>
      </c>
      <c r="G725" s="13"/>
      <c r="H725" s="203" t="s">
        <v>1</v>
      </c>
      <c r="I725" s="205"/>
      <c r="J725" s="13"/>
      <c r="K725" s="13"/>
      <c r="L725" s="202"/>
      <c r="M725" s="206"/>
      <c r="N725" s="207"/>
      <c r="O725" s="207"/>
      <c r="P725" s="207"/>
      <c r="Q725" s="207"/>
      <c r="R725" s="207"/>
      <c r="S725" s="207"/>
      <c r="T725" s="208"/>
      <c r="U725" s="13"/>
      <c r="V725" s="13"/>
      <c r="W725" s="13"/>
      <c r="X725" s="13"/>
      <c r="Y725" s="13"/>
      <c r="Z725" s="13"/>
      <c r="AA725" s="13"/>
      <c r="AB725" s="13"/>
      <c r="AC725" s="13"/>
      <c r="AD725" s="13"/>
      <c r="AE725" s="13"/>
      <c r="AT725" s="203" t="s">
        <v>245</v>
      </c>
      <c r="AU725" s="203" t="s">
        <v>156</v>
      </c>
      <c r="AV725" s="13" t="s">
        <v>88</v>
      </c>
      <c r="AW725" s="13" t="s">
        <v>36</v>
      </c>
      <c r="AX725" s="13" t="s">
        <v>81</v>
      </c>
      <c r="AY725" s="203" t="s">
        <v>142</v>
      </c>
    </row>
    <row r="726" s="14" customFormat="1">
      <c r="A726" s="14"/>
      <c r="B726" s="209"/>
      <c r="C726" s="14"/>
      <c r="D726" s="193" t="s">
        <v>245</v>
      </c>
      <c r="E726" s="210" t="s">
        <v>1</v>
      </c>
      <c r="F726" s="211" t="s">
        <v>331</v>
      </c>
      <c r="G726" s="14"/>
      <c r="H726" s="212">
        <v>50</v>
      </c>
      <c r="I726" s="213"/>
      <c r="J726" s="14"/>
      <c r="K726" s="14"/>
      <c r="L726" s="209"/>
      <c r="M726" s="214"/>
      <c r="N726" s="215"/>
      <c r="O726" s="215"/>
      <c r="P726" s="215"/>
      <c r="Q726" s="215"/>
      <c r="R726" s="215"/>
      <c r="S726" s="215"/>
      <c r="T726" s="216"/>
      <c r="U726" s="14"/>
      <c r="V726" s="14"/>
      <c r="W726" s="14"/>
      <c r="X726" s="14"/>
      <c r="Y726" s="14"/>
      <c r="Z726" s="14"/>
      <c r="AA726" s="14"/>
      <c r="AB726" s="14"/>
      <c r="AC726" s="14"/>
      <c r="AD726" s="14"/>
      <c r="AE726" s="14"/>
      <c r="AT726" s="210" t="s">
        <v>245</v>
      </c>
      <c r="AU726" s="210" t="s">
        <v>156</v>
      </c>
      <c r="AV726" s="14" t="s">
        <v>90</v>
      </c>
      <c r="AW726" s="14" t="s">
        <v>36</v>
      </c>
      <c r="AX726" s="14" t="s">
        <v>81</v>
      </c>
      <c r="AY726" s="210" t="s">
        <v>142</v>
      </c>
    </row>
    <row r="727" s="13" customFormat="1">
      <c r="A727" s="13"/>
      <c r="B727" s="202"/>
      <c r="C727" s="13"/>
      <c r="D727" s="193" t="s">
        <v>245</v>
      </c>
      <c r="E727" s="203" t="s">
        <v>1</v>
      </c>
      <c r="F727" s="204" t="s">
        <v>724</v>
      </c>
      <c r="G727" s="13"/>
      <c r="H727" s="203" t="s">
        <v>1</v>
      </c>
      <c r="I727" s="205"/>
      <c r="J727" s="13"/>
      <c r="K727" s="13"/>
      <c r="L727" s="202"/>
      <c r="M727" s="206"/>
      <c r="N727" s="207"/>
      <c r="O727" s="207"/>
      <c r="P727" s="207"/>
      <c r="Q727" s="207"/>
      <c r="R727" s="207"/>
      <c r="S727" s="207"/>
      <c r="T727" s="208"/>
      <c r="U727" s="13"/>
      <c r="V727" s="13"/>
      <c r="W727" s="13"/>
      <c r="X727" s="13"/>
      <c r="Y727" s="13"/>
      <c r="Z727" s="13"/>
      <c r="AA727" s="13"/>
      <c r="AB727" s="13"/>
      <c r="AC727" s="13"/>
      <c r="AD727" s="13"/>
      <c r="AE727" s="13"/>
      <c r="AT727" s="203" t="s">
        <v>245</v>
      </c>
      <c r="AU727" s="203" t="s">
        <v>156</v>
      </c>
      <c r="AV727" s="13" t="s">
        <v>88</v>
      </c>
      <c r="AW727" s="13" t="s">
        <v>36</v>
      </c>
      <c r="AX727" s="13" t="s">
        <v>81</v>
      </c>
      <c r="AY727" s="203" t="s">
        <v>142</v>
      </c>
    </row>
    <row r="728" s="14" customFormat="1">
      <c r="A728" s="14"/>
      <c r="B728" s="209"/>
      <c r="C728" s="14"/>
      <c r="D728" s="193" t="s">
        <v>245</v>
      </c>
      <c r="E728" s="210" t="s">
        <v>1</v>
      </c>
      <c r="F728" s="211" t="s">
        <v>332</v>
      </c>
      <c r="G728" s="14"/>
      <c r="H728" s="212">
        <v>53</v>
      </c>
      <c r="I728" s="213"/>
      <c r="J728" s="14"/>
      <c r="K728" s="14"/>
      <c r="L728" s="209"/>
      <c r="M728" s="214"/>
      <c r="N728" s="215"/>
      <c r="O728" s="215"/>
      <c r="P728" s="215"/>
      <c r="Q728" s="215"/>
      <c r="R728" s="215"/>
      <c r="S728" s="215"/>
      <c r="T728" s="216"/>
      <c r="U728" s="14"/>
      <c r="V728" s="14"/>
      <c r="W728" s="14"/>
      <c r="X728" s="14"/>
      <c r="Y728" s="14"/>
      <c r="Z728" s="14"/>
      <c r="AA728" s="14"/>
      <c r="AB728" s="14"/>
      <c r="AC728" s="14"/>
      <c r="AD728" s="14"/>
      <c r="AE728" s="14"/>
      <c r="AT728" s="210" t="s">
        <v>245</v>
      </c>
      <c r="AU728" s="210" t="s">
        <v>156</v>
      </c>
      <c r="AV728" s="14" t="s">
        <v>90</v>
      </c>
      <c r="AW728" s="14" t="s">
        <v>36</v>
      </c>
      <c r="AX728" s="14" t="s">
        <v>81</v>
      </c>
      <c r="AY728" s="210" t="s">
        <v>142</v>
      </c>
    </row>
    <row r="729" s="13" customFormat="1">
      <c r="A729" s="13"/>
      <c r="B729" s="202"/>
      <c r="C729" s="13"/>
      <c r="D729" s="193" t="s">
        <v>245</v>
      </c>
      <c r="E729" s="203" t="s">
        <v>1</v>
      </c>
      <c r="F729" s="204" t="s">
        <v>721</v>
      </c>
      <c r="G729" s="13"/>
      <c r="H729" s="203" t="s">
        <v>1</v>
      </c>
      <c r="I729" s="205"/>
      <c r="J729" s="13"/>
      <c r="K729" s="13"/>
      <c r="L729" s="202"/>
      <c r="M729" s="206"/>
      <c r="N729" s="207"/>
      <c r="O729" s="207"/>
      <c r="P729" s="207"/>
      <c r="Q729" s="207"/>
      <c r="R729" s="207"/>
      <c r="S729" s="207"/>
      <c r="T729" s="208"/>
      <c r="U729" s="13"/>
      <c r="V729" s="13"/>
      <c r="W729" s="13"/>
      <c r="X729" s="13"/>
      <c r="Y729" s="13"/>
      <c r="Z729" s="13"/>
      <c r="AA729" s="13"/>
      <c r="AB729" s="13"/>
      <c r="AC729" s="13"/>
      <c r="AD729" s="13"/>
      <c r="AE729" s="13"/>
      <c r="AT729" s="203" t="s">
        <v>245</v>
      </c>
      <c r="AU729" s="203" t="s">
        <v>156</v>
      </c>
      <c r="AV729" s="13" t="s">
        <v>88</v>
      </c>
      <c r="AW729" s="13" t="s">
        <v>36</v>
      </c>
      <c r="AX729" s="13" t="s">
        <v>81</v>
      </c>
      <c r="AY729" s="203" t="s">
        <v>142</v>
      </c>
    </row>
    <row r="730" s="14" customFormat="1">
      <c r="A730" s="14"/>
      <c r="B730" s="209"/>
      <c r="C730" s="14"/>
      <c r="D730" s="193" t="s">
        <v>245</v>
      </c>
      <c r="E730" s="210" t="s">
        <v>1</v>
      </c>
      <c r="F730" s="211" t="s">
        <v>691</v>
      </c>
      <c r="G730" s="14"/>
      <c r="H730" s="212">
        <v>74</v>
      </c>
      <c r="I730" s="213"/>
      <c r="J730" s="14"/>
      <c r="K730" s="14"/>
      <c r="L730" s="209"/>
      <c r="M730" s="214"/>
      <c r="N730" s="215"/>
      <c r="O730" s="215"/>
      <c r="P730" s="215"/>
      <c r="Q730" s="215"/>
      <c r="R730" s="215"/>
      <c r="S730" s="215"/>
      <c r="T730" s="216"/>
      <c r="U730" s="14"/>
      <c r="V730" s="14"/>
      <c r="W730" s="14"/>
      <c r="X730" s="14"/>
      <c r="Y730" s="14"/>
      <c r="Z730" s="14"/>
      <c r="AA730" s="14"/>
      <c r="AB730" s="14"/>
      <c r="AC730" s="14"/>
      <c r="AD730" s="14"/>
      <c r="AE730" s="14"/>
      <c r="AT730" s="210" t="s">
        <v>245</v>
      </c>
      <c r="AU730" s="210" t="s">
        <v>156</v>
      </c>
      <c r="AV730" s="14" t="s">
        <v>90</v>
      </c>
      <c r="AW730" s="14" t="s">
        <v>36</v>
      </c>
      <c r="AX730" s="14" t="s">
        <v>81</v>
      </c>
      <c r="AY730" s="210" t="s">
        <v>142</v>
      </c>
    </row>
    <row r="731" s="13" customFormat="1">
      <c r="A731" s="13"/>
      <c r="B731" s="202"/>
      <c r="C731" s="13"/>
      <c r="D731" s="193" t="s">
        <v>245</v>
      </c>
      <c r="E731" s="203" t="s">
        <v>1</v>
      </c>
      <c r="F731" s="204" t="s">
        <v>724</v>
      </c>
      <c r="G731" s="13"/>
      <c r="H731" s="203" t="s">
        <v>1</v>
      </c>
      <c r="I731" s="205"/>
      <c r="J731" s="13"/>
      <c r="K731" s="13"/>
      <c r="L731" s="202"/>
      <c r="M731" s="206"/>
      <c r="N731" s="207"/>
      <c r="O731" s="207"/>
      <c r="P731" s="207"/>
      <c r="Q731" s="207"/>
      <c r="R731" s="207"/>
      <c r="S731" s="207"/>
      <c r="T731" s="208"/>
      <c r="U731" s="13"/>
      <c r="V731" s="13"/>
      <c r="W731" s="13"/>
      <c r="X731" s="13"/>
      <c r="Y731" s="13"/>
      <c r="Z731" s="13"/>
      <c r="AA731" s="13"/>
      <c r="AB731" s="13"/>
      <c r="AC731" s="13"/>
      <c r="AD731" s="13"/>
      <c r="AE731" s="13"/>
      <c r="AT731" s="203" t="s">
        <v>245</v>
      </c>
      <c r="AU731" s="203" t="s">
        <v>156</v>
      </c>
      <c r="AV731" s="13" t="s">
        <v>88</v>
      </c>
      <c r="AW731" s="13" t="s">
        <v>36</v>
      </c>
      <c r="AX731" s="13" t="s">
        <v>81</v>
      </c>
      <c r="AY731" s="203" t="s">
        <v>142</v>
      </c>
    </row>
    <row r="732" s="14" customFormat="1">
      <c r="A732" s="14"/>
      <c r="B732" s="209"/>
      <c r="C732" s="14"/>
      <c r="D732" s="193" t="s">
        <v>245</v>
      </c>
      <c r="E732" s="210" t="s">
        <v>1</v>
      </c>
      <c r="F732" s="211" t="s">
        <v>725</v>
      </c>
      <c r="G732" s="14"/>
      <c r="H732" s="212">
        <v>93.299999999999997</v>
      </c>
      <c r="I732" s="213"/>
      <c r="J732" s="14"/>
      <c r="K732" s="14"/>
      <c r="L732" s="209"/>
      <c r="M732" s="214"/>
      <c r="N732" s="215"/>
      <c r="O732" s="215"/>
      <c r="P732" s="215"/>
      <c r="Q732" s="215"/>
      <c r="R732" s="215"/>
      <c r="S732" s="215"/>
      <c r="T732" s="216"/>
      <c r="U732" s="14"/>
      <c r="V732" s="14"/>
      <c r="W732" s="14"/>
      <c r="X732" s="14"/>
      <c r="Y732" s="14"/>
      <c r="Z732" s="14"/>
      <c r="AA732" s="14"/>
      <c r="AB732" s="14"/>
      <c r="AC732" s="14"/>
      <c r="AD732" s="14"/>
      <c r="AE732" s="14"/>
      <c r="AT732" s="210" t="s">
        <v>245</v>
      </c>
      <c r="AU732" s="210" t="s">
        <v>156</v>
      </c>
      <c r="AV732" s="14" t="s">
        <v>90</v>
      </c>
      <c r="AW732" s="14" t="s">
        <v>36</v>
      </c>
      <c r="AX732" s="14" t="s">
        <v>81</v>
      </c>
      <c r="AY732" s="210" t="s">
        <v>142</v>
      </c>
    </row>
    <row r="733" s="15" customFormat="1">
      <c r="A733" s="15"/>
      <c r="B733" s="217"/>
      <c r="C733" s="15"/>
      <c r="D733" s="193" t="s">
        <v>245</v>
      </c>
      <c r="E733" s="218" t="s">
        <v>1</v>
      </c>
      <c r="F733" s="219" t="s">
        <v>249</v>
      </c>
      <c r="G733" s="15"/>
      <c r="H733" s="220">
        <v>270.30000000000001</v>
      </c>
      <c r="I733" s="221"/>
      <c r="J733" s="15"/>
      <c r="K733" s="15"/>
      <c r="L733" s="217"/>
      <c r="M733" s="222"/>
      <c r="N733" s="223"/>
      <c r="O733" s="223"/>
      <c r="P733" s="223"/>
      <c r="Q733" s="223"/>
      <c r="R733" s="223"/>
      <c r="S733" s="223"/>
      <c r="T733" s="224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T733" s="218" t="s">
        <v>245</v>
      </c>
      <c r="AU733" s="218" t="s">
        <v>156</v>
      </c>
      <c r="AV733" s="15" t="s">
        <v>141</v>
      </c>
      <c r="AW733" s="15" t="s">
        <v>36</v>
      </c>
      <c r="AX733" s="15" t="s">
        <v>88</v>
      </c>
      <c r="AY733" s="218" t="s">
        <v>142</v>
      </c>
    </row>
    <row r="734" s="2" customFormat="1">
      <c r="A734" s="38"/>
      <c r="B734" s="179"/>
      <c r="C734" s="180" t="s">
        <v>907</v>
      </c>
      <c r="D734" s="180" t="s">
        <v>145</v>
      </c>
      <c r="E734" s="181" t="s">
        <v>908</v>
      </c>
      <c r="F734" s="182" t="s">
        <v>909</v>
      </c>
      <c r="G734" s="183" t="s">
        <v>241</v>
      </c>
      <c r="H734" s="184">
        <v>1351.5</v>
      </c>
      <c r="I734" s="185"/>
      <c r="J734" s="186">
        <f>ROUND(I734*H734,2)</f>
        <v>0</v>
      </c>
      <c r="K734" s="182" t="s">
        <v>242</v>
      </c>
      <c r="L734" s="39"/>
      <c r="M734" s="187" t="s">
        <v>1</v>
      </c>
      <c r="N734" s="188" t="s">
        <v>46</v>
      </c>
      <c r="O734" s="77"/>
      <c r="P734" s="189">
        <f>O734*H734</f>
        <v>0</v>
      </c>
      <c r="Q734" s="189">
        <v>0.0079000000000000008</v>
      </c>
      <c r="R734" s="189">
        <f>Q734*H734</f>
        <v>10.676850000000002</v>
      </c>
      <c r="S734" s="189">
        <v>0</v>
      </c>
      <c r="T734" s="190">
        <f>S734*H734</f>
        <v>0</v>
      </c>
      <c r="U734" s="38"/>
      <c r="V734" s="38"/>
      <c r="W734" s="38"/>
      <c r="X734" s="38"/>
      <c r="Y734" s="38"/>
      <c r="Z734" s="38"/>
      <c r="AA734" s="38"/>
      <c r="AB734" s="38"/>
      <c r="AC734" s="38"/>
      <c r="AD734" s="38"/>
      <c r="AE734" s="38"/>
      <c r="AR734" s="191" t="s">
        <v>141</v>
      </c>
      <c r="AT734" s="191" t="s">
        <v>145</v>
      </c>
      <c r="AU734" s="191" t="s">
        <v>156</v>
      </c>
      <c r="AY734" s="19" t="s">
        <v>142</v>
      </c>
      <c r="BE734" s="192">
        <f>IF(N734="základní",J734,0)</f>
        <v>0</v>
      </c>
      <c r="BF734" s="192">
        <f>IF(N734="snížená",J734,0)</f>
        <v>0</v>
      </c>
      <c r="BG734" s="192">
        <f>IF(N734="zákl. přenesená",J734,0)</f>
        <v>0</v>
      </c>
      <c r="BH734" s="192">
        <f>IF(N734="sníž. přenesená",J734,0)</f>
        <v>0</v>
      </c>
      <c r="BI734" s="192">
        <f>IF(N734="nulová",J734,0)</f>
        <v>0</v>
      </c>
      <c r="BJ734" s="19" t="s">
        <v>88</v>
      </c>
      <c r="BK734" s="192">
        <f>ROUND(I734*H734,2)</f>
        <v>0</v>
      </c>
      <c r="BL734" s="19" t="s">
        <v>141</v>
      </c>
      <c r="BM734" s="191" t="s">
        <v>910</v>
      </c>
    </row>
    <row r="735" s="2" customFormat="1">
      <c r="A735" s="38"/>
      <c r="B735" s="39"/>
      <c r="C735" s="38"/>
      <c r="D735" s="193" t="s">
        <v>150</v>
      </c>
      <c r="E735" s="38"/>
      <c r="F735" s="194" t="s">
        <v>911</v>
      </c>
      <c r="G735" s="38"/>
      <c r="H735" s="38"/>
      <c r="I735" s="195"/>
      <c r="J735" s="38"/>
      <c r="K735" s="38"/>
      <c r="L735" s="39"/>
      <c r="M735" s="196"/>
      <c r="N735" s="197"/>
      <c r="O735" s="77"/>
      <c r="P735" s="77"/>
      <c r="Q735" s="77"/>
      <c r="R735" s="77"/>
      <c r="S735" s="77"/>
      <c r="T735" s="78"/>
      <c r="U735" s="38"/>
      <c r="V735" s="38"/>
      <c r="W735" s="38"/>
      <c r="X735" s="38"/>
      <c r="Y735" s="38"/>
      <c r="Z735" s="38"/>
      <c r="AA735" s="38"/>
      <c r="AB735" s="38"/>
      <c r="AC735" s="38"/>
      <c r="AD735" s="38"/>
      <c r="AE735" s="38"/>
      <c r="AT735" s="19" t="s">
        <v>150</v>
      </c>
      <c r="AU735" s="19" t="s">
        <v>156</v>
      </c>
    </row>
    <row r="736" s="14" customFormat="1">
      <c r="A736" s="14"/>
      <c r="B736" s="209"/>
      <c r="C736" s="14"/>
      <c r="D736" s="193" t="s">
        <v>245</v>
      </c>
      <c r="E736" s="210" t="s">
        <v>1</v>
      </c>
      <c r="F736" s="211" t="s">
        <v>912</v>
      </c>
      <c r="G736" s="14"/>
      <c r="H736" s="212">
        <v>1351.5</v>
      </c>
      <c r="I736" s="213"/>
      <c r="J736" s="14"/>
      <c r="K736" s="14"/>
      <c r="L736" s="209"/>
      <c r="M736" s="214"/>
      <c r="N736" s="215"/>
      <c r="O736" s="215"/>
      <c r="P736" s="215"/>
      <c r="Q736" s="215"/>
      <c r="R736" s="215"/>
      <c r="S736" s="215"/>
      <c r="T736" s="216"/>
      <c r="U736" s="14"/>
      <c r="V736" s="14"/>
      <c r="W736" s="14"/>
      <c r="X736" s="14"/>
      <c r="Y736" s="14"/>
      <c r="Z736" s="14"/>
      <c r="AA736" s="14"/>
      <c r="AB736" s="14"/>
      <c r="AC736" s="14"/>
      <c r="AD736" s="14"/>
      <c r="AE736" s="14"/>
      <c r="AT736" s="210" t="s">
        <v>245</v>
      </c>
      <c r="AU736" s="210" t="s">
        <v>156</v>
      </c>
      <c r="AV736" s="14" t="s">
        <v>90</v>
      </c>
      <c r="AW736" s="14" t="s">
        <v>36</v>
      </c>
      <c r="AX736" s="14" t="s">
        <v>81</v>
      </c>
      <c r="AY736" s="210" t="s">
        <v>142</v>
      </c>
    </row>
    <row r="737" s="15" customFormat="1">
      <c r="A737" s="15"/>
      <c r="B737" s="217"/>
      <c r="C737" s="15"/>
      <c r="D737" s="193" t="s">
        <v>245</v>
      </c>
      <c r="E737" s="218" t="s">
        <v>1</v>
      </c>
      <c r="F737" s="219" t="s">
        <v>249</v>
      </c>
      <c r="G737" s="15"/>
      <c r="H737" s="220">
        <v>1351.5</v>
      </c>
      <c r="I737" s="221"/>
      <c r="J737" s="15"/>
      <c r="K737" s="15"/>
      <c r="L737" s="217"/>
      <c r="M737" s="222"/>
      <c r="N737" s="223"/>
      <c r="O737" s="223"/>
      <c r="P737" s="223"/>
      <c r="Q737" s="223"/>
      <c r="R737" s="223"/>
      <c r="S737" s="223"/>
      <c r="T737" s="224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T737" s="218" t="s">
        <v>245</v>
      </c>
      <c r="AU737" s="218" t="s">
        <v>156</v>
      </c>
      <c r="AV737" s="15" t="s">
        <v>141</v>
      </c>
      <c r="AW737" s="15" t="s">
        <v>36</v>
      </c>
      <c r="AX737" s="15" t="s">
        <v>88</v>
      </c>
      <c r="AY737" s="218" t="s">
        <v>142</v>
      </c>
    </row>
    <row r="738" s="2" customFormat="1">
      <c r="A738" s="38"/>
      <c r="B738" s="179"/>
      <c r="C738" s="180" t="s">
        <v>913</v>
      </c>
      <c r="D738" s="180" t="s">
        <v>145</v>
      </c>
      <c r="E738" s="181" t="s">
        <v>914</v>
      </c>
      <c r="F738" s="182" t="s">
        <v>915</v>
      </c>
      <c r="G738" s="183" t="s">
        <v>241</v>
      </c>
      <c r="H738" s="184">
        <v>1129.3</v>
      </c>
      <c r="I738" s="185"/>
      <c r="J738" s="186">
        <f>ROUND(I738*H738,2)</f>
        <v>0</v>
      </c>
      <c r="K738" s="182" t="s">
        <v>242</v>
      </c>
      <c r="L738" s="39"/>
      <c r="M738" s="187" t="s">
        <v>1</v>
      </c>
      <c r="N738" s="188" t="s">
        <v>46</v>
      </c>
      <c r="O738" s="77"/>
      <c r="P738" s="189">
        <f>O738*H738</f>
        <v>0</v>
      </c>
      <c r="Q738" s="189">
        <v>0.01146</v>
      </c>
      <c r="R738" s="189">
        <f>Q738*H738</f>
        <v>12.941777999999999</v>
      </c>
      <c r="S738" s="189">
        <v>0</v>
      </c>
      <c r="T738" s="190">
        <f>S738*H738</f>
        <v>0</v>
      </c>
      <c r="U738" s="38"/>
      <c r="V738" s="38"/>
      <c r="W738" s="38"/>
      <c r="X738" s="38"/>
      <c r="Y738" s="38"/>
      <c r="Z738" s="38"/>
      <c r="AA738" s="38"/>
      <c r="AB738" s="38"/>
      <c r="AC738" s="38"/>
      <c r="AD738" s="38"/>
      <c r="AE738" s="38"/>
      <c r="AR738" s="191" t="s">
        <v>141</v>
      </c>
      <c r="AT738" s="191" t="s">
        <v>145</v>
      </c>
      <c r="AU738" s="191" t="s">
        <v>156</v>
      </c>
      <c r="AY738" s="19" t="s">
        <v>142</v>
      </c>
      <c r="BE738" s="192">
        <f>IF(N738="základní",J738,0)</f>
        <v>0</v>
      </c>
      <c r="BF738" s="192">
        <f>IF(N738="snížená",J738,0)</f>
        <v>0</v>
      </c>
      <c r="BG738" s="192">
        <f>IF(N738="zákl. přenesená",J738,0)</f>
        <v>0</v>
      </c>
      <c r="BH738" s="192">
        <f>IF(N738="sníž. přenesená",J738,0)</f>
        <v>0</v>
      </c>
      <c r="BI738" s="192">
        <f>IF(N738="nulová",J738,0)</f>
        <v>0</v>
      </c>
      <c r="BJ738" s="19" t="s">
        <v>88</v>
      </c>
      <c r="BK738" s="192">
        <f>ROUND(I738*H738,2)</f>
        <v>0</v>
      </c>
      <c r="BL738" s="19" t="s">
        <v>141</v>
      </c>
      <c r="BM738" s="191" t="s">
        <v>916</v>
      </c>
    </row>
    <row r="739" s="2" customFormat="1">
      <c r="A739" s="38"/>
      <c r="B739" s="39"/>
      <c r="C739" s="38"/>
      <c r="D739" s="193" t="s">
        <v>150</v>
      </c>
      <c r="E739" s="38"/>
      <c r="F739" s="194" t="s">
        <v>917</v>
      </c>
      <c r="G739" s="38"/>
      <c r="H739" s="38"/>
      <c r="I739" s="195"/>
      <c r="J739" s="38"/>
      <c r="K739" s="38"/>
      <c r="L739" s="39"/>
      <c r="M739" s="196"/>
      <c r="N739" s="197"/>
      <c r="O739" s="77"/>
      <c r="P739" s="77"/>
      <c r="Q739" s="77"/>
      <c r="R739" s="77"/>
      <c r="S739" s="77"/>
      <c r="T739" s="78"/>
      <c r="U739" s="38"/>
      <c r="V739" s="38"/>
      <c r="W739" s="38"/>
      <c r="X739" s="38"/>
      <c r="Y739" s="38"/>
      <c r="Z739" s="38"/>
      <c r="AA739" s="38"/>
      <c r="AB739" s="38"/>
      <c r="AC739" s="38"/>
      <c r="AD739" s="38"/>
      <c r="AE739" s="38"/>
      <c r="AT739" s="19" t="s">
        <v>150</v>
      </c>
      <c r="AU739" s="19" t="s">
        <v>156</v>
      </c>
    </row>
    <row r="740" s="13" customFormat="1">
      <c r="A740" s="13"/>
      <c r="B740" s="202"/>
      <c r="C740" s="13"/>
      <c r="D740" s="193" t="s">
        <v>245</v>
      </c>
      <c r="E740" s="203" t="s">
        <v>1</v>
      </c>
      <c r="F740" s="204" t="s">
        <v>290</v>
      </c>
      <c r="G740" s="13"/>
      <c r="H740" s="203" t="s">
        <v>1</v>
      </c>
      <c r="I740" s="205"/>
      <c r="J740" s="13"/>
      <c r="K740" s="13"/>
      <c r="L740" s="202"/>
      <c r="M740" s="206"/>
      <c r="N740" s="207"/>
      <c r="O740" s="207"/>
      <c r="P740" s="207"/>
      <c r="Q740" s="207"/>
      <c r="R740" s="207"/>
      <c r="S740" s="207"/>
      <c r="T740" s="208"/>
      <c r="U740" s="13"/>
      <c r="V740" s="13"/>
      <c r="W740" s="13"/>
      <c r="X740" s="13"/>
      <c r="Y740" s="13"/>
      <c r="Z740" s="13"/>
      <c r="AA740" s="13"/>
      <c r="AB740" s="13"/>
      <c r="AC740" s="13"/>
      <c r="AD740" s="13"/>
      <c r="AE740" s="13"/>
      <c r="AT740" s="203" t="s">
        <v>245</v>
      </c>
      <c r="AU740" s="203" t="s">
        <v>156</v>
      </c>
      <c r="AV740" s="13" t="s">
        <v>88</v>
      </c>
      <c r="AW740" s="13" t="s">
        <v>36</v>
      </c>
      <c r="AX740" s="13" t="s">
        <v>81</v>
      </c>
      <c r="AY740" s="203" t="s">
        <v>142</v>
      </c>
    </row>
    <row r="741" s="14" customFormat="1">
      <c r="A741" s="14"/>
      <c r="B741" s="209"/>
      <c r="C741" s="14"/>
      <c r="D741" s="193" t="s">
        <v>245</v>
      </c>
      <c r="E741" s="210" t="s">
        <v>1</v>
      </c>
      <c r="F741" s="211" t="s">
        <v>331</v>
      </c>
      <c r="G741" s="14"/>
      <c r="H741" s="212">
        <v>50</v>
      </c>
      <c r="I741" s="213"/>
      <c r="J741" s="14"/>
      <c r="K741" s="14"/>
      <c r="L741" s="209"/>
      <c r="M741" s="214"/>
      <c r="N741" s="215"/>
      <c r="O741" s="215"/>
      <c r="P741" s="215"/>
      <c r="Q741" s="215"/>
      <c r="R741" s="215"/>
      <c r="S741" s="215"/>
      <c r="T741" s="216"/>
      <c r="U741" s="14"/>
      <c r="V741" s="14"/>
      <c r="W741" s="14"/>
      <c r="X741" s="14"/>
      <c r="Y741" s="14"/>
      <c r="Z741" s="14"/>
      <c r="AA741" s="14"/>
      <c r="AB741" s="14"/>
      <c r="AC741" s="14"/>
      <c r="AD741" s="14"/>
      <c r="AE741" s="14"/>
      <c r="AT741" s="210" t="s">
        <v>245</v>
      </c>
      <c r="AU741" s="210" t="s">
        <v>156</v>
      </c>
      <c r="AV741" s="14" t="s">
        <v>90</v>
      </c>
      <c r="AW741" s="14" t="s">
        <v>36</v>
      </c>
      <c r="AX741" s="14" t="s">
        <v>81</v>
      </c>
      <c r="AY741" s="210" t="s">
        <v>142</v>
      </c>
    </row>
    <row r="742" s="13" customFormat="1">
      <c r="A742" s="13"/>
      <c r="B742" s="202"/>
      <c r="C742" s="13"/>
      <c r="D742" s="193" t="s">
        <v>245</v>
      </c>
      <c r="E742" s="203" t="s">
        <v>1</v>
      </c>
      <c r="F742" s="204" t="s">
        <v>292</v>
      </c>
      <c r="G742" s="13"/>
      <c r="H742" s="203" t="s">
        <v>1</v>
      </c>
      <c r="I742" s="205"/>
      <c r="J742" s="13"/>
      <c r="K742" s="13"/>
      <c r="L742" s="202"/>
      <c r="M742" s="206"/>
      <c r="N742" s="207"/>
      <c r="O742" s="207"/>
      <c r="P742" s="207"/>
      <c r="Q742" s="207"/>
      <c r="R742" s="207"/>
      <c r="S742" s="207"/>
      <c r="T742" s="208"/>
      <c r="U742" s="13"/>
      <c r="V742" s="13"/>
      <c r="W742" s="13"/>
      <c r="X742" s="13"/>
      <c r="Y742" s="13"/>
      <c r="Z742" s="13"/>
      <c r="AA742" s="13"/>
      <c r="AB742" s="13"/>
      <c r="AC742" s="13"/>
      <c r="AD742" s="13"/>
      <c r="AE742" s="13"/>
      <c r="AT742" s="203" t="s">
        <v>245</v>
      </c>
      <c r="AU742" s="203" t="s">
        <v>156</v>
      </c>
      <c r="AV742" s="13" t="s">
        <v>88</v>
      </c>
      <c r="AW742" s="13" t="s">
        <v>36</v>
      </c>
      <c r="AX742" s="13" t="s">
        <v>81</v>
      </c>
      <c r="AY742" s="203" t="s">
        <v>142</v>
      </c>
    </row>
    <row r="743" s="14" customFormat="1">
      <c r="A743" s="14"/>
      <c r="B743" s="209"/>
      <c r="C743" s="14"/>
      <c r="D743" s="193" t="s">
        <v>245</v>
      </c>
      <c r="E743" s="210" t="s">
        <v>1</v>
      </c>
      <c r="F743" s="211" t="s">
        <v>332</v>
      </c>
      <c r="G743" s="14"/>
      <c r="H743" s="212">
        <v>53</v>
      </c>
      <c r="I743" s="213"/>
      <c r="J743" s="14"/>
      <c r="K743" s="14"/>
      <c r="L743" s="209"/>
      <c r="M743" s="214"/>
      <c r="N743" s="215"/>
      <c r="O743" s="215"/>
      <c r="P743" s="215"/>
      <c r="Q743" s="215"/>
      <c r="R743" s="215"/>
      <c r="S743" s="215"/>
      <c r="T743" s="216"/>
      <c r="U743" s="14"/>
      <c r="V743" s="14"/>
      <c r="W743" s="14"/>
      <c r="X743" s="14"/>
      <c r="Y743" s="14"/>
      <c r="Z743" s="14"/>
      <c r="AA743" s="14"/>
      <c r="AB743" s="14"/>
      <c r="AC743" s="14"/>
      <c r="AD743" s="14"/>
      <c r="AE743" s="14"/>
      <c r="AT743" s="210" t="s">
        <v>245</v>
      </c>
      <c r="AU743" s="210" t="s">
        <v>156</v>
      </c>
      <c r="AV743" s="14" t="s">
        <v>90</v>
      </c>
      <c r="AW743" s="14" t="s">
        <v>36</v>
      </c>
      <c r="AX743" s="14" t="s">
        <v>81</v>
      </c>
      <c r="AY743" s="210" t="s">
        <v>142</v>
      </c>
    </row>
    <row r="744" s="13" customFormat="1">
      <c r="A744" s="13"/>
      <c r="B744" s="202"/>
      <c r="C744" s="13"/>
      <c r="D744" s="193" t="s">
        <v>245</v>
      </c>
      <c r="E744" s="203" t="s">
        <v>1</v>
      </c>
      <c r="F744" s="204" t="s">
        <v>721</v>
      </c>
      <c r="G744" s="13"/>
      <c r="H744" s="203" t="s">
        <v>1</v>
      </c>
      <c r="I744" s="205"/>
      <c r="J744" s="13"/>
      <c r="K744" s="13"/>
      <c r="L744" s="202"/>
      <c r="M744" s="206"/>
      <c r="N744" s="207"/>
      <c r="O744" s="207"/>
      <c r="P744" s="207"/>
      <c r="Q744" s="207"/>
      <c r="R744" s="207"/>
      <c r="S744" s="207"/>
      <c r="T744" s="208"/>
      <c r="U744" s="13"/>
      <c r="V744" s="13"/>
      <c r="W744" s="13"/>
      <c r="X744" s="13"/>
      <c r="Y744" s="13"/>
      <c r="Z744" s="13"/>
      <c r="AA744" s="13"/>
      <c r="AB744" s="13"/>
      <c r="AC744" s="13"/>
      <c r="AD744" s="13"/>
      <c r="AE744" s="13"/>
      <c r="AT744" s="203" t="s">
        <v>245</v>
      </c>
      <c r="AU744" s="203" t="s">
        <v>156</v>
      </c>
      <c r="AV744" s="13" t="s">
        <v>88</v>
      </c>
      <c r="AW744" s="13" t="s">
        <v>36</v>
      </c>
      <c r="AX744" s="13" t="s">
        <v>81</v>
      </c>
      <c r="AY744" s="203" t="s">
        <v>142</v>
      </c>
    </row>
    <row r="745" s="14" customFormat="1">
      <c r="A745" s="14"/>
      <c r="B745" s="209"/>
      <c r="C745" s="14"/>
      <c r="D745" s="193" t="s">
        <v>245</v>
      </c>
      <c r="E745" s="210" t="s">
        <v>1</v>
      </c>
      <c r="F745" s="211" t="s">
        <v>691</v>
      </c>
      <c r="G745" s="14"/>
      <c r="H745" s="212">
        <v>74</v>
      </c>
      <c r="I745" s="213"/>
      <c r="J745" s="14"/>
      <c r="K745" s="14"/>
      <c r="L745" s="209"/>
      <c r="M745" s="214"/>
      <c r="N745" s="215"/>
      <c r="O745" s="215"/>
      <c r="P745" s="215"/>
      <c r="Q745" s="215"/>
      <c r="R745" s="215"/>
      <c r="S745" s="215"/>
      <c r="T745" s="216"/>
      <c r="U745" s="14"/>
      <c r="V745" s="14"/>
      <c r="W745" s="14"/>
      <c r="X745" s="14"/>
      <c r="Y745" s="14"/>
      <c r="Z745" s="14"/>
      <c r="AA745" s="14"/>
      <c r="AB745" s="14"/>
      <c r="AC745" s="14"/>
      <c r="AD745" s="14"/>
      <c r="AE745" s="14"/>
      <c r="AT745" s="210" t="s">
        <v>245</v>
      </c>
      <c r="AU745" s="210" t="s">
        <v>156</v>
      </c>
      <c r="AV745" s="14" t="s">
        <v>90</v>
      </c>
      <c r="AW745" s="14" t="s">
        <v>36</v>
      </c>
      <c r="AX745" s="14" t="s">
        <v>81</v>
      </c>
      <c r="AY745" s="210" t="s">
        <v>142</v>
      </c>
    </row>
    <row r="746" s="13" customFormat="1">
      <c r="A746" s="13"/>
      <c r="B746" s="202"/>
      <c r="C746" s="13"/>
      <c r="D746" s="193" t="s">
        <v>245</v>
      </c>
      <c r="E746" s="203" t="s">
        <v>1</v>
      </c>
      <c r="F746" s="204" t="s">
        <v>722</v>
      </c>
      <c r="G746" s="13"/>
      <c r="H746" s="203" t="s">
        <v>1</v>
      </c>
      <c r="I746" s="205"/>
      <c r="J746" s="13"/>
      <c r="K746" s="13"/>
      <c r="L746" s="202"/>
      <c r="M746" s="206"/>
      <c r="N746" s="207"/>
      <c r="O746" s="207"/>
      <c r="P746" s="207"/>
      <c r="Q746" s="207"/>
      <c r="R746" s="207"/>
      <c r="S746" s="207"/>
      <c r="T746" s="208"/>
      <c r="U746" s="13"/>
      <c r="V746" s="13"/>
      <c r="W746" s="13"/>
      <c r="X746" s="13"/>
      <c r="Y746" s="13"/>
      <c r="Z746" s="13"/>
      <c r="AA746" s="13"/>
      <c r="AB746" s="13"/>
      <c r="AC746" s="13"/>
      <c r="AD746" s="13"/>
      <c r="AE746" s="13"/>
      <c r="AT746" s="203" t="s">
        <v>245</v>
      </c>
      <c r="AU746" s="203" t="s">
        <v>156</v>
      </c>
      <c r="AV746" s="13" t="s">
        <v>88</v>
      </c>
      <c r="AW746" s="13" t="s">
        <v>36</v>
      </c>
      <c r="AX746" s="13" t="s">
        <v>81</v>
      </c>
      <c r="AY746" s="203" t="s">
        <v>142</v>
      </c>
    </row>
    <row r="747" s="14" customFormat="1">
      <c r="A747" s="14"/>
      <c r="B747" s="209"/>
      <c r="C747" s="14"/>
      <c r="D747" s="193" t="s">
        <v>245</v>
      </c>
      <c r="E747" s="210" t="s">
        <v>1</v>
      </c>
      <c r="F747" s="211" t="s">
        <v>723</v>
      </c>
      <c r="G747" s="14"/>
      <c r="H747" s="212">
        <v>696</v>
      </c>
      <c r="I747" s="213"/>
      <c r="J747" s="14"/>
      <c r="K747" s="14"/>
      <c r="L747" s="209"/>
      <c r="M747" s="214"/>
      <c r="N747" s="215"/>
      <c r="O747" s="215"/>
      <c r="P747" s="215"/>
      <c r="Q747" s="215"/>
      <c r="R747" s="215"/>
      <c r="S747" s="215"/>
      <c r="T747" s="216"/>
      <c r="U747" s="14"/>
      <c r="V747" s="14"/>
      <c r="W747" s="14"/>
      <c r="X747" s="14"/>
      <c r="Y747" s="14"/>
      <c r="Z747" s="14"/>
      <c r="AA747" s="14"/>
      <c r="AB747" s="14"/>
      <c r="AC747" s="14"/>
      <c r="AD747" s="14"/>
      <c r="AE747" s="14"/>
      <c r="AT747" s="210" t="s">
        <v>245</v>
      </c>
      <c r="AU747" s="210" t="s">
        <v>156</v>
      </c>
      <c r="AV747" s="14" t="s">
        <v>90</v>
      </c>
      <c r="AW747" s="14" t="s">
        <v>36</v>
      </c>
      <c r="AX747" s="14" t="s">
        <v>81</v>
      </c>
      <c r="AY747" s="210" t="s">
        <v>142</v>
      </c>
    </row>
    <row r="748" s="13" customFormat="1">
      <c r="A748" s="13"/>
      <c r="B748" s="202"/>
      <c r="C748" s="13"/>
      <c r="D748" s="193" t="s">
        <v>245</v>
      </c>
      <c r="E748" s="203" t="s">
        <v>1</v>
      </c>
      <c r="F748" s="204" t="s">
        <v>724</v>
      </c>
      <c r="G748" s="13"/>
      <c r="H748" s="203" t="s">
        <v>1</v>
      </c>
      <c r="I748" s="205"/>
      <c r="J748" s="13"/>
      <c r="K748" s="13"/>
      <c r="L748" s="202"/>
      <c r="M748" s="206"/>
      <c r="N748" s="207"/>
      <c r="O748" s="207"/>
      <c r="P748" s="207"/>
      <c r="Q748" s="207"/>
      <c r="R748" s="207"/>
      <c r="S748" s="207"/>
      <c r="T748" s="208"/>
      <c r="U748" s="13"/>
      <c r="V748" s="13"/>
      <c r="W748" s="13"/>
      <c r="X748" s="13"/>
      <c r="Y748" s="13"/>
      <c r="Z748" s="13"/>
      <c r="AA748" s="13"/>
      <c r="AB748" s="13"/>
      <c r="AC748" s="13"/>
      <c r="AD748" s="13"/>
      <c r="AE748" s="13"/>
      <c r="AT748" s="203" t="s">
        <v>245</v>
      </c>
      <c r="AU748" s="203" t="s">
        <v>156</v>
      </c>
      <c r="AV748" s="13" t="s">
        <v>88</v>
      </c>
      <c r="AW748" s="13" t="s">
        <v>36</v>
      </c>
      <c r="AX748" s="13" t="s">
        <v>81</v>
      </c>
      <c r="AY748" s="203" t="s">
        <v>142</v>
      </c>
    </row>
    <row r="749" s="14" customFormat="1">
      <c r="A749" s="14"/>
      <c r="B749" s="209"/>
      <c r="C749" s="14"/>
      <c r="D749" s="193" t="s">
        <v>245</v>
      </c>
      <c r="E749" s="210" t="s">
        <v>1</v>
      </c>
      <c r="F749" s="211" t="s">
        <v>725</v>
      </c>
      <c r="G749" s="14"/>
      <c r="H749" s="212">
        <v>93.299999999999997</v>
      </c>
      <c r="I749" s="213"/>
      <c r="J749" s="14"/>
      <c r="K749" s="14"/>
      <c r="L749" s="209"/>
      <c r="M749" s="214"/>
      <c r="N749" s="215"/>
      <c r="O749" s="215"/>
      <c r="P749" s="215"/>
      <c r="Q749" s="215"/>
      <c r="R749" s="215"/>
      <c r="S749" s="215"/>
      <c r="T749" s="216"/>
      <c r="U749" s="14"/>
      <c r="V749" s="14"/>
      <c r="W749" s="14"/>
      <c r="X749" s="14"/>
      <c r="Y749" s="14"/>
      <c r="Z749" s="14"/>
      <c r="AA749" s="14"/>
      <c r="AB749" s="14"/>
      <c r="AC749" s="14"/>
      <c r="AD749" s="14"/>
      <c r="AE749" s="14"/>
      <c r="AT749" s="210" t="s">
        <v>245</v>
      </c>
      <c r="AU749" s="210" t="s">
        <v>156</v>
      </c>
      <c r="AV749" s="14" t="s">
        <v>90</v>
      </c>
      <c r="AW749" s="14" t="s">
        <v>36</v>
      </c>
      <c r="AX749" s="14" t="s">
        <v>81</v>
      </c>
      <c r="AY749" s="210" t="s">
        <v>142</v>
      </c>
    </row>
    <row r="750" s="13" customFormat="1">
      <c r="A750" s="13"/>
      <c r="B750" s="202"/>
      <c r="C750" s="13"/>
      <c r="D750" s="193" t="s">
        <v>245</v>
      </c>
      <c r="E750" s="203" t="s">
        <v>1</v>
      </c>
      <c r="F750" s="204" t="s">
        <v>726</v>
      </c>
      <c r="G750" s="13"/>
      <c r="H750" s="203" t="s">
        <v>1</v>
      </c>
      <c r="I750" s="205"/>
      <c r="J750" s="13"/>
      <c r="K750" s="13"/>
      <c r="L750" s="202"/>
      <c r="M750" s="206"/>
      <c r="N750" s="207"/>
      <c r="O750" s="207"/>
      <c r="P750" s="207"/>
      <c r="Q750" s="207"/>
      <c r="R750" s="207"/>
      <c r="S750" s="207"/>
      <c r="T750" s="208"/>
      <c r="U750" s="13"/>
      <c r="V750" s="13"/>
      <c r="W750" s="13"/>
      <c r="X750" s="13"/>
      <c r="Y750" s="13"/>
      <c r="Z750" s="13"/>
      <c r="AA750" s="13"/>
      <c r="AB750" s="13"/>
      <c r="AC750" s="13"/>
      <c r="AD750" s="13"/>
      <c r="AE750" s="13"/>
      <c r="AT750" s="203" t="s">
        <v>245</v>
      </c>
      <c r="AU750" s="203" t="s">
        <v>156</v>
      </c>
      <c r="AV750" s="13" t="s">
        <v>88</v>
      </c>
      <c r="AW750" s="13" t="s">
        <v>36</v>
      </c>
      <c r="AX750" s="13" t="s">
        <v>81</v>
      </c>
      <c r="AY750" s="203" t="s">
        <v>142</v>
      </c>
    </row>
    <row r="751" s="14" customFormat="1">
      <c r="A751" s="14"/>
      <c r="B751" s="209"/>
      <c r="C751" s="14"/>
      <c r="D751" s="193" t="s">
        <v>245</v>
      </c>
      <c r="E751" s="210" t="s">
        <v>1</v>
      </c>
      <c r="F751" s="211" t="s">
        <v>180</v>
      </c>
      <c r="G751" s="14"/>
      <c r="H751" s="212">
        <v>8</v>
      </c>
      <c r="I751" s="213"/>
      <c r="J751" s="14"/>
      <c r="K751" s="14"/>
      <c r="L751" s="209"/>
      <c r="M751" s="214"/>
      <c r="N751" s="215"/>
      <c r="O751" s="215"/>
      <c r="P751" s="215"/>
      <c r="Q751" s="215"/>
      <c r="R751" s="215"/>
      <c r="S751" s="215"/>
      <c r="T751" s="216"/>
      <c r="U751" s="14"/>
      <c r="V751" s="14"/>
      <c r="W751" s="14"/>
      <c r="X751" s="14"/>
      <c r="Y751" s="14"/>
      <c r="Z751" s="14"/>
      <c r="AA751" s="14"/>
      <c r="AB751" s="14"/>
      <c r="AC751" s="14"/>
      <c r="AD751" s="14"/>
      <c r="AE751" s="14"/>
      <c r="AT751" s="210" t="s">
        <v>245</v>
      </c>
      <c r="AU751" s="210" t="s">
        <v>156</v>
      </c>
      <c r="AV751" s="14" t="s">
        <v>90</v>
      </c>
      <c r="AW751" s="14" t="s">
        <v>36</v>
      </c>
      <c r="AX751" s="14" t="s">
        <v>81</v>
      </c>
      <c r="AY751" s="210" t="s">
        <v>142</v>
      </c>
    </row>
    <row r="752" s="13" customFormat="1">
      <c r="A752" s="13"/>
      <c r="B752" s="202"/>
      <c r="C752" s="13"/>
      <c r="D752" s="193" t="s">
        <v>245</v>
      </c>
      <c r="E752" s="203" t="s">
        <v>1</v>
      </c>
      <c r="F752" s="204" t="s">
        <v>727</v>
      </c>
      <c r="G752" s="13"/>
      <c r="H752" s="203" t="s">
        <v>1</v>
      </c>
      <c r="I752" s="205"/>
      <c r="J752" s="13"/>
      <c r="K752" s="13"/>
      <c r="L752" s="202"/>
      <c r="M752" s="206"/>
      <c r="N752" s="207"/>
      <c r="O752" s="207"/>
      <c r="P752" s="207"/>
      <c r="Q752" s="207"/>
      <c r="R752" s="207"/>
      <c r="S752" s="207"/>
      <c r="T752" s="208"/>
      <c r="U752" s="13"/>
      <c r="V752" s="13"/>
      <c r="W752" s="13"/>
      <c r="X752" s="13"/>
      <c r="Y752" s="13"/>
      <c r="Z752" s="13"/>
      <c r="AA752" s="13"/>
      <c r="AB752" s="13"/>
      <c r="AC752" s="13"/>
      <c r="AD752" s="13"/>
      <c r="AE752" s="13"/>
      <c r="AT752" s="203" t="s">
        <v>245</v>
      </c>
      <c r="AU752" s="203" t="s">
        <v>156</v>
      </c>
      <c r="AV752" s="13" t="s">
        <v>88</v>
      </c>
      <c r="AW752" s="13" t="s">
        <v>36</v>
      </c>
      <c r="AX752" s="13" t="s">
        <v>81</v>
      </c>
      <c r="AY752" s="203" t="s">
        <v>142</v>
      </c>
    </row>
    <row r="753" s="14" customFormat="1">
      <c r="A753" s="14"/>
      <c r="B753" s="209"/>
      <c r="C753" s="14"/>
      <c r="D753" s="193" t="s">
        <v>245</v>
      </c>
      <c r="E753" s="210" t="s">
        <v>1</v>
      </c>
      <c r="F753" s="211" t="s">
        <v>728</v>
      </c>
      <c r="G753" s="14"/>
      <c r="H753" s="212">
        <v>155</v>
      </c>
      <c r="I753" s="213"/>
      <c r="J753" s="14"/>
      <c r="K753" s="14"/>
      <c r="L753" s="209"/>
      <c r="M753" s="214"/>
      <c r="N753" s="215"/>
      <c r="O753" s="215"/>
      <c r="P753" s="215"/>
      <c r="Q753" s="215"/>
      <c r="R753" s="215"/>
      <c r="S753" s="215"/>
      <c r="T753" s="216"/>
      <c r="U753" s="14"/>
      <c r="V753" s="14"/>
      <c r="W753" s="14"/>
      <c r="X753" s="14"/>
      <c r="Y753" s="14"/>
      <c r="Z753" s="14"/>
      <c r="AA753" s="14"/>
      <c r="AB753" s="14"/>
      <c r="AC753" s="14"/>
      <c r="AD753" s="14"/>
      <c r="AE753" s="14"/>
      <c r="AT753" s="210" t="s">
        <v>245</v>
      </c>
      <c r="AU753" s="210" t="s">
        <v>156</v>
      </c>
      <c r="AV753" s="14" t="s">
        <v>90</v>
      </c>
      <c r="AW753" s="14" t="s">
        <v>36</v>
      </c>
      <c r="AX753" s="14" t="s">
        <v>81</v>
      </c>
      <c r="AY753" s="210" t="s">
        <v>142</v>
      </c>
    </row>
    <row r="754" s="15" customFormat="1">
      <c r="A754" s="15"/>
      <c r="B754" s="217"/>
      <c r="C754" s="15"/>
      <c r="D754" s="193" t="s">
        <v>245</v>
      </c>
      <c r="E754" s="218" t="s">
        <v>1</v>
      </c>
      <c r="F754" s="219" t="s">
        <v>249</v>
      </c>
      <c r="G754" s="15"/>
      <c r="H754" s="220">
        <v>1129.3</v>
      </c>
      <c r="I754" s="221"/>
      <c r="J754" s="15"/>
      <c r="K754" s="15"/>
      <c r="L754" s="217"/>
      <c r="M754" s="222"/>
      <c r="N754" s="223"/>
      <c r="O754" s="223"/>
      <c r="P754" s="223"/>
      <c r="Q754" s="223"/>
      <c r="R754" s="223"/>
      <c r="S754" s="223"/>
      <c r="T754" s="224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T754" s="218" t="s">
        <v>245</v>
      </c>
      <c r="AU754" s="218" t="s">
        <v>156</v>
      </c>
      <c r="AV754" s="15" t="s">
        <v>141</v>
      </c>
      <c r="AW754" s="15" t="s">
        <v>36</v>
      </c>
      <c r="AX754" s="15" t="s">
        <v>88</v>
      </c>
      <c r="AY754" s="218" t="s">
        <v>142</v>
      </c>
    </row>
    <row r="755" s="2" customFormat="1">
      <c r="A755" s="38"/>
      <c r="B755" s="179"/>
      <c r="C755" s="180" t="s">
        <v>918</v>
      </c>
      <c r="D755" s="180" t="s">
        <v>145</v>
      </c>
      <c r="E755" s="181" t="s">
        <v>919</v>
      </c>
      <c r="F755" s="182" t="s">
        <v>920</v>
      </c>
      <c r="G755" s="183" t="s">
        <v>241</v>
      </c>
      <c r="H755" s="184">
        <v>81.319999999999993</v>
      </c>
      <c r="I755" s="185"/>
      <c r="J755" s="186">
        <f>ROUND(I755*H755,2)</f>
        <v>0</v>
      </c>
      <c r="K755" s="182" t="s">
        <v>242</v>
      </c>
      <c r="L755" s="39"/>
      <c r="M755" s="187" t="s">
        <v>1</v>
      </c>
      <c r="N755" s="188" t="s">
        <v>46</v>
      </c>
      <c r="O755" s="77"/>
      <c r="P755" s="189">
        <f>O755*H755</f>
        <v>0</v>
      </c>
      <c r="Q755" s="189">
        <v>0.00628</v>
      </c>
      <c r="R755" s="189">
        <f>Q755*H755</f>
        <v>0.51068959999999997</v>
      </c>
      <c r="S755" s="189">
        <v>0</v>
      </c>
      <c r="T755" s="190">
        <f>S755*H755</f>
        <v>0</v>
      </c>
      <c r="U755" s="38"/>
      <c r="V755" s="38"/>
      <c r="W755" s="38"/>
      <c r="X755" s="38"/>
      <c r="Y755" s="38"/>
      <c r="Z755" s="38"/>
      <c r="AA755" s="38"/>
      <c r="AB755" s="38"/>
      <c r="AC755" s="38"/>
      <c r="AD755" s="38"/>
      <c r="AE755" s="38"/>
      <c r="AR755" s="191" t="s">
        <v>141</v>
      </c>
      <c r="AT755" s="191" t="s">
        <v>145</v>
      </c>
      <c r="AU755" s="191" t="s">
        <v>156</v>
      </c>
      <c r="AY755" s="19" t="s">
        <v>142</v>
      </c>
      <c r="BE755" s="192">
        <f>IF(N755="základní",J755,0)</f>
        <v>0</v>
      </c>
      <c r="BF755" s="192">
        <f>IF(N755="snížená",J755,0)</f>
        <v>0</v>
      </c>
      <c r="BG755" s="192">
        <f>IF(N755="zákl. přenesená",J755,0)</f>
        <v>0</v>
      </c>
      <c r="BH755" s="192">
        <f>IF(N755="sníž. přenesená",J755,0)</f>
        <v>0</v>
      </c>
      <c r="BI755" s="192">
        <f>IF(N755="nulová",J755,0)</f>
        <v>0</v>
      </c>
      <c r="BJ755" s="19" t="s">
        <v>88</v>
      </c>
      <c r="BK755" s="192">
        <f>ROUND(I755*H755,2)</f>
        <v>0</v>
      </c>
      <c r="BL755" s="19" t="s">
        <v>141</v>
      </c>
      <c r="BM755" s="191" t="s">
        <v>921</v>
      </c>
    </row>
    <row r="756" s="2" customFormat="1">
      <c r="A756" s="38"/>
      <c r="B756" s="39"/>
      <c r="C756" s="38"/>
      <c r="D756" s="193" t="s">
        <v>150</v>
      </c>
      <c r="E756" s="38"/>
      <c r="F756" s="194" t="s">
        <v>922</v>
      </c>
      <c r="G756" s="38"/>
      <c r="H756" s="38"/>
      <c r="I756" s="195"/>
      <c r="J756" s="38"/>
      <c r="K756" s="38"/>
      <c r="L756" s="39"/>
      <c r="M756" s="196"/>
      <c r="N756" s="197"/>
      <c r="O756" s="77"/>
      <c r="P756" s="77"/>
      <c r="Q756" s="77"/>
      <c r="R756" s="77"/>
      <c r="S756" s="77"/>
      <c r="T756" s="78"/>
      <c r="U756" s="38"/>
      <c r="V756" s="38"/>
      <c r="W756" s="38"/>
      <c r="X756" s="38"/>
      <c r="Y756" s="38"/>
      <c r="Z756" s="38"/>
      <c r="AA756" s="38"/>
      <c r="AB756" s="38"/>
      <c r="AC756" s="38"/>
      <c r="AD756" s="38"/>
      <c r="AE756" s="38"/>
      <c r="AT756" s="19" t="s">
        <v>150</v>
      </c>
      <c r="AU756" s="19" t="s">
        <v>156</v>
      </c>
    </row>
    <row r="757" s="13" customFormat="1">
      <c r="A757" s="13"/>
      <c r="B757" s="202"/>
      <c r="C757" s="13"/>
      <c r="D757" s="193" t="s">
        <v>245</v>
      </c>
      <c r="E757" s="203" t="s">
        <v>1</v>
      </c>
      <c r="F757" s="204" t="s">
        <v>721</v>
      </c>
      <c r="G757" s="13"/>
      <c r="H757" s="203" t="s">
        <v>1</v>
      </c>
      <c r="I757" s="205"/>
      <c r="J757" s="13"/>
      <c r="K757" s="13"/>
      <c r="L757" s="202"/>
      <c r="M757" s="206"/>
      <c r="N757" s="207"/>
      <c r="O757" s="207"/>
      <c r="P757" s="207"/>
      <c r="Q757" s="207"/>
      <c r="R757" s="207"/>
      <c r="S757" s="207"/>
      <c r="T757" s="208"/>
      <c r="U757" s="13"/>
      <c r="V757" s="13"/>
      <c r="W757" s="13"/>
      <c r="X757" s="13"/>
      <c r="Y757" s="13"/>
      <c r="Z757" s="13"/>
      <c r="AA757" s="13"/>
      <c r="AB757" s="13"/>
      <c r="AC757" s="13"/>
      <c r="AD757" s="13"/>
      <c r="AE757" s="13"/>
      <c r="AT757" s="203" t="s">
        <v>245</v>
      </c>
      <c r="AU757" s="203" t="s">
        <v>156</v>
      </c>
      <c r="AV757" s="13" t="s">
        <v>88</v>
      </c>
      <c r="AW757" s="13" t="s">
        <v>36</v>
      </c>
      <c r="AX757" s="13" t="s">
        <v>81</v>
      </c>
      <c r="AY757" s="203" t="s">
        <v>142</v>
      </c>
    </row>
    <row r="758" s="14" customFormat="1">
      <c r="A758" s="14"/>
      <c r="B758" s="209"/>
      <c r="C758" s="14"/>
      <c r="D758" s="193" t="s">
        <v>245</v>
      </c>
      <c r="E758" s="210" t="s">
        <v>1</v>
      </c>
      <c r="F758" s="211" t="s">
        <v>691</v>
      </c>
      <c r="G758" s="14"/>
      <c r="H758" s="212">
        <v>74</v>
      </c>
      <c r="I758" s="213"/>
      <c r="J758" s="14"/>
      <c r="K758" s="14"/>
      <c r="L758" s="209"/>
      <c r="M758" s="214"/>
      <c r="N758" s="215"/>
      <c r="O758" s="215"/>
      <c r="P758" s="215"/>
      <c r="Q758" s="215"/>
      <c r="R758" s="215"/>
      <c r="S758" s="215"/>
      <c r="T758" s="216"/>
      <c r="U758" s="14"/>
      <c r="V758" s="14"/>
      <c r="W758" s="14"/>
      <c r="X758" s="14"/>
      <c r="Y758" s="14"/>
      <c r="Z758" s="14"/>
      <c r="AA758" s="14"/>
      <c r="AB758" s="14"/>
      <c r="AC758" s="14"/>
      <c r="AD758" s="14"/>
      <c r="AE758" s="14"/>
      <c r="AT758" s="210" t="s">
        <v>245</v>
      </c>
      <c r="AU758" s="210" t="s">
        <v>156</v>
      </c>
      <c r="AV758" s="14" t="s">
        <v>90</v>
      </c>
      <c r="AW758" s="14" t="s">
        <v>36</v>
      </c>
      <c r="AX758" s="14" t="s">
        <v>81</v>
      </c>
      <c r="AY758" s="210" t="s">
        <v>142</v>
      </c>
    </row>
    <row r="759" s="13" customFormat="1">
      <c r="A759" s="13"/>
      <c r="B759" s="202"/>
      <c r="C759" s="13"/>
      <c r="D759" s="193" t="s">
        <v>245</v>
      </c>
      <c r="E759" s="203" t="s">
        <v>1</v>
      </c>
      <c r="F759" s="204" t="s">
        <v>923</v>
      </c>
      <c r="G759" s="13"/>
      <c r="H759" s="203" t="s">
        <v>1</v>
      </c>
      <c r="I759" s="205"/>
      <c r="J759" s="13"/>
      <c r="K759" s="13"/>
      <c r="L759" s="202"/>
      <c r="M759" s="206"/>
      <c r="N759" s="207"/>
      <c r="O759" s="207"/>
      <c r="P759" s="207"/>
      <c r="Q759" s="207"/>
      <c r="R759" s="207"/>
      <c r="S759" s="207"/>
      <c r="T759" s="208"/>
      <c r="U759" s="13"/>
      <c r="V759" s="13"/>
      <c r="W759" s="13"/>
      <c r="X759" s="13"/>
      <c r="Y759" s="13"/>
      <c r="Z759" s="13"/>
      <c r="AA759" s="13"/>
      <c r="AB759" s="13"/>
      <c r="AC759" s="13"/>
      <c r="AD759" s="13"/>
      <c r="AE759" s="13"/>
      <c r="AT759" s="203" t="s">
        <v>245</v>
      </c>
      <c r="AU759" s="203" t="s">
        <v>156</v>
      </c>
      <c r="AV759" s="13" t="s">
        <v>88</v>
      </c>
      <c r="AW759" s="13" t="s">
        <v>36</v>
      </c>
      <c r="AX759" s="13" t="s">
        <v>81</v>
      </c>
      <c r="AY759" s="203" t="s">
        <v>142</v>
      </c>
    </row>
    <row r="760" s="14" customFormat="1">
      <c r="A760" s="14"/>
      <c r="B760" s="209"/>
      <c r="C760" s="14"/>
      <c r="D760" s="193" t="s">
        <v>245</v>
      </c>
      <c r="E760" s="210" t="s">
        <v>1</v>
      </c>
      <c r="F760" s="211" t="s">
        <v>873</v>
      </c>
      <c r="G760" s="14"/>
      <c r="H760" s="212">
        <v>7.3200000000000003</v>
      </c>
      <c r="I760" s="213"/>
      <c r="J760" s="14"/>
      <c r="K760" s="14"/>
      <c r="L760" s="209"/>
      <c r="M760" s="214"/>
      <c r="N760" s="215"/>
      <c r="O760" s="215"/>
      <c r="P760" s="215"/>
      <c r="Q760" s="215"/>
      <c r="R760" s="215"/>
      <c r="S760" s="215"/>
      <c r="T760" s="216"/>
      <c r="U760" s="14"/>
      <c r="V760" s="14"/>
      <c r="W760" s="14"/>
      <c r="X760" s="14"/>
      <c r="Y760" s="14"/>
      <c r="Z760" s="14"/>
      <c r="AA760" s="14"/>
      <c r="AB760" s="14"/>
      <c r="AC760" s="14"/>
      <c r="AD760" s="14"/>
      <c r="AE760" s="14"/>
      <c r="AT760" s="210" t="s">
        <v>245</v>
      </c>
      <c r="AU760" s="210" t="s">
        <v>156</v>
      </c>
      <c r="AV760" s="14" t="s">
        <v>90</v>
      </c>
      <c r="AW760" s="14" t="s">
        <v>36</v>
      </c>
      <c r="AX760" s="14" t="s">
        <v>81</v>
      </c>
      <c r="AY760" s="210" t="s">
        <v>142</v>
      </c>
    </row>
    <row r="761" s="15" customFormat="1">
      <c r="A761" s="15"/>
      <c r="B761" s="217"/>
      <c r="C761" s="15"/>
      <c r="D761" s="193" t="s">
        <v>245</v>
      </c>
      <c r="E761" s="218" t="s">
        <v>1</v>
      </c>
      <c r="F761" s="219" t="s">
        <v>249</v>
      </c>
      <c r="G761" s="15"/>
      <c r="H761" s="220">
        <v>81.319999999999993</v>
      </c>
      <c r="I761" s="221"/>
      <c r="J761" s="15"/>
      <c r="K761" s="15"/>
      <c r="L761" s="217"/>
      <c r="M761" s="222"/>
      <c r="N761" s="223"/>
      <c r="O761" s="223"/>
      <c r="P761" s="223"/>
      <c r="Q761" s="223"/>
      <c r="R761" s="223"/>
      <c r="S761" s="223"/>
      <c r="T761" s="224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T761" s="218" t="s">
        <v>245</v>
      </c>
      <c r="AU761" s="218" t="s">
        <v>156</v>
      </c>
      <c r="AV761" s="15" t="s">
        <v>141</v>
      </c>
      <c r="AW761" s="15" t="s">
        <v>36</v>
      </c>
      <c r="AX761" s="15" t="s">
        <v>88</v>
      </c>
      <c r="AY761" s="218" t="s">
        <v>142</v>
      </c>
    </row>
    <row r="762" s="2" customFormat="1">
      <c r="A762" s="38"/>
      <c r="B762" s="179"/>
      <c r="C762" s="180" t="s">
        <v>924</v>
      </c>
      <c r="D762" s="180" t="s">
        <v>145</v>
      </c>
      <c r="E762" s="181" t="s">
        <v>925</v>
      </c>
      <c r="F762" s="182" t="s">
        <v>926</v>
      </c>
      <c r="G762" s="183" t="s">
        <v>241</v>
      </c>
      <c r="H762" s="184">
        <v>960.05999999999995</v>
      </c>
      <c r="I762" s="185"/>
      <c r="J762" s="186">
        <f>ROUND(I762*H762,2)</f>
        <v>0</v>
      </c>
      <c r="K762" s="182" t="s">
        <v>242</v>
      </c>
      <c r="L762" s="39"/>
      <c r="M762" s="187" t="s">
        <v>1</v>
      </c>
      <c r="N762" s="188" t="s">
        <v>46</v>
      </c>
      <c r="O762" s="77"/>
      <c r="P762" s="189">
        <f>O762*H762</f>
        <v>0</v>
      </c>
      <c r="Q762" s="189">
        <v>0.00348</v>
      </c>
      <c r="R762" s="189">
        <f>Q762*H762</f>
        <v>3.3410088</v>
      </c>
      <c r="S762" s="189">
        <v>0</v>
      </c>
      <c r="T762" s="190">
        <f>S762*H762</f>
        <v>0</v>
      </c>
      <c r="U762" s="38"/>
      <c r="V762" s="38"/>
      <c r="W762" s="38"/>
      <c r="X762" s="38"/>
      <c r="Y762" s="38"/>
      <c r="Z762" s="38"/>
      <c r="AA762" s="38"/>
      <c r="AB762" s="38"/>
      <c r="AC762" s="38"/>
      <c r="AD762" s="38"/>
      <c r="AE762" s="38"/>
      <c r="AR762" s="191" t="s">
        <v>141</v>
      </c>
      <c r="AT762" s="191" t="s">
        <v>145</v>
      </c>
      <c r="AU762" s="191" t="s">
        <v>156</v>
      </c>
      <c r="AY762" s="19" t="s">
        <v>142</v>
      </c>
      <c r="BE762" s="192">
        <f>IF(N762="základní",J762,0)</f>
        <v>0</v>
      </c>
      <c r="BF762" s="192">
        <f>IF(N762="snížená",J762,0)</f>
        <v>0</v>
      </c>
      <c r="BG762" s="192">
        <f>IF(N762="zákl. přenesená",J762,0)</f>
        <v>0</v>
      </c>
      <c r="BH762" s="192">
        <f>IF(N762="sníž. přenesená",J762,0)</f>
        <v>0</v>
      </c>
      <c r="BI762" s="192">
        <f>IF(N762="nulová",J762,0)</f>
        <v>0</v>
      </c>
      <c r="BJ762" s="19" t="s">
        <v>88</v>
      </c>
      <c r="BK762" s="192">
        <f>ROUND(I762*H762,2)</f>
        <v>0</v>
      </c>
      <c r="BL762" s="19" t="s">
        <v>141</v>
      </c>
      <c r="BM762" s="191" t="s">
        <v>927</v>
      </c>
    </row>
    <row r="763" s="2" customFormat="1">
      <c r="A763" s="38"/>
      <c r="B763" s="39"/>
      <c r="C763" s="38"/>
      <c r="D763" s="193" t="s">
        <v>150</v>
      </c>
      <c r="E763" s="38"/>
      <c r="F763" s="194" t="s">
        <v>928</v>
      </c>
      <c r="G763" s="38"/>
      <c r="H763" s="38"/>
      <c r="I763" s="195"/>
      <c r="J763" s="38"/>
      <c r="K763" s="38"/>
      <c r="L763" s="39"/>
      <c r="M763" s="196"/>
      <c r="N763" s="197"/>
      <c r="O763" s="77"/>
      <c r="P763" s="77"/>
      <c r="Q763" s="77"/>
      <c r="R763" s="77"/>
      <c r="S763" s="77"/>
      <c r="T763" s="78"/>
      <c r="U763" s="38"/>
      <c r="V763" s="38"/>
      <c r="W763" s="38"/>
      <c r="X763" s="38"/>
      <c r="Y763" s="38"/>
      <c r="Z763" s="38"/>
      <c r="AA763" s="38"/>
      <c r="AB763" s="38"/>
      <c r="AC763" s="38"/>
      <c r="AD763" s="38"/>
      <c r="AE763" s="38"/>
      <c r="AT763" s="19" t="s">
        <v>150</v>
      </c>
      <c r="AU763" s="19" t="s">
        <v>156</v>
      </c>
    </row>
    <row r="764" s="13" customFormat="1">
      <c r="A764" s="13"/>
      <c r="B764" s="202"/>
      <c r="C764" s="13"/>
      <c r="D764" s="193" t="s">
        <v>245</v>
      </c>
      <c r="E764" s="203" t="s">
        <v>1</v>
      </c>
      <c r="F764" s="204" t="s">
        <v>722</v>
      </c>
      <c r="G764" s="13"/>
      <c r="H764" s="203" t="s">
        <v>1</v>
      </c>
      <c r="I764" s="205"/>
      <c r="J764" s="13"/>
      <c r="K764" s="13"/>
      <c r="L764" s="202"/>
      <c r="M764" s="206"/>
      <c r="N764" s="207"/>
      <c r="O764" s="207"/>
      <c r="P764" s="207"/>
      <c r="Q764" s="207"/>
      <c r="R764" s="207"/>
      <c r="S764" s="207"/>
      <c r="T764" s="208"/>
      <c r="U764" s="13"/>
      <c r="V764" s="13"/>
      <c r="W764" s="13"/>
      <c r="X764" s="13"/>
      <c r="Y764" s="13"/>
      <c r="Z764" s="13"/>
      <c r="AA764" s="13"/>
      <c r="AB764" s="13"/>
      <c r="AC764" s="13"/>
      <c r="AD764" s="13"/>
      <c r="AE764" s="13"/>
      <c r="AT764" s="203" t="s">
        <v>245</v>
      </c>
      <c r="AU764" s="203" t="s">
        <v>156</v>
      </c>
      <c r="AV764" s="13" t="s">
        <v>88</v>
      </c>
      <c r="AW764" s="13" t="s">
        <v>36</v>
      </c>
      <c r="AX764" s="13" t="s">
        <v>81</v>
      </c>
      <c r="AY764" s="203" t="s">
        <v>142</v>
      </c>
    </row>
    <row r="765" s="14" customFormat="1">
      <c r="A765" s="14"/>
      <c r="B765" s="209"/>
      <c r="C765" s="14"/>
      <c r="D765" s="193" t="s">
        <v>245</v>
      </c>
      <c r="E765" s="210" t="s">
        <v>1</v>
      </c>
      <c r="F765" s="211" t="s">
        <v>723</v>
      </c>
      <c r="G765" s="14"/>
      <c r="H765" s="212">
        <v>696</v>
      </c>
      <c r="I765" s="213"/>
      <c r="J765" s="14"/>
      <c r="K765" s="14"/>
      <c r="L765" s="209"/>
      <c r="M765" s="214"/>
      <c r="N765" s="215"/>
      <c r="O765" s="215"/>
      <c r="P765" s="215"/>
      <c r="Q765" s="215"/>
      <c r="R765" s="215"/>
      <c r="S765" s="215"/>
      <c r="T765" s="216"/>
      <c r="U765" s="14"/>
      <c r="V765" s="14"/>
      <c r="W765" s="14"/>
      <c r="X765" s="14"/>
      <c r="Y765" s="14"/>
      <c r="Z765" s="14"/>
      <c r="AA765" s="14"/>
      <c r="AB765" s="14"/>
      <c r="AC765" s="14"/>
      <c r="AD765" s="14"/>
      <c r="AE765" s="14"/>
      <c r="AT765" s="210" t="s">
        <v>245</v>
      </c>
      <c r="AU765" s="210" t="s">
        <v>156</v>
      </c>
      <c r="AV765" s="14" t="s">
        <v>90</v>
      </c>
      <c r="AW765" s="14" t="s">
        <v>36</v>
      </c>
      <c r="AX765" s="14" t="s">
        <v>81</v>
      </c>
      <c r="AY765" s="210" t="s">
        <v>142</v>
      </c>
    </row>
    <row r="766" s="13" customFormat="1">
      <c r="A766" s="13"/>
      <c r="B766" s="202"/>
      <c r="C766" s="13"/>
      <c r="D766" s="193" t="s">
        <v>245</v>
      </c>
      <c r="E766" s="203" t="s">
        <v>1</v>
      </c>
      <c r="F766" s="204" t="s">
        <v>724</v>
      </c>
      <c r="G766" s="13"/>
      <c r="H766" s="203" t="s">
        <v>1</v>
      </c>
      <c r="I766" s="205"/>
      <c r="J766" s="13"/>
      <c r="K766" s="13"/>
      <c r="L766" s="202"/>
      <c r="M766" s="206"/>
      <c r="N766" s="207"/>
      <c r="O766" s="207"/>
      <c r="P766" s="207"/>
      <c r="Q766" s="207"/>
      <c r="R766" s="207"/>
      <c r="S766" s="207"/>
      <c r="T766" s="208"/>
      <c r="U766" s="13"/>
      <c r="V766" s="13"/>
      <c r="W766" s="13"/>
      <c r="X766" s="13"/>
      <c r="Y766" s="13"/>
      <c r="Z766" s="13"/>
      <c r="AA766" s="13"/>
      <c r="AB766" s="13"/>
      <c r="AC766" s="13"/>
      <c r="AD766" s="13"/>
      <c r="AE766" s="13"/>
      <c r="AT766" s="203" t="s">
        <v>245</v>
      </c>
      <c r="AU766" s="203" t="s">
        <v>156</v>
      </c>
      <c r="AV766" s="13" t="s">
        <v>88</v>
      </c>
      <c r="AW766" s="13" t="s">
        <v>36</v>
      </c>
      <c r="AX766" s="13" t="s">
        <v>81</v>
      </c>
      <c r="AY766" s="203" t="s">
        <v>142</v>
      </c>
    </row>
    <row r="767" s="14" customFormat="1">
      <c r="A767" s="14"/>
      <c r="B767" s="209"/>
      <c r="C767" s="14"/>
      <c r="D767" s="193" t="s">
        <v>245</v>
      </c>
      <c r="E767" s="210" t="s">
        <v>1</v>
      </c>
      <c r="F767" s="211" t="s">
        <v>725</v>
      </c>
      <c r="G767" s="14"/>
      <c r="H767" s="212">
        <v>93.299999999999997</v>
      </c>
      <c r="I767" s="213"/>
      <c r="J767" s="14"/>
      <c r="K767" s="14"/>
      <c r="L767" s="209"/>
      <c r="M767" s="214"/>
      <c r="N767" s="215"/>
      <c r="O767" s="215"/>
      <c r="P767" s="215"/>
      <c r="Q767" s="215"/>
      <c r="R767" s="215"/>
      <c r="S767" s="215"/>
      <c r="T767" s="216"/>
      <c r="U767" s="14"/>
      <c r="V767" s="14"/>
      <c r="W767" s="14"/>
      <c r="X767" s="14"/>
      <c r="Y767" s="14"/>
      <c r="Z767" s="14"/>
      <c r="AA767" s="14"/>
      <c r="AB767" s="14"/>
      <c r="AC767" s="14"/>
      <c r="AD767" s="14"/>
      <c r="AE767" s="14"/>
      <c r="AT767" s="210" t="s">
        <v>245</v>
      </c>
      <c r="AU767" s="210" t="s">
        <v>156</v>
      </c>
      <c r="AV767" s="14" t="s">
        <v>90</v>
      </c>
      <c r="AW767" s="14" t="s">
        <v>36</v>
      </c>
      <c r="AX767" s="14" t="s">
        <v>81</v>
      </c>
      <c r="AY767" s="210" t="s">
        <v>142</v>
      </c>
    </row>
    <row r="768" s="13" customFormat="1">
      <c r="A768" s="13"/>
      <c r="B768" s="202"/>
      <c r="C768" s="13"/>
      <c r="D768" s="193" t="s">
        <v>245</v>
      </c>
      <c r="E768" s="203" t="s">
        <v>1</v>
      </c>
      <c r="F768" s="204" t="s">
        <v>726</v>
      </c>
      <c r="G768" s="13"/>
      <c r="H768" s="203" t="s">
        <v>1</v>
      </c>
      <c r="I768" s="205"/>
      <c r="J768" s="13"/>
      <c r="K768" s="13"/>
      <c r="L768" s="202"/>
      <c r="M768" s="206"/>
      <c r="N768" s="207"/>
      <c r="O768" s="207"/>
      <c r="P768" s="207"/>
      <c r="Q768" s="207"/>
      <c r="R768" s="207"/>
      <c r="S768" s="207"/>
      <c r="T768" s="208"/>
      <c r="U768" s="13"/>
      <c r="V768" s="13"/>
      <c r="W768" s="13"/>
      <c r="X768" s="13"/>
      <c r="Y768" s="13"/>
      <c r="Z768" s="13"/>
      <c r="AA768" s="13"/>
      <c r="AB768" s="13"/>
      <c r="AC768" s="13"/>
      <c r="AD768" s="13"/>
      <c r="AE768" s="13"/>
      <c r="AT768" s="203" t="s">
        <v>245</v>
      </c>
      <c r="AU768" s="203" t="s">
        <v>156</v>
      </c>
      <c r="AV768" s="13" t="s">
        <v>88</v>
      </c>
      <c r="AW768" s="13" t="s">
        <v>36</v>
      </c>
      <c r="AX768" s="13" t="s">
        <v>81</v>
      </c>
      <c r="AY768" s="203" t="s">
        <v>142</v>
      </c>
    </row>
    <row r="769" s="14" customFormat="1">
      <c r="A769" s="14"/>
      <c r="B769" s="209"/>
      <c r="C769" s="14"/>
      <c r="D769" s="193" t="s">
        <v>245</v>
      </c>
      <c r="E769" s="210" t="s">
        <v>1</v>
      </c>
      <c r="F769" s="211" t="s">
        <v>180</v>
      </c>
      <c r="G769" s="14"/>
      <c r="H769" s="212">
        <v>8</v>
      </c>
      <c r="I769" s="213"/>
      <c r="J769" s="14"/>
      <c r="K769" s="14"/>
      <c r="L769" s="209"/>
      <c r="M769" s="214"/>
      <c r="N769" s="215"/>
      <c r="O769" s="215"/>
      <c r="P769" s="215"/>
      <c r="Q769" s="215"/>
      <c r="R769" s="215"/>
      <c r="S769" s="215"/>
      <c r="T769" s="216"/>
      <c r="U769" s="14"/>
      <c r="V769" s="14"/>
      <c r="W769" s="14"/>
      <c r="X769" s="14"/>
      <c r="Y769" s="14"/>
      <c r="Z769" s="14"/>
      <c r="AA769" s="14"/>
      <c r="AB769" s="14"/>
      <c r="AC769" s="14"/>
      <c r="AD769" s="14"/>
      <c r="AE769" s="14"/>
      <c r="AT769" s="210" t="s">
        <v>245</v>
      </c>
      <c r="AU769" s="210" t="s">
        <v>156</v>
      </c>
      <c r="AV769" s="14" t="s">
        <v>90</v>
      </c>
      <c r="AW769" s="14" t="s">
        <v>36</v>
      </c>
      <c r="AX769" s="14" t="s">
        <v>81</v>
      </c>
      <c r="AY769" s="210" t="s">
        <v>142</v>
      </c>
    </row>
    <row r="770" s="13" customFormat="1">
      <c r="A770" s="13"/>
      <c r="B770" s="202"/>
      <c r="C770" s="13"/>
      <c r="D770" s="193" t="s">
        <v>245</v>
      </c>
      <c r="E770" s="203" t="s">
        <v>1</v>
      </c>
      <c r="F770" s="204" t="s">
        <v>923</v>
      </c>
      <c r="G770" s="13"/>
      <c r="H770" s="203" t="s">
        <v>1</v>
      </c>
      <c r="I770" s="205"/>
      <c r="J770" s="13"/>
      <c r="K770" s="13"/>
      <c r="L770" s="202"/>
      <c r="M770" s="206"/>
      <c r="N770" s="207"/>
      <c r="O770" s="207"/>
      <c r="P770" s="207"/>
      <c r="Q770" s="207"/>
      <c r="R770" s="207"/>
      <c r="S770" s="207"/>
      <c r="T770" s="208"/>
      <c r="U770" s="13"/>
      <c r="V770" s="13"/>
      <c r="W770" s="13"/>
      <c r="X770" s="13"/>
      <c r="Y770" s="13"/>
      <c r="Z770" s="13"/>
      <c r="AA770" s="13"/>
      <c r="AB770" s="13"/>
      <c r="AC770" s="13"/>
      <c r="AD770" s="13"/>
      <c r="AE770" s="13"/>
      <c r="AT770" s="203" t="s">
        <v>245</v>
      </c>
      <c r="AU770" s="203" t="s">
        <v>156</v>
      </c>
      <c r="AV770" s="13" t="s">
        <v>88</v>
      </c>
      <c r="AW770" s="13" t="s">
        <v>36</v>
      </c>
      <c r="AX770" s="13" t="s">
        <v>81</v>
      </c>
      <c r="AY770" s="203" t="s">
        <v>142</v>
      </c>
    </row>
    <row r="771" s="14" customFormat="1">
      <c r="A771" s="14"/>
      <c r="B771" s="209"/>
      <c r="C771" s="14"/>
      <c r="D771" s="193" t="s">
        <v>245</v>
      </c>
      <c r="E771" s="210" t="s">
        <v>1</v>
      </c>
      <c r="F771" s="211" t="s">
        <v>880</v>
      </c>
      <c r="G771" s="14"/>
      <c r="H771" s="212">
        <v>162.75999999999999</v>
      </c>
      <c r="I771" s="213"/>
      <c r="J771" s="14"/>
      <c r="K771" s="14"/>
      <c r="L771" s="209"/>
      <c r="M771" s="214"/>
      <c r="N771" s="215"/>
      <c r="O771" s="215"/>
      <c r="P771" s="215"/>
      <c r="Q771" s="215"/>
      <c r="R771" s="215"/>
      <c r="S771" s="215"/>
      <c r="T771" s="216"/>
      <c r="U771" s="14"/>
      <c r="V771" s="14"/>
      <c r="W771" s="14"/>
      <c r="X771" s="14"/>
      <c r="Y771" s="14"/>
      <c r="Z771" s="14"/>
      <c r="AA771" s="14"/>
      <c r="AB771" s="14"/>
      <c r="AC771" s="14"/>
      <c r="AD771" s="14"/>
      <c r="AE771" s="14"/>
      <c r="AT771" s="210" t="s">
        <v>245</v>
      </c>
      <c r="AU771" s="210" t="s">
        <v>156</v>
      </c>
      <c r="AV771" s="14" t="s">
        <v>90</v>
      </c>
      <c r="AW771" s="14" t="s">
        <v>36</v>
      </c>
      <c r="AX771" s="14" t="s">
        <v>81</v>
      </c>
      <c r="AY771" s="210" t="s">
        <v>142</v>
      </c>
    </row>
    <row r="772" s="15" customFormat="1">
      <c r="A772" s="15"/>
      <c r="B772" s="217"/>
      <c r="C772" s="15"/>
      <c r="D772" s="193" t="s">
        <v>245</v>
      </c>
      <c r="E772" s="218" t="s">
        <v>1</v>
      </c>
      <c r="F772" s="219" t="s">
        <v>249</v>
      </c>
      <c r="G772" s="15"/>
      <c r="H772" s="220">
        <v>960.05999999999995</v>
      </c>
      <c r="I772" s="221"/>
      <c r="J772" s="15"/>
      <c r="K772" s="15"/>
      <c r="L772" s="217"/>
      <c r="M772" s="222"/>
      <c r="N772" s="223"/>
      <c r="O772" s="223"/>
      <c r="P772" s="223"/>
      <c r="Q772" s="223"/>
      <c r="R772" s="223"/>
      <c r="S772" s="223"/>
      <c r="T772" s="224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T772" s="218" t="s">
        <v>245</v>
      </c>
      <c r="AU772" s="218" t="s">
        <v>156</v>
      </c>
      <c r="AV772" s="15" t="s">
        <v>141</v>
      </c>
      <c r="AW772" s="15" t="s">
        <v>36</v>
      </c>
      <c r="AX772" s="15" t="s">
        <v>88</v>
      </c>
      <c r="AY772" s="218" t="s">
        <v>142</v>
      </c>
    </row>
    <row r="773" s="2" customFormat="1">
      <c r="A773" s="38"/>
      <c r="B773" s="179"/>
      <c r="C773" s="180" t="s">
        <v>929</v>
      </c>
      <c r="D773" s="180" t="s">
        <v>145</v>
      </c>
      <c r="E773" s="181" t="s">
        <v>930</v>
      </c>
      <c r="F773" s="182" t="s">
        <v>931</v>
      </c>
      <c r="G773" s="183" t="s">
        <v>241</v>
      </c>
      <c r="H773" s="184">
        <v>192.62000000000001</v>
      </c>
      <c r="I773" s="185"/>
      <c r="J773" s="186">
        <f>ROUND(I773*H773,2)</f>
        <v>0</v>
      </c>
      <c r="K773" s="182" t="s">
        <v>242</v>
      </c>
      <c r="L773" s="39"/>
      <c r="M773" s="187" t="s">
        <v>1</v>
      </c>
      <c r="N773" s="188" t="s">
        <v>46</v>
      </c>
      <c r="O773" s="77"/>
      <c r="P773" s="189">
        <f>O773*H773</f>
        <v>0</v>
      </c>
      <c r="Q773" s="189">
        <v>0</v>
      </c>
      <c r="R773" s="189">
        <f>Q773*H773</f>
        <v>0</v>
      </c>
      <c r="S773" s="189">
        <v>0</v>
      </c>
      <c r="T773" s="190">
        <f>S773*H773</f>
        <v>0</v>
      </c>
      <c r="U773" s="38"/>
      <c r="V773" s="38"/>
      <c r="W773" s="38"/>
      <c r="X773" s="38"/>
      <c r="Y773" s="38"/>
      <c r="Z773" s="38"/>
      <c r="AA773" s="38"/>
      <c r="AB773" s="38"/>
      <c r="AC773" s="38"/>
      <c r="AD773" s="38"/>
      <c r="AE773" s="38"/>
      <c r="AR773" s="191" t="s">
        <v>141</v>
      </c>
      <c r="AT773" s="191" t="s">
        <v>145</v>
      </c>
      <c r="AU773" s="191" t="s">
        <v>156</v>
      </c>
      <c r="AY773" s="19" t="s">
        <v>142</v>
      </c>
      <c r="BE773" s="192">
        <f>IF(N773="základní",J773,0)</f>
        <v>0</v>
      </c>
      <c r="BF773" s="192">
        <f>IF(N773="snížená",J773,0)</f>
        <v>0</v>
      </c>
      <c r="BG773" s="192">
        <f>IF(N773="zákl. přenesená",J773,0)</f>
        <v>0</v>
      </c>
      <c r="BH773" s="192">
        <f>IF(N773="sníž. přenesená",J773,0)</f>
        <v>0</v>
      </c>
      <c r="BI773" s="192">
        <f>IF(N773="nulová",J773,0)</f>
        <v>0</v>
      </c>
      <c r="BJ773" s="19" t="s">
        <v>88</v>
      </c>
      <c r="BK773" s="192">
        <f>ROUND(I773*H773,2)</f>
        <v>0</v>
      </c>
      <c r="BL773" s="19" t="s">
        <v>141</v>
      </c>
      <c r="BM773" s="191" t="s">
        <v>932</v>
      </c>
    </row>
    <row r="774" s="2" customFormat="1">
      <c r="A774" s="38"/>
      <c r="B774" s="39"/>
      <c r="C774" s="38"/>
      <c r="D774" s="193" t="s">
        <v>150</v>
      </c>
      <c r="E774" s="38"/>
      <c r="F774" s="194" t="s">
        <v>933</v>
      </c>
      <c r="G774" s="38"/>
      <c r="H774" s="38"/>
      <c r="I774" s="195"/>
      <c r="J774" s="38"/>
      <c r="K774" s="38"/>
      <c r="L774" s="39"/>
      <c r="M774" s="196"/>
      <c r="N774" s="197"/>
      <c r="O774" s="77"/>
      <c r="P774" s="77"/>
      <c r="Q774" s="77"/>
      <c r="R774" s="77"/>
      <c r="S774" s="77"/>
      <c r="T774" s="78"/>
      <c r="U774" s="38"/>
      <c r="V774" s="38"/>
      <c r="W774" s="38"/>
      <c r="X774" s="38"/>
      <c r="Y774" s="38"/>
      <c r="Z774" s="38"/>
      <c r="AA774" s="38"/>
      <c r="AB774" s="38"/>
      <c r="AC774" s="38"/>
      <c r="AD774" s="38"/>
      <c r="AE774" s="38"/>
      <c r="AT774" s="19" t="s">
        <v>150</v>
      </c>
      <c r="AU774" s="19" t="s">
        <v>156</v>
      </c>
    </row>
    <row r="775" s="13" customFormat="1">
      <c r="A775" s="13"/>
      <c r="B775" s="202"/>
      <c r="C775" s="13"/>
      <c r="D775" s="193" t="s">
        <v>245</v>
      </c>
      <c r="E775" s="203" t="s">
        <v>1</v>
      </c>
      <c r="F775" s="204" t="s">
        <v>304</v>
      </c>
      <c r="G775" s="13"/>
      <c r="H775" s="203" t="s">
        <v>1</v>
      </c>
      <c r="I775" s="205"/>
      <c r="J775" s="13"/>
      <c r="K775" s="13"/>
      <c r="L775" s="202"/>
      <c r="M775" s="206"/>
      <c r="N775" s="207"/>
      <c r="O775" s="207"/>
      <c r="P775" s="207"/>
      <c r="Q775" s="207"/>
      <c r="R775" s="207"/>
      <c r="S775" s="207"/>
      <c r="T775" s="208"/>
      <c r="U775" s="13"/>
      <c r="V775" s="13"/>
      <c r="W775" s="13"/>
      <c r="X775" s="13"/>
      <c r="Y775" s="13"/>
      <c r="Z775" s="13"/>
      <c r="AA775" s="13"/>
      <c r="AB775" s="13"/>
      <c r="AC775" s="13"/>
      <c r="AD775" s="13"/>
      <c r="AE775" s="13"/>
      <c r="AT775" s="203" t="s">
        <v>245</v>
      </c>
      <c r="AU775" s="203" t="s">
        <v>156</v>
      </c>
      <c r="AV775" s="13" t="s">
        <v>88</v>
      </c>
      <c r="AW775" s="13" t="s">
        <v>36</v>
      </c>
      <c r="AX775" s="13" t="s">
        <v>81</v>
      </c>
      <c r="AY775" s="203" t="s">
        <v>142</v>
      </c>
    </row>
    <row r="776" s="14" customFormat="1">
      <c r="A776" s="14"/>
      <c r="B776" s="209"/>
      <c r="C776" s="14"/>
      <c r="D776" s="193" t="s">
        <v>245</v>
      </c>
      <c r="E776" s="210" t="s">
        <v>1</v>
      </c>
      <c r="F776" s="211" t="s">
        <v>934</v>
      </c>
      <c r="G776" s="14"/>
      <c r="H776" s="212">
        <v>1.44</v>
      </c>
      <c r="I776" s="213"/>
      <c r="J776" s="14"/>
      <c r="K776" s="14"/>
      <c r="L776" s="209"/>
      <c r="M776" s="214"/>
      <c r="N776" s="215"/>
      <c r="O776" s="215"/>
      <c r="P776" s="215"/>
      <c r="Q776" s="215"/>
      <c r="R776" s="215"/>
      <c r="S776" s="215"/>
      <c r="T776" s="216"/>
      <c r="U776" s="14"/>
      <c r="V776" s="14"/>
      <c r="W776" s="14"/>
      <c r="X776" s="14"/>
      <c r="Y776" s="14"/>
      <c r="Z776" s="14"/>
      <c r="AA776" s="14"/>
      <c r="AB776" s="14"/>
      <c r="AC776" s="14"/>
      <c r="AD776" s="14"/>
      <c r="AE776" s="14"/>
      <c r="AT776" s="210" t="s">
        <v>245</v>
      </c>
      <c r="AU776" s="210" t="s">
        <v>156</v>
      </c>
      <c r="AV776" s="14" t="s">
        <v>90</v>
      </c>
      <c r="AW776" s="14" t="s">
        <v>36</v>
      </c>
      <c r="AX776" s="14" t="s">
        <v>81</v>
      </c>
      <c r="AY776" s="210" t="s">
        <v>142</v>
      </c>
    </row>
    <row r="777" s="14" customFormat="1">
      <c r="A777" s="14"/>
      <c r="B777" s="209"/>
      <c r="C777" s="14"/>
      <c r="D777" s="193" t="s">
        <v>245</v>
      </c>
      <c r="E777" s="210" t="s">
        <v>1</v>
      </c>
      <c r="F777" s="211" t="s">
        <v>935</v>
      </c>
      <c r="G777" s="14"/>
      <c r="H777" s="212">
        <v>3.8399999999999999</v>
      </c>
      <c r="I777" s="213"/>
      <c r="J777" s="14"/>
      <c r="K777" s="14"/>
      <c r="L777" s="209"/>
      <c r="M777" s="214"/>
      <c r="N777" s="215"/>
      <c r="O777" s="215"/>
      <c r="P777" s="215"/>
      <c r="Q777" s="215"/>
      <c r="R777" s="215"/>
      <c r="S777" s="215"/>
      <c r="T777" s="216"/>
      <c r="U777" s="14"/>
      <c r="V777" s="14"/>
      <c r="W777" s="14"/>
      <c r="X777" s="14"/>
      <c r="Y777" s="14"/>
      <c r="Z777" s="14"/>
      <c r="AA777" s="14"/>
      <c r="AB777" s="14"/>
      <c r="AC777" s="14"/>
      <c r="AD777" s="14"/>
      <c r="AE777" s="14"/>
      <c r="AT777" s="210" t="s">
        <v>245</v>
      </c>
      <c r="AU777" s="210" t="s">
        <v>156</v>
      </c>
      <c r="AV777" s="14" t="s">
        <v>90</v>
      </c>
      <c r="AW777" s="14" t="s">
        <v>36</v>
      </c>
      <c r="AX777" s="14" t="s">
        <v>81</v>
      </c>
      <c r="AY777" s="210" t="s">
        <v>142</v>
      </c>
    </row>
    <row r="778" s="14" customFormat="1">
      <c r="A778" s="14"/>
      <c r="B778" s="209"/>
      <c r="C778" s="14"/>
      <c r="D778" s="193" t="s">
        <v>245</v>
      </c>
      <c r="E778" s="210" t="s">
        <v>1</v>
      </c>
      <c r="F778" s="211" t="s">
        <v>936</v>
      </c>
      <c r="G778" s="14"/>
      <c r="H778" s="212">
        <v>1.3999999999999999</v>
      </c>
      <c r="I778" s="213"/>
      <c r="J778" s="14"/>
      <c r="K778" s="14"/>
      <c r="L778" s="209"/>
      <c r="M778" s="214"/>
      <c r="N778" s="215"/>
      <c r="O778" s="215"/>
      <c r="P778" s="215"/>
      <c r="Q778" s="215"/>
      <c r="R778" s="215"/>
      <c r="S778" s="215"/>
      <c r="T778" s="216"/>
      <c r="U778" s="14"/>
      <c r="V778" s="14"/>
      <c r="W778" s="14"/>
      <c r="X778" s="14"/>
      <c r="Y778" s="14"/>
      <c r="Z778" s="14"/>
      <c r="AA778" s="14"/>
      <c r="AB778" s="14"/>
      <c r="AC778" s="14"/>
      <c r="AD778" s="14"/>
      <c r="AE778" s="14"/>
      <c r="AT778" s="210" t="s">
        <v>245</v>
      </c>
      <c r="AU778" s="210" t="s">
        <v>156</v>
      </c>
      <c r="AV778" s="14" t="s">
        <v>90</v>
      </c>
      <c r="AW778" s="14" t="s">
        <v>36</v>
      </c>
      <c r="AX778" s="14" t="s">
        <v>81</v>
      </c>
      <c r="AY778" s="210" t="s">
        <v>142</v>
      </c>
    </row>
    <row r="779" s="13" customFormat="1">
      <c r="A779" s="13"/>
      <c r="B779" s="202"/>
      <c r="C779" s="13"/>
      <c r="D779" s="193" t="s">
        <v>245</v>
      </c>
      <c r="E779" s="203" t="s">
        <v>1</v>
      </c>
      <c r="F779" s="204" t="s">
        <v>282</v>
      </c>
      <c r="G779" s="13"/>
      <c r="H779" s="203" t="s">
        <v>1</v>
      </c>
      <c r="I779" s="205"/>
      <c r="J779" s="13"/>
      <c r="K779" s="13"/>
      <c r="L779" s="202"/>
      <c r="M779" s="206"/>
      <c r="N779" s="207"/>
      <c r="O779" s="207"/>
      <c r="P779" s="207"/>
      <c r="Q779" s="207"/>
      <c r="R779" s="207"/>
      <c r="S779" s="207"/>
      <c r="T779" s="208"/>
      <c r="U779" s="13"/>
      <c r="V779" s="13"/>
      <c r="W779" s="13"/>
      <c r="X779" s="13"/>
      <c r="Y779" s="13"/>
      <c r="Z779" s="13"/>
      <c r="AA779" s="13"/>
      <c r="AB779" s="13"/>
      <c r="AC779" s="13"/>
      <c r="AD779" s="13"/>
      <c r="AE779" s="13"/>
      <c r="AT779" s="203" t="s">
        <v>245</v>
      </c>
      <c r="AU779" s="203" t="s">
        <v>156</v>
      </c>
      <c r="AV779" s="13" t="s">
        <v>88</v>
      </c>
      <c r="AW779" s="13" t="s">
        <v>36</v>
      </c>
      <c r="AX779" s="13" t="s">
        <v>81</v>
      </c>
      <c r="AY779" s="203" t="s">
        <v>142</v>
      </c>
    </row>
    <row r="780" s="14" customFormat="1">
      <c r="A780" s="14"/>
      <c r="B780" s="209"/>
      <c r="C780" s="14"/>
      <c r="D780" s="193" t="s">
        <v>245</v>
      </c>
      <c r="E780" s="210" t="s">
        <v>1</v>
      </c>
      <c r="F780" s="211" t="s">
        <v>937</v>
      </c>
      <c r="G780" s="14"/>
      <c r="H780" s="212">
        <v>40.32</v>
      </c>
      <c r="I780" s="213"/>
      <c r="J780" s="14"/>
      <c r="K780" s="14"/>
      <c r="L780" s="209"/>
      <c r="M780" s="214"/>
      <c r="N780" s="215"/>
      <c r="O780" s="215"/>
      <c r="P780" s="215"/>
      <c r="Q780" s="215"/>
      <c r="R780" s="215"/>
      <c r="S780" s="215"/>
      <c r="T780" s="216"/>
      <c r="U780" s="14"/>
      <c r="V780" s="14"/>
      <c r="W780" s="14"/>
      <c r="X780" s="14"/>
      <c r="Y780" s="14"/>
      <c r="Z780" s="14"/>
      <c r="AA780" s="14"/>
      <c r="AB780" s="14"/>
      <c r="AC780" s="14"/>
      <c r="AD780" s="14"/>
      <c r="AE780" s="14"/>
      <c r="AT780" s="210" t="s">
        <v>245</v>
      </c>
      <c r="AU780" s="210" t="s">
        <v>156</v>
      </c>
      <c r="AV780" s="14" t="s">
        <v>90</v>
      </c>
      <c r="AW780" s="14" t="s">
        <v>36</v>
      </c>
      <c r="AX780" s="14" t="s">
        <v>81</v>
      </c>
      <c r="AY780" s="210" t="s">
        <v>142</v>
      </c>
    </row>
    <row r="781" s="14" customFormat="1">
      <c r="A781" s="14"/>
      <c r="B781" s="209"/>
      <c r="C781" s="14"/>
      <c r="D781" s="193" t="s">
        <v>245</v>
      </c>
      <c r="E781" s="210" t="s">
        <v>1</v>
      </c>
      <c r="F781" s="211" t="s">
        <v>938</v>
      </c>
      <c r="G781" s="14"/>
      <c r="H781" s="212">
        <v>1.44</v>
      </c>
      <c r="I781" s="213"/>
      <c r="J781" s="14"/>
      <c r="K781" s="14"/>
      <c r="L781" s="209"/>
      <c r="M781" s="214"/>
      <c r="N781" s="215"/>
      <c r="O781" s="215"/>
      <c r="P781" s="215"/>
      <c r="Q781" s="215"/>
      <c r="R781" s="215"/>
      <c r="S781" s="215"/>
      <c r="T781" s="216"/>
      <c r="U781" s="14"/>
      <c r="V781" s="14"/>
      <c r="W781" s="14"/>
      <c r="X781" s="14"/>
      <c r="Y781" s="14"/>
      <c r="Z781" s="14"/>
      <c r="AA781" s="14"/>
      <c r="AB781" s="14"/>
      <c r="AC781" s="14"/>
      <c r="AD781" s="14"/>
      <c r="AE781" s="14"/>
      <c r="AT781" s="210" t="s">
        <v>245</v>
      </c>
      <c r="AU781" s="210" t="s">
        <v>156</v>
      </c>
      <c r="AV781" s="14" t="s">
        <v>90</v>
      </c>
      <c r="AW781" s="14" t="s">
        <v>36</v>
      </c>
      <c r="AX781" s="14" t="s">
        <v>81</v>
      </c>
      <c r="AY781" s="210" t="s">
        <v>142</v>
      </c>
    </row>
    <row r="782" s="14" customFormat="1">
      <c r="A782" s="14"/>
      <c r="B782" s="209"/>
      <c r="C782" s="14"/>
      <c r="D782" s="193" t="s">
        <v>245</v>
      </c>
      <c r="E782" s="210" t="s">
        <v>1</v>
      </c>
      <c r="F782" s="211" t="s">
        <v>939</v>
      </c>
      <c r="G782" s="14"/>
      <c r="H782" s="212">
        <v>3.8399999999999999</v>
      </c>
      <c r="I782" s="213"/>
      <c r="J782" s="14"/>
      <c r="K782" s="14"/>
      <c r="L782" s="209"/>
      <c r="M782" s="214"/>
      <c r="N782" s="215"/>
      <c r="O782" s="215"/>
      <c r="P782" s="215"/>
      <c r="Q782" s="215"/>
      <c r="R782" s="215"/>
      <c r="S782" s="215"/>
      <c r="T782" s="216"/>
      <c r="U782" s="14"/>
      <c r="V782" s="14"/>
      <c r="W782" s="14"/>
      <c r="X782" s="14"/>
      <c r="Y782" s="14"/>
      <c r="Z782" s="14"/>
      <c r="AA782" s="14"/>
      <c r="AB782" s="14"/>
      <c r="AC782" s="14"/>
      <c r="AD782" s="14"/>
      <c r="AE782" s="14"/>
      <c r="AT782" s="210" t="s">
        <v>245</v>
      </c>
      <c r="AU782" s="210" t="s">
        <v>156</v>
      </c>
      <c r="AV782" s="14" t="s">
        <v>90</v>
      </c>
      <c r="AW782" s="14" t="s">
        <v>36</v>
      </c>
      <c r="AX782" s="14" t="s">
        <v>81</v>
      </c>
      <c r="AY782" s="210" t="s">
        <v>142</v>
      </c>
    </row>
    <row r="783" s="14" customFormat="1">
      <c r="A783" s="14"/>
      <c r="B783" s="209"/>
      <c r="C783" s="14"/>
      <c r="D783" s="193" t="s">
        <v>245</v>
      </c>
      <c r="E783" s="210" t="s">
        <v>1</v>
      </c>
      <c r="F783" s="211" t="s">
        <v>934</v>
      </c>
      <c r="G783" s="14"/>
      <c r="H783" s="212">
        <v>1.44</v>
      </c>
      <c r="I783" s="213"/>
      <c r="J783" s="14"/>
      <c r="K783" s="14"/>
      <c r="L783" s="209"/>
      <c r="M783" s="214"/>
      <c r="N783" s="215"/>
      <c r="O783" s="215"/>
      <c r="P783" s="215"/>
      <c r="Q783" s="215"/>
      <c r="R783" s="215"/>
      <c r="S783" s="215"/>
      <c r="T783" s="216"/>
      <c r="U783" s="14"/>
      <c r="V783" s="14"/>
      <c r="W783" s="14"/>
      <c r="X783" s="14"/>
      <c r="Y783" s="14"/>
      <c r="Z783" s="14"/>
      <c r="AA783" s="14"/>
      <c r="AB783" s="14"/>
      <c r="AC783" s="14"/>
      <c r="AD783" s="14"/>
      <c r="AE783" s="14"/>
      <c r="AT783" s="210" t="s">
        <v>245</v>
      </c>
      <c r="AU783" s="210" t="s">
        <v>156</v>
      </c>
      <c r="AV783" s="14" t="s">
        <v>90</v>
      </c>
      <c r="AW783" s="14" t="s">
        <v>36</v>
      </c>
      <c r="AX783" s="14" t="s">
        <v>81</v>
      </c>
      <c r="AY783" s="210" t="s">
        <v>142</v>
      </c>
    </row>
    <row r="784" s="14" customFormat="1">
      <c r="A784" s="14"/>
      <c r="B784" s="209"/>
      <c r="C784" s="14"/>
      <c r="D784" s="193" t="s">
        <v>245</v>
      </c>
      <c r="E784" s="210" t="s">
        <v>1</v>
      </c>
      <c r="F784" s="211" t="s">
        <v>940</v>
      </c>
      <c r="G784" s="14"/>
      <c r="H784" s="212">
        <v>2.3999999999999999</v>
      </c>
      <c r="I784" s="213"/>
      <c r="J784" s="14"/>
      <c r="K784" s="14"/>
      <c r="L784" s="209"/>
      <c r="M784" s="214"/>
      <c r="N784" s="215"/>
      <c r="O784" s="215"/>
      <c r="P784" s="215"/>
      <c r="Q784" s="215"/>
      <c r="R784" s="215"/>
      <c r="S784" s="215"/>
      <c r="T784" s="216"/>
      <c r="U784" s="14"/>
      <c r="V784" s="14"/>
      <c r="W784" s="14"/>
      <c r="X784" s="14"/>
      <c r="Y784" s="14"/>
      <c r="Z784" s="14"/>
      <c r="AA784" s="14"/>
      <c r="AB784" s="14"/>
      <c r="AC784" s="14"/>
      <c r="AD784" s="14"/>
      <c r="AE784" s="14"/>
      <c r="AT784" s="210" t="s">
        <v>245</v>
      </c>
      <c r="AU784" s="210" t="s">
        <v>156</v>
      </c>
      <c r="AV784" s="14" t="s">
        <v>90</v>
      </c>
      <c r="AW784" s="14" t="s">
        <v>36</v>
      </c>
      <c r="AX784" s="14" t="s">
        <v>81</v>
      </c>
      <c r="AY784" s="210" t="s">
        <v>142</v>
      </c>
    </row>
    <row r="785" s="14" customFormat="1">
      <c r="A785" s="14"/>
      <c r="B785" s="209"/>
      <c r="C785" s="14"/>
      <c r="D785" s="193" t="s">
        <v>245</v>
      </c>
      <c r="E785" s="210" t="s">
        <v>1</v>
      </c>
      <c r="F785" s="211" t="s">
        <v>941</v>
      </c>
      <c r="G785" s="14"/>
      <c r="H785" s="212">
        <v>2.5</v>
      </c>
      <c r="I785" s="213"/>
      <c r="J785" s="14"/>
      <c r="K785" s="14"/>
      <c r="L785" s="209"/>
      <c r="M785" s="214"/>
      <c r="N785" s="215"/>
      <c r="O785" s="215"/>
      <c r="P785" s="215"/>
      <c r="Q785" s="215"/>
      <c r="R785" s="215"/>
      <c r="S785" s="215"/>
      <c r="T785" s="216"/>
      <c r="U785" s="14"/>
      <c r="V785" s="14"/>
      <c r="W785" s="14"/>
      <c r="X785" s="14"/>
      <c r="Y785" s="14"/>
      <c r="Z785" s="14"/>
      <c r="AA785" s="14"/>
      <c r="AB785" s="14"/>
      <c r="AC785" s="14"/>
      <c r="AD785" s="14"/>
      <c r="AE785" s="14"/>
      <c r="AT785" s="210" t="s">
        <v>245</v>
      </c>
      <c r="AU785" s="210" t="s">
        <v>156</v>
      </c>
      <c r="AV785" s="14" t="s">
        <v>90</v>
      </c>
      <c r="AW785" s="14" t="s">
        <v>36</v>
      </c>
      <c r="AX785" s="14" t="s">
        <v>81</v>
      </c>
      <c r="AY785" s="210" t="s">
        <v>142</v>
      </c>
    </row>
    <row r="786" s="14" customFormat="1">
      <c r="A786" s="14"/>
      <c r="B786" s="209"/>
      <c r="C786" s="14"/>
      <c r="D786" s="193" t="s">
        <v>245</v>
      </c>
      <c r="E786" s="210" t="s">
        <v>1</v>
      </c>
      <c r="F786" s="211" t="s">
        <v>942</v>
      </c>
      <c r="G786" s="14"/>
      <c r="H786" s="212">
        <v>7.5</v>
      </c>
      <c r="I786" s="213"/>
      <c r="J786" s="14"/>
      <c r="K786" s="14"/>
      <c r="L786" s="209"/>
      <c r="M786" s="214"/>
      <c r="N786" s="215"/>
      <c r="O786" s="215"/>
      <c r="P786" s="215"/>
      <c r="Q786" s="215"/>
      <c r="R786" s="215"/>
      <c r="S786" s="215"/>
      <c r="T786" s="216"/>
      <c r="U786" s="14"/>
      <c r="V786" s="14"/>
      <c r="W786" s="14"/>
      <c r="X786" s="14"/>
      <c r="Y786" s="14"/>
      <c r="Z786" s="14"/>
      <c r="AA786" s="14"/>
      <c r="AB786" s="14"/>
      <c r="AC786" s="14"/>
      <c r="AD786" s="14"/>
      <c r="AE786" s="14"/>
      <c r="AT786" s="210" t="s">
        <v>245</v>
      </c>
      <c r="AU786" s="210" t="s">
        <v>156</v>
      </c>
      <c r="AV786" s="14" t="s">
        <v>90</v>
      </c>
      <c r="AW786" s="14" t="s">
        <v>36</v>
      </c>
      <c r="AX786" s="14" t="s">
        <v>81</v>
      </c>
      <c r="AY786" s="210" t="s">
        <v>142</v>
      </c>
    </row>
    <row r="787" s="14" customFormat="1">
      <c r="A787" s="14"/>
      <c r="B787" s="209"/>
      <c r="C787" s="14"/>
      <c r="D787" s="193" t="s">
        <v>245</v>
      </c>
      <c r="E787" s="210" t="s">
        <v>1</v>
      </c>
      <c r="F787" s="211" t="s">
        <v>941</v>
      </c>
      <c r="G787" s="14"/>
      <c r="H787" s="212">
        <v>2.5</v>
      </c>
      <c r="I787" s="213"/>
      <c r="J787" s="14"/>
      <c r="K787" s="14"/>
      <c r="L787" s="209"/>
      <c r="M787" s="214"/>
      <c r="N787" s="215"/>
      <c r="O787" s="215"/>
      <c r="P787" s="215"/>
      <c r="Q787" s="215"/>
      <c r="R787" s="215"/>
      <c r="S787" s="215"/>
      <c r="T787" s="216"/>
      <c r="U787" s="14"/>
      <c r="V787" s="14"/>
      <c r="W787" s="14"/>
      <c r="X787" s="14"/>
      <c r="Y787" s="14"/>
      <c r="Z787" s="14"/>
      <c r="AA787" s="14"/>
      <c r="AB787" s="14"/>
      <c r="AC787" s="14"/>
      <c r="AD787" s="14"/>
      <c r="AE787" s="14"/>
      <c r="AT787" s="210" t="s">
        <v>245</v>
      </c>
      <c r="AU787" s="210" t="s">
        <v>156</v>
      </c>
      <c r="AV787" s="14" t="s">
        <v>90</v>
      </c>
      <c r="AW787" s="14" t="s">
        <v>36</v>
      </c>
      <c r="AX787" s="14" t="s">
        <v>81</v>
      </c>
      <c r="AY787" s="210" t="s">
        <v>142</v>
      </c>
    </row>
    <row r="788" s="13" customFormat="1">
      <c r="A788" s="13"/>
      <c r="B788" s="202"/>
      <c r="C788" s="13"/>
      <c r="D788" s="193" t="s">
        <v>245</v>
      </c>
      <c r="E788" s="203" t="s">
        <v>1</v>
      </c>
      <c r="F788" s="204" t="s">
        <v>762</v>
      </c>
      <c r="G788" s="13"/>
      <c r="H788" s="203" t="s">
        <v>1</v>
      </c>
      <c r="I788" s="205"/>
      <c r="J788" s="13"/>
      <c r="K788" s="13"/>
      <c r="L788" s="202"/>
      <c r="M788" s="206"/>
      <c r="N788" s="207"/>
      <c r="O788" s="207"/>
      <c r="P788" s="207"/>
      <c r="Q788" s="207"/>
      <c r="R788" s="207"/>
      <c r="S788" s="207"/>
      <c r="T788" s="208"/>
      <c r="U788" s="13"/>
      <c r="V788" s="13"/>
      <c r="W788" s="13"/>
      <c r="X788" s="13"/>
      <c r="Y788" s="13"/>
      <c r="Z788" s="13"/>
      <c r="AA788" s="13"/>
      <c r="AB788" s="13"/>
      <c r="AC788" s="13"/>
      <c r="AD788" s="13"/>
      <c r="AE788" s="13"/>
      <c r="AT788" s="203" t="s">
        <v>245</v>
      </c>
      <c r="AU788" s="203" t="s">
        <v>156</v>
      </c>
      <c r="AV788" s="13" t="s">
        <v>88</v>
      </c>
      <c r="AW788" s="13" t="s">
        <v>36</v>
      </c>
      <c r="AX788" s="13" t="s">
        <v>81</v>
      </c>
      <c r="AY788" s="203" t="s">
        <v>142</v>
      </c>
    </row>
    <row r="789" s="14" customFormat="1">
      <c r="A789" s="14"/>
      <c r="B789" s="209"/>
      <c r="C789" s="14"/>
      <c r="D789" s="193" t="s">
        <v>245</v>
      </c>
      <c r="E789" s="210" t="s">
        <v>1</v>
      </c>
      <c r="F789" s="211" t="s">
        <v>943</v>
      </c>
      <c r="G789" s="14"/>
      <c r="H789" s="212">
        <v>42.240000000000002</v>
      </c>
      <c r="I789" s="213"/>
      <c r="J789" s="14"/>
      <c r="K789" s="14"/>
      <c r="L789" s="209"/>
      <c r="M789" s="214"/>
      <c r="N789" s="215"/>
      <c r="O789" s="215"/>
      <c r="P789" s="215"/>
      <c r="Q789" s="215"/>
      <c r="R789" s="215"/>
      <c r="S789" s="215"/>
      <c r="T789" s="216"/>
      <c r="U789" s="14"/>
      <c r="V789" s="14"/>
      <c r="W789" s="14"/>
      <c r="X789" s="14"/>
      <c r="Y789" s="14"/>
      <c r="Z789" s="14"/>
      <c r="AA789" s="14"/>
      <c r="AB789" s="14"/>
      <c r="AC789" s="14"/>
      <c r="AD789" s="14"/>
      <c r="AE789" s="14"/>
      <c r="AT789" s="210" t="s">
        <v>245</v>
      </c>
      <c r="AU789" s="210" t="s">
        <v>156</v>
      </c>
      <c r="AV789" s="14" t="s">
        <v>90</v>
      </c>
      <c r="AW789" s="14" t="s">
        <v>36</v>
      </c>
      <c r="AX789" s="14" t="s">
        <v>81</v>
      </c>
      <c r="AY789" s="210" t="s">
        <v>142</v>
      </c>
    </row>
    <row r="790" s="14" customFormat="1">
      <c r="A790" s="14"/>
      <c r="B790" s="209"/>
      <c r="C790" s="14"/>
      <c r="D790" s="193" t="s">
        <v>245</v>
      </c>
      <c r="E790" s="210" t="s">
        <v>1</v>
      </c>
      <c r="F790" s="211" t="s">
        <v>944</v>
      </c>
      <c r="G790" s="14"/>
      <c r="H790" s="212">
        <v>9.5999999999999996</v>
      </c>
      <c r="I790" s="213"/>
      <c r="J790" s="14"/>
      <c r="K790" s="14"/>
      <c r="L790" s="209"/>
      <c r="M790" s="214"/>
      <c r="N790" s="215"/>
      <c r="O790" s="215"/>
      <c r="P790" s="215"/>
      <c r="Q790" s="215"/>
      <c r="R790" s="215"/>
      <c r="S790" s="215"/>
      <c r="T790" s="216"/>
      <c r="U790" s="14"/>
      <c r="V790" s="14"/>
      <c r="W790" s="14"/>
      <c r="X790" s="14"/>
      <c r="Y790" s="14"/>
      <c r="Z790" s="14"/>
      <c r="AA790" s="14"/>
      <c r="AB790" s="14"/>
      <c r="AC790" s="14"/>
      <c r="AD790" s="14"/>
      <c r="AE790" s="14"/>
      <c r="AT790" s="210" t="s">
        <v>245</v>
      </c>
      <c r="AU790" s="210" t="s">
        <v>156</v>
      </c>
      <c r="AV790" s="14" t="s">
        <v>90</v>
      </c>
      <c r="AW790" s="14" t="s">
        <v>36</v>
      </c>
      <c r="AX790" s="14" t="s">
        <v>81</v>
      </c>
      <c r="AY790" s="210" t="s">
        <v>142</v>
      </c>
    </row>
    <row r="791" s="14" customFormat="1">
      <c r="A791" s="14"/>
      <c r="B791" s="209"/>
      <c r="C791" s="14"/>
      <c r="D791" s="193" t="s">
        <v>245</v>
      </c>
      <c r="E791" s="210" t="s">
        <v>1</v>
      </c>
      <c r="F791" s="211" t="s">
        <v>939</v>
      </c>
      <c r="G791" s="14"/>
      <c r="H791" s="212">
        <v>3.8399999999999999</v>
      </c>
      <c r="I791" s="213"/>
      <c r="J791" s="14"/>
      <c r="K791" s="14"/>
      <c r="L791" s="209"/>
      <c r="M791" s="214"/>
      <c r="N791" s="215"/>
      <c r="O791" s="215"/>
      <c r="P791" s="215"/>
      <c r="Q791" s="215"/>
      <c r="R791" s="215"/>
      <c r="S791" s="215"/>
      <c r="T791" s="216"/>
      <c r="U791" s="14"/>
      <c r="V791" s="14"/>
      <c r="W791" s="14"/>
      <c r="X791" s="14"/>
      <c r="Y791" s="14"/>
      <c r="Z791" s="14"/>
      <c r="AA791" s="14"/>
      <c r="AB791" s="14"/>
      <c r="AC791" s="14"/>
      <c r="AD791" s="14"/>
      <c r="AE791" s="14"/>
      <c r="AT791" s="210" t="s">
        <v>245</v>
      </c>
      <c r="AU791" s="210" t="s">
        <v>156</v>
      </c>
      <c r="AV791" s="14" t="s">
        <v>90</v>
      </c>
      <c r="AW791" s="14" t="s">
        <v>36</v>
      </c>
      <c r="AX791" s="14" t="s">
        <v>81</v>
      </c>
      <c r="AY791" s="210" t="s">
        <v>142</v>
      </c>
    </row>
    <row r="792" s="14" customFormat="1">
      <c r="A792" s="14"/>
      <c r="B792" s="209"/>
      <c r="C792" s="14"/>
      <c r="D792" s="193" t="s">
        <v>245</v>
      </c>
      <c r="E792" s="210" t="s">
        <v>1</v>
      </c>
      <c r="F792" s="211" t="s">
        <v>945</v>
      </c>
      <c r="G792" s="14"/>
      <c r="H792" s="212">
        <v>9.7599999999999998</v>
      </c>
      <c r="I792" s="213"/>
      <c r="J792" s="14"/>
      <c r="K792" s="14"/>
      <c r="L792" s="209"/>
      <c r="M792" s="214"/>
      <c r="N792" s="215"/>
      <c r="O792" s="215"/>
      <c r="P792" s="215"/>
      <c r="Q792" s="215"/>
      <c r="R792" s="215"/>
      <c r="S792" s="215"/>
      <c r="T792" s="216"/>
      <c r="U792" s="14"/>
      <c r="V792" s="14"/>
      <c r="W792" s="14"/>
      <c r="X792" s="14"/>
      <c r="Y792" s="14"/>
      <c r="Z792" s="14"/>
      <c r="AA792" s="14"/>
      <c r="AB792" s="14"/>
      <c r="AC792" s="14"/>
      <c r="AD792" s="14"/>
      <c r="AE792" s="14"/>
      <c r="AT792" s="210" t="s">
        <v>245</v>
      </c>
      <c r="AU792" s="210" t="s">
        <v>156</v>
      </c>
      <c r="AV792" s="14" t="s">
        <v>90</v>
      </c>
      <c r="AW792" s="14" t="s">
        <v>36</v>
      </c>
      <c r="AX792" s="14" t="s">
        <v>81</v>
      </c>
      <c r="AY792" s="210" t="s">
        <v>142</v>
      </c>
    </row>
    <row r="793" s="14" customFormat="1">
      <c r="A793" s="14"/>
      <c r="B793" s="209"/>
      <c r="C793" s="14"/>
      <c r="D793" s="193" t="s">
        <v>245</v>
      </c>
      <c r="E793" s="210" t="s">
        <v>1</v>
      </c>
      <c r="F793" s="211" t="s">
        <v>938</v>
      </c>
      <c r="G793" s="14"/>
      <c r="H793" s="212">
        <v>1.44</v>
      </c>
      <c r="I793" s="213"/>
      <c r="J793" s="14"/>
      <c r="K793" s="14"/>
      <c r="L793" s="209"/>
      <c r="M793" s="214"/>
      <c r="N793" s="215"/>
      <c r="O793" s="215"/>
      <c r="P793" s="215"/>
      <c r="Q793" s="215"/>
      <c r="R793" s="215"/>
      <c r="S793" s="215"/>
      <c r="T793" s="216"/>
      <c r="U793" s="14"/>
      <c r="V793" s="14"/>
      <c r="W793" s="14"/>
      <c r="X793" s="14"/>
      <c r="Y793" s="14"/>
      <c r="Z793" s="14"/>
      <c r="AA793" s="14"/>
      <c r="AB793" s="14"/>
      <c r="AC793" s="14"/>
      <c r="AD793" s="14"/>
      <c r="AE793" s="14"/>
      <c r="AT793" s="210" t="s">
        <v>245</v>
      </c>
      <c r="AU793" s="210" t="s">
        <v>156</v>
      </c>
      <c r="AV793" s="14" t="s">
        <v>90</v>
      </c>
      <c r="AW793" s="14" t="s">
        <v>36</v>
      </c>
      <c r="AX793" s="14" t="s">
        <v>81</v>
      </c>
      <c r="AY793" s="210" t="s">
        <v>142</v>
      </c>
    </row>
    <row r="794" s="13" customFormat="1">
      <c r="A794" s="13"/>
      <c r="B794" s="202"/>
      <c r="C794" s="13"/>
      <c r="D794" s="193" t="s">
        <v>245</v>
      </c>
      <c r="E794" s="203" t="s">
        <v>1</v>
      </c>
      <c r="F794" s="204" t="s">
        <v>505</v>
      </c>
      <c r="G794" s="13"/>
      <c r="H794" s="203" t="s">
        <v>1</v>
      </c>
      <c r="I794" s="205"/>
      <c r="J794" s="13"/>
      <c r="K794" s="13"/>
      <c r="L794" s="202"/>
      <c r="M794" s="206"/>
      <c r="N794" s="207"/>
      <c r="O794" s="207"/>
      <c r="P794" s="207"/>
      <c r="Q794" s="207"/>
      <c r="R794" s="207"/>
      <c r="S794" s="207"/>
      <c r="T794" s="208"/>
      <c r="U794" s="13"/>
      <c r="V794" s="13"/>
      <c r="W794" s="13"/>
      <c r="X794" s="13"/>
      <c r="Y794" s="13"/>
      <c r="Z794" s="13"/>
      <c r="AA794" s="13"/>
      <c r="AB794" s="13"/>
      <c r="AC794" s="13"/>
      <c r="AD794" s="13"/>
      <c r="AE794" s="13"/>
      <c r="AT794" s="203" t="s">
        <v>245</v>
      </c>
      <c r="AU794" s="203" t="s">
        <v>156</v>
      </c>
      <c r="AV794" s="13" t="s">
        <v>88</v>
      </c>
      <c r="AW794" s="13" t="s">
        <v>36</v>
      </c>
      <c r="AX794" s="13" t="s">
        <v>81</v>
      </c>
      <c r="AY794" s="203" t="s">
        <v>142</v>
      </c>
    </row>
    <row r="795" s="14" customFormat="1">
      <c r="A795" s="14"/>
      <c r="B795" s="209"/>
      <c r="C795" s="14"/>
      <c r="D795" s="193" t="s">
        <v>245</v>
      </c>
      <c r="E795" s="210" t="s">
        <v>1</v>
      </c>
      <c r="F795" s="211" t="s">
        <v>943</v>
      </c>
      <c r="G795" s="14"/>
      <c r="H795" s="212">
        <v>42.240000000000002</v>
      </c>
      <c r="I795" s="213"/>
      <c r="J795" s="14"/>
      <c r="K795" s="14"/>
      <c r="L795" s="209"/>
      <c r="M795" s="214"/>
      <c r="N795" s="215"/>
      <c r="O795" s="215"/>
      <c r="P795" s="215"/>
      <c r="Q795" s="215"/>
      <c r="R795" s="215"/>
      <c r="S795" s="215"/>
      <c r="T795" s="216"/>
      <c r="U795" s="14"/>
      <c r="V795" s="14"/>
      <c r="W795" s="14"/>
      <c r="X795" s="14"/>
      <c r="Y795" s="14"/>
      <c r="Z795" s="14"/>
      <c r="AA795" s="14"/>
      <c r="AB795" s="14"/>
      <c r="AC795" s="14"/>
      <c r="AD795" s="14"/>
      <c r="AE795" s="14"/>
      <c r="AT795" s="210" t="s">
        <v>245</v>
      </c>
      <c r="AU795" s="210" t="s">
        <v>156</v>
      </c>
      <c r="AV795" s="14" t="s">
        <v>90</v>
      </c>
      <c r="AW795" s="14" t="s">
        <v>36</v>
      </c>
      <c r="AX795" s="14" t="s">
        <v>81</v>
      </c>
      <c r="AY795" s="210" t="s">
        <v>142</v>
      </c>
    </row>
    <row r="796" s="14" customFormat="1">
      <c r="A796" s="14"/>
      <c r="B796" s="209"/>
      <c r="C796" s="14"/>
      <c r="D796" s="193" t="s">
        <v>245</v>
      </c>
      <c r="E796" s="210" t="s">
        <v>1</v>
      </c>
      <c r="F796" s="211" t="s">
        <v>944</v>
      </c>
      <c r="G796" s="14"/>
      <c r="H796" s="212">
        <v>9.5999999999999996</v>
      </c>
      <c r="I796" s="213"/>
      <c r="J796" s="14"/>
      <c r="K796" s="14"/>
      <c r="L796" s="209"/>
      <c r="M796" s="214"/>
      <c r="N796" s="215"/>
      <c r="O796" s="215"/>
      <c r="P796" s="215"/>
      <c r="Q796" s="215"/>
      <c r="R796" s="215"/>
      <c r="S796" s="215"/>
      <c r="T796" s="216"/>
      <c r="U796" s="14"/>
      <c r="V796" s="14"/>
      <c r="W796" s="14"/>
      <c r="X796" s="14"/>
      <c r="Y796" s="14"/>
      <c r="Z796" s="14"/>
      <c r="AA796" s="14"/>
      <c r="AB796" s="14"/>
      <c r="AC796" s="14"/>
      <c r="AD796" s="14"/>
      <c r="AE796" s="14"/>
      <c r="AT796" s="210" t="s">
        <v>245</v>
      </c>
      <c r="AU796" s="210" t="s">
        <v>156</v>
      </c>
      <c r="AV796" s="14" t="s">
        <v>90</v>
      </c>
      <c r="AW796" s="14" t="s">
        <v>36</v>
      </c>
      <c r="AX796" s="14" t="s">
        <v>81</v>
      </c>
      <c r="AY796" s="210" t="s">
        <v>142</v>
      </c>
    </row>
    <row r="797" s="14" customFormat="1">
      <c r="A797" s="14"/>
      <c r="B797" s="209"/>
      <c r="C797" s="14"/>
      <c r="D797" s="193" t="s">
        <v>245</v>
      </c>
      <c r="E797" s="210" t="s">
        <v>1</v>
      </c>
      <c r="F797" s="211" t="s">
        <v>939</v>
      </c>
      <c r="G797" s="14"/>
      <c r="H797" s="212">
        <v>3.8399999999999999</v>
      </c>
      <c r="I797" s="213"/>
      <c r="J797" s="14"/>
      <c r="K797" s="14"/>
      <c r="L797" s="209"/>
      <c r="M797" s="214"/>
      <c r="N797" s="215"/>
      <c r="O797" s="215"/>
      <c r="P797" s="215"/>
      <c r="Q797" s="215"/>
      <c r="R797" s="215"/>
      <c r="S797" s="215"/>
      <c r="T797" s="216"/>
      <c r="U797" s="14"/>
      <c r="V797" s="14"/>
      <c r="W797" s="14"/>
      <c r="X797" s="14"/>
      <c r="Y797" s="14"/>
      <c r="Z797" s="14"/>
      <c r="AA797" s="14"/>
      <c r="AB797" s="14"/>
      <c r="AC797" s="14"/>
      <c r="AD797" s="14"/>
      <c r="AE797" s="14"/>
      <c r="AT797" s="210" t="s">
        <v>245</v>
      </c>
      <c r="AU797" s="210" t="s">
        <v>156</v>
      </c>
      <c r="AV797" s="14" t="s">
        <v>90</v>
      </c>
      <c r="AW797" s="14" t="s">
        <v>36</v>
      </c>
      <c r="AX797" s="14" t="s">
        <v>81</v>
      </c>
      <c r="AY797" s="210" t="s">
        <v>142</v>
      </c>
    </row>
    <row r="798" s="14" customFormat="1">
      <c r="A798" s="14"/>
      <c r="B798" s="209"/>
      <c r="C798" s="14"/>
      <c r="D798" s="193" t="s">
        <v>245</v>
      </c>
      <c r="E798" s="210" t="s">
        <v>1</v>
      </c>
      <c r="F798" s="211" t="s">
        <v>938</v>
      </c>
      <c r="G798" s="14"/>
      <c r="H798" s="212">
        <v>1.44</v>
      </c>
      <c r="I798" s="213"/>
      <c r="J798" s="14"/>
      <c r="K798" s="14"/>
      <c r="L798" s="209"/>
      <c r="M798" s="214"/>
      <c r="N798" s="215"/>
      <c r="O798" s="215"/>
      <c r="P798" s="215"/>
      <c r="Q798" s="215"/>
      <c r="R798" s="215"/>
      <c r="S798" s="215"/>
      <c r="T798" s="216"/>
      <c r="U798" s="14"/>
      <c r="V798" s="14"/>
      <c r="W798" s="14"/>
      <c r="X798" s="14"/>
      <c r="Y798" s="14"/>
      <c r="Z798" s="14"/>
      <c r="AA798" s="14"/>
      <c r="AB798" s="14"/>
      <c r="AC798" s="14"/>
      <c r="AD798" s="14"/>
      <c r="AE798" s="14"/>
      <c r="AT798" s="210" t="s">
        <v>245</v>
      </c>
      <c r="AU798" s="210" t="s">
        <v>156</v>
      </c>
      <c r="AV798" s="14" t="s">
        <v>90</v>
      </c>
      <c r="AW798" s="14" t="s">
        <v>36</v>
      </c>
      <c r="AX798" s="14" t="s">
        <v>81</v>
      </c>
      <c r="AY798" s="210" t="s">
        <v>142</v>
      </c>
    </row>
    <row r="799" s="15" customFormat="1">
      <c r="A799" s="15"/>
      <c r="B799" s="217"/>
      <c r="C799" s="15"/>
      <c r="D799" s="193" t="s">
        <v>245</v>
      </c>
      <c r="E799" s="218" t="s">
        <v>1</v>
      </c>
      <c r="F799" s="219" t="s">
        <v>249</v>
      </c>
      <c r="G799" s="15"/>
      <c r="H799" s="220">
        <v>192.62000000000001</v>
      </c>
      <c r="I799" s="221"/>
      <c r="J799" s="15"/>
      <c r="K799" s="15"/>
      <c r="L799" s="217"/>
      <c r="M799" s="222"/>
      <c r="N799" s="223"/>
      <c r="O799" s="223"/>
      <c r="P799" s="223"/>
      <c r="Q799" s="223"/>
      <c r="R799" s="223"/>
      <c r="S799" s="223"/>
      <c r="T799" s="224"/>
      <c r="U799" s="15"/>
      <c r="V799" s="15"/>
      <c r="W799" s="15"/>
      <c r="X799" s="15"/>
      <c r="Y799" s="15"/>
      <c r="Z799" s="15"/>
      <c r="AA799" s="15"/>
      <c r="AB799" s="15"/>
      <c r="AC799" s="15"/>
      <c r="AD799" s="15"/>
      <c r="AE799" s="15"/>
      <c r="AT799" s="218" t="s">
        <v>245</v>
      </c>
      <c r="AU799" s="218" t="s">
        <v>156</v>
      </c>
      <c r="AV799" s="15" t="s">
        <v>141</v>
      </c>
      <c r="AW799" s="15" t="s">
        <v>36</v>
      </c>
      <c r="AX799" s="15" t="s">
        <v>88</v>
      </c>
      <c r="AY799" s="218" t="s">
        <v>142</v>
      </c>
    </row>
    <row r="800" s="2" customFormat="1" ht="16.5" customHeight="1">
      <c r="A800" s="38"/>
      <c r="B800" s="179"/>
      <c r="C800" s="180" t="s">
        <v>946</v>
      </c>
      <c r="D800" s="180" t="s">
        <v>145</v>
      </c>
      <c r="E800" s="181" t="s">
        <v>947</v>
      </c>
      <c r="F800" s="182" t="s">
        <v>948</v>
      </c>
      <c r="G800" s="183" t="s">
        <v>241</v>
      </c>
      <c r="H800" s="184">
        <v>1129.3</v>
      </c>
      <c r="I800" s="185"/>
      <c r="J800" s="186">
        <f>ROUND(I800*H800,2)</f>
        <v>0</v>
      </c>
      <c r="K800" s="182" t="s">
        <v>242</v>
      </c>
      <c r="L800" s="39"/>
      <c r="M800" s="187" t="s">
        <v>1</v>
      </c>
      <c r="N800" s="188" t="s">
        <v>46</v>
      </c>
      <c r="O800" s="77"/>
      <c r="P800" s="189">
        <f>O800*H800</f>
        <v>0</v>
      </c>
      <c r="Q800" s="189">
        <v>0</v>
      </c>
      <c r="R800" s="189">
        <f>Q800*H800</f>
        <v>0</v>
      </c>
      <c r="S800" s="189">
        <v>0</v>
      </c>
      <c r="T800" s="190">
        <f>S800*H800</f>
        <v>0</v>
      </c>
      <c r="U800" s="38"/>
      <c r="V800" s="38"/>
      <c r="W800" s="38"/>
      <c r="X800" s="38"/>
      <c r="Y800" s="38"/>
      <c r="Z800" s="38"/>
      <c r="AA800" s="38"/>
      <c r="AB800" s="38"/>
      <c r="AC800" s="38"/>
      <c r="AD800" s="38"/>
      <c r="AE800" s="38"/>
      <c r="AR800" s="191" t="s">
        <v>141</v>
      </c>
      <c r="AT800" s="191" t="s">
        <v>145</v>
      </c>
      <c r="AU800" s="191" t="s">
        <v>156</v>
      </c>
      <c r="AY800" s="19" t="s">
        <v>142</v>
      </c>
      <c r="BE800" s="192">
        <f>IF(N800="základní",J800,0)</f>
        <v>0</v>
      </c>
      <c r="BF800" s="192">
        <f>IF(N800="snížená",J800,0)</f>
        <v>0</v>
      </c>
      <c r="BG800" s="192">
        <f>IF(N800="zákl. přenesená",J800,0)</f>
        <v>0</v>
      </c>
      <c r="BH800" s="192">
        <f>IF(N800="sníž. přenesená",J800,0)</f>
        <v>0</v>
      </c>
      <c r="BI800" s="192">
        <f>IF(N800="nulová",J800,0)</f>
        <v>0</v>
      </c>
      <c r="BJ800" s="19" t="s">
        <v>88</v>
      </c>
      <c r="BK800" s="192">
        <f>ROUND(I800*H800,2)</f>
        <v>0</v>
      </c>
      <c r="BL800" s="19" t="s">
        <v>141</v>
      </c>
      <c r="BM800" s="191" t="s">
        <v>949</v>
      </c>
    </row>
    <row r="801" s="2" customFormat="1">
      <c r="A801" s="38"/>
      <c r="B801" s="39"/>
      <c r="C801" s="38"/>
      <c r="D801" s="193" t="s">
        <v>150</v>
      </c>
      <c r="E801" s="38"/>
      <c r="F801" s="194" t="s">
        <v>950</v>
      </c>
      <c r="G801" s="38"/>
      <c r="H801" s="38"/>
      <c r="I801" s="195"/>
      <c r="J801" s="38"/>
      <c r="K801" s="38"/>
      <c r="L801" s="39"/>
      <c r="M801" s="196"/>
      <c r="N801" s="197"/>
      <c r="O801" s="77"/>
      <c r="P801" s="77"/>
      <c r="Q801" s="77"/>
      <c r="R801" s="77"/>
      <c r="S801" s="77"/>
      <c r="T801" s="78"/>
      <c r="U801" s="38"/>
      <c r="V801" s="38"/>
      <c r="W801" s="38"/>
      <c r="X801" s="38"/>
      <c r="Y801" s="38"/>
      <c r="Z801" s="38"/>
      <c r="AA801" s="38"/>
      <c r="AB801" s="38"/>
      <c r="AC801" s="38"/>
      <c r="AD801" s="38"/>
      <c r="AE801" s="38"/>
      <c r="AT801" s="19" t="s">
        <v>150</v>
      </c>
      <c r="AU801" s="19" t="s">
        <v>156</v>
      </c>
    </row>
    <row r="802" s="13" customFormat="1">
      <c r="A802" s="13"/>
      <c r="B802" s="202"/>
      <c r="C802" s="13"/>
      <c r="D802" s="193" t="s">
        <v>245</v>
      </c>
      <c r="E802" s="203" t="s">
        <v>1</v>
      </c>
      <c r="F802" s="204" t="s">
        <v>290</v>
      </c>
      <c r="G802" s="13"/>
      <c r="H802" s="203" t="s">
        <v>1</v>
      </c>
      <c r="I802" s="205"/>
      <c r="J802" s="13"/>
      <c r="K802" s="13"/>
      <c r="L802" s="202"/>
      <c r="M802" s="206"/>
      <c r="N802" s="207"/>
      <c r="O802" s="207"/>
      <c r="P802" s="207"/>
      <c r="Q802" s="207"/>
      <c r="R802" s="207"/>
      <c r="S802" s="207"/>
      <c r="T802" s="208"/>
      <c r="U802" s="13"/>
      <c r="V802" s="13"/>
      <c r="W802" s="13"/>
      <c r="X802" s="13"/>
      <c r="Y802" s="13"/>
      <c r="Z802" s="13"/>
      <c r="AA802" s="13"/>
      <c r="AB802" s="13"/>
      <c r="AC802" s="13"/>
      <c r="AD802" s="13"/>
      <c r="AE802" s="13"/>
      <c r="AT802" s="203" t="s">
        <v>245</v>
      </c>
      <c r="AU802" s="203" t="s">
        <v>156</v>
      </c>
      <c r="AV802" s="13" t="s">
        <v>88</v>
      </c>
      <c r="AW802" s="13" t="s">
        <v>36</v>
      </c>
      <c r="AX802" s="13" t="s">
        <v>81</v>
      </c>
      <c r="AY802" s="203" t="s">
        <v>142</v>
      </c>
    </row>
    <row r="803" s="14" customFormat="1">
      <c r="A803" s="14"/>
      <c r="B803" s="209"/>
      <c r="C803" s="14"/>
      <c r="D803" s="193" t="s">
        <v>245</v>
      </c>
      <c r="E803" s="210" t="s">
        <v>1</v>
      </c>
      <c r="F803" s="211" t="s">
        <v>331</v>
      </c>
      <c r="G803" s="14"/>
      <c r="H803" s="212">
        <v>50</v>
      </c>
      <c r="I803" s="213"/>
      <c r="J803" s="14"/>
      <c r="K803" s="14"/>
      <c r="L803" s="209"/>
      <c r="M803" s="214"/>
      <c r="N803" s="215"/>
      <c r="O803" s="215"/>
      <c r="P803" s="215"/>
      <c r="Q803" s="215"/>
      <c r="R803" s="215"/>
      <c r="S803" s="215"/>
      <c r="T803" s="216"/>
      <c r="U803" s="14"/>
      <c r="V803" s="14"/>
      <c r="W803" s="14"/>
      <c r="X803" s="14"/>
      <c r="Y803" s="14"/>
      <c r="Z803" s="14"/>
      <c r="AA803" s="14"/>
      <c r="AB803" s="14"/>
      <c r="AC803" s="14"/>
      <c r="AD803" s="14"/>
      <c r="AE803" s="14"/>
      <c r="AT803" s="210" t="s">
        <v>245</v>
      </c>
      <c r="AU803" s="210" t="s">
        <v>156</v>
      </c>
      <c r="AV803" s="14" t="s">
        <v>90</v>
      </c>
      <c r="AW803" s="14" t="s">
        <v>36</v>
      </c>
      <c r="AX803" s="14" t="s">
        <v>81</v>
      </c>
      <c r="AY803" s="210" t="s">
        <v>142</v>
      </c>
    </row>
    <row r="804" s="13" customFormat="1">
      <c r="A804" s="13"/>
      <c r="B804" s="202"/>
      <c r="C804" s="13"/>
      <c r="D804" s="193" t="s">
        <v>245</v>
      </c>
      <c r="E804" s="203" t="s">
        <v>1</v>
      </c>
      <c r="F804" s="204" t="s">
        <v>292</v>
      </c>
      <c r="G804" s="13"/>
      <c r="H804" s="203" t="s">
        <v>1</v>
      </c>
      <c r="I804" s="205"/>
      <c r="J804" s="13"/>
      <c r="K804" s="13"/>
      <c r="L804" s="202"/>
      <c r="M804" s="206"/>
      <c r="N804" s="207"/>
      <c r="O804" s="207"/>
      <c r="P804" s="207"/>
      <c r="Q804" s="207"/>
      <c r="R804" s="207"/>
      <c r="S804" s="207"/>
      <c r="T804" s="208"/>
      <c r="U804" s="13"/>
      <c r="V804" s="13"/>
      <c r="W804" s="13"/>
      <c r="X804" s="13"/>
      <c r="Y804" s="13"/>
      <c r="Z804" s="13"/>
      <c r="AA804" s="13"/>
      <c r="AB804" s="13"/>
      <c r="AC804" s="13"/>
      <c r="AD804" s="13"/>
      <c r="AE804" s="13"/>
      <c r="AT804" s="203" t="s">
        <v>245</v>
      </c>
      <c r="AU804" s="203" t="s">
        <v>156</v>
      </c>
      <c r="AV804" s="13" t="s">
        <v>88</v>
      </c>
      <c r="AW804" s="13" t="s">
        <v>36</v>
      </c>
      <c r="AX804" s="13" t="s">
        <v>81</v>
      </c>
      <c r="AY804" s="203" t="s">
        <v>142</v>
      </c>
    </row>
    <row r="805" s="14" customFormat="1">
      <c r="A805" s="14"/>
      <c r="B805" s="209"/>
      <c r="C805" s="14"/>
      <c r="D805" s="193" t="s">
        <v>245</v>
      </c>
      <c r="E805" s="210" t="s">
        <v>1</v>
      </c>
      <c r="F805" s="211" t="s">
        <v>332</v>
      </c>
      <c r="G805" s="14"/>
      <c r="H805" s="212">
        <v>53</v>
      </c>
      <c r="I805" s="213"/>
      <c r="J805" s="14"/>
      <c r="K805" s="14"/>
      <c r="L805" s="209"/>
      <c r="M805" s="214"/>
      <c r="N805" s="215"/>
      <c r="O805" s="215"/>
      <c r="P805" s="215"/>
      <c r="Q805" s="215"/>
      <c r="R805" s="215"/>
      <c r="S805" s="215"/>
      <c r="T805" s="216"/>
      <c r="U805" s="14"/>
      <c r="V805" s="14"/>
      <c r="W805" s="14"/>
      <c r="X805" s="14"/>
      <c r="Y805" s="14"/>
      <c r="Z805" s="14"/>
      <c r="AA805" s="14"/>
      <c r="AB805" s="14"/>
      <c r="AC805" s="14"/>
      <c r="AD805" s="14"/>
      <c r="AE805" s="14"/>
      <c r="AT805" s="210" t="s">
        <v>245</v>
      </c>
      <c r="AU805" s="210" t="s">
        <v>156</v>
      </c>
      <c r="AV805" s="14" t="s">
        <v>90</v>
      </c>
      <c r="AW805" s="14" t="s">
        <v>36</v>
      </c>
      <c r="AX805" s="14" t="s">
        <v>81</v>
      </c>
      <c r="AY805" s="210" t="s">
        <v>142</v>
      </c>
    </row>
    <row r="806" s="13" customFormat="1">
      <c r="A806" s="13"/>
      <c r="B806" s="202"/>
      <c r="C806" s="13"/>
      <c r="D806" s="193" t="s">
        <v>245</v>
      </c>
      <c r="E806" s="203" t="s">
        <v>1</v>
      </c>
      <c r="F806" s="204" t="s">
        <v>721</v>
      </c>
      <c r="G806" s="13"/>
      <c r="H806" s="203" t="s">
        <v>1</v>
      </c>
      <c r="I806" s="205"/>
      <c r="J806" s="13"/>
      <c r="K806" s="13"/>
      <c r="L806" s="202"/>
      <c r="M806" s="206"/>
      <c r="N806" s="207"/>
      <c r="O806" s="207"/>
      <c r="P806" s="207"/>
      <c r="Q806" s="207"/>
      <c r="R806" s="207"/>
      <c r="S806" s="207"/>
      <c r="T806" s="208"/>
      <c r="U806" s="13"/>
      <c r="V806" s="13"/>
      <c r="W806" s="13"/>
      <c r="X806" s="13"/>
      <c r="Y806" s="13"/>
      <c r="Z806" s="13"/>
      <c r="AA806" s="13"/>
      <c r="AB806" s="13"/>
      <c r="AC806" s="13"/>
      <c r="AD806" s="13"/>
      <c r="AE806" s="13"/>
      <c r="AT806" s="203" t="s">
        <v>245</v>
      </c>
      <c r="AU806" s="203" t="s">
        <v>156</v>
      </c>
      <c r="AV806" s="13" t="s">
        <v>88</v>
      </c>
      <c r="AW806" s="13" t="s">
        <v>36</v>
      </c>
      <c r="AX806" s="13" t="s">
        <v>81</v>
      </c>
      <c r="AY806" s="203" t="s">
        <v>142</v>
      </c>
    </row>
    <row r="807" s="14" customFormat="1">
      <c r="A807" s="14"/>
      <c r="B807" s="209"/>
      <c r="C807" s="14"/>
      <c r="D807" s="193" t="s">
        <v>245</v>
      </c>
      <c r="E807" s="210" t="s">
        <v>1</v>
      </c>
      <c r="F807" s="211" t="s">
        <v>691</v>
      </c>
      <c r="G807" s="14"/>
      <c r="H807" s="212">
        <v>74</v>
      </c>
      <c r="I807" s="213"/>
      <c r="J807" s="14"/>
      <c r="K807" s="14"/>
      <c r="L807" s="209"/>
      <c r="M807" s="214"/>
      <c r="N807" s="215"/>
      <c r="O807" s="215"/>
      <c r="P807" s="215"/>
      <c r="Q807" s="215"/>
      <c r="R807" s="215"/>
      <c r="S807" s="215"/>
      <c r="T807" s="216"/>
      <c r="U807" s="14"/>
      <c r="V807" s="14"/>
      <c r="W807" s="14"/>
      <c r="X807" s="14"/>
      <c r="Y807" s="14"/>
      <c r="Z807" s="14"/>
      <c r="AA807" s="14"/>
      <c r="AB807" s="14"/>
      <c r="AC807" s="14"/>
      <c r="AD807" s="14"/>
      <c r="AE807" s="14"/>
      <c r="AT807" s="210" t="s">
        <v>245</v>
      </c>
      <c r="AU807" s="210" t="s">
        <v>156</v>
      </c>
      <c r="AV807" s="14" t="s">
        <v>90</v>
      </c>
      <c r="AW807" s="14" t="s">
        <v>36</v>
      </c>
      <c r="AX807" s="14" t="s">
        <v>81</v>
      </c>
      <c r="AY807" s="210" t="s">
        <v>142</v>
      </c>
    </row>
    <row r="808" s="13" customFormat="1">
      <c r="A808" s="13"/>
      <c r="B808" s="202"/>
      <c r="C808" s="13"/>
      <c r="D808" s="193" t="s">
        <v>245</v>
      </c>
      <c r="E808" s="203" t="s">
        <v>1</v>
      </c>
      <c r="F808" s="204" t="s">
        <v>722</v>
      </c>
      <c r="G808" s="13"/>
      <c r="H808" s="203" t="s">
        <v>1</v>
      </c>
      <c r="I808" s="205"/>
      <c r="J808" s="13"/>
      <c r="K808" s="13"/>
      <c r="L808" s="202"/>
      <c r="M808" s="206"/>
      <c r="N808" s="207"/>
      <c r="O808" s="207"/>
      <c r="P808" s="207"/>
      <c r="Q808" s="207"/>
      <c r="R808" s="207"/>
      <c r="S808" s="207"/>
      <c r="T808" s="208"/>
      <c r="U808" s="13"/>
      <c r="V808" s="13"/>
      <c r="W808" s="13"/>
      <c r="X808" s="13"/>
      <c r="Y808" s="13"/>
      <c r="Z808" s="13"/>
      <c r="AA808" s="13"/>
      <c r="AB808" s="13"/>
      <c r="AC808" s="13"/>
      <c r="AD808" s="13"/>
      <c r="AE808" s="13"/>
      <c r="AT808" s="203" t="s">
        <v>245</v>
      </c>
      <c r="AU808" s="203" t="s">
        <v>156</v>
      </c>
      <c r="AV808" s="13" t="s">
        <v>88</v>
      </c>
      <c r="AW808" s="13" t="s">
        <v>36</v>
      </c>
      <c r="AX808" s="13" t="s">
        <v>81</v>
      </c>
      <c r="AY808" s="203" t="s">
        <v>142</v>
      </c>
    </row>
    <row r="809" s="14" customFormat="1">
      <c r="A809" s="14"/>
      <c r="B809" s="209"/>
      <c r="C809" s="14"/>
      <c r="D809" s="193" t="s">
        <v>245</v>
      </c>
      <c r="E809" s="210" t="s">
        <v>1</v>
      </c>
      <c r="F809" s="211" t="s">
        <v>723</v>
      </c>
      <c r="G809" s="14"/>
      <c r="H809" s="212">
        <v>696</v>
      </c>
      <c r="I809" s="213"/>
      <c r="J809" s="14"/>
      <c r="K809" s="14"/>
      <c r="L809" s="209"/>
      <c r="M809" s="214"/>
      <c r="N809" s="215"/>
      <c r="O809" s="215"/>
      <c r="P809" s="215"/>
      <c r="Q809" s="215"/>
      <c r="R809" s="215"/>
      <c r="S809" s="215"/>
      <c r="T809" s="216"/>
      <c r="U809" s="14"/>
      <c r="V809" s="14"/>
      <c r="W809" s="14"/>
      <c r="X809" s="14"/>
      <c r="Y809" s="14"/>
      <c r="Z809" s="14"/>
      <c r="AA809" s="14"/>
      <c r="AB809" s="14"/>
      <c r="AC809" s="14"/>
      <c r="AD809" s="14"/>
      <c r="AE809" s="14"/>
      <c r="AT809" s="210" t="s">
        <v>245</v>
      </c>
      <c r="AU809" s="210" t="s">
        <v>156</v>
      </c>
      <c r="AV809" s="14" t="s">
        <v>90</v>
      </c>
      <c r="AW809" s="14" t="s">
        <v>36</v>
      </c>
      <c r="AX809" s="14" t="s">
        <v>81</v>
      </c>
      <c r="AY809" s="210" t="s">
        <v>142</v>
      </c>
    </row>
    <row r="810" s="13" customFormat="1">
      <c r="A810" s="13"/>
      <c r="B810" s="202"/>
      <c r="C810" s="13"/>
      <c r="D810" s="193" t="s">
        <v>245</v>
      </c>
      <c r="E810" s="203" t="s">
        <v>1</v>
      </c>
      <c r="F810" s="204" t="s">
        <v>724</v>
      </c>
      <c r="G810" s="13"/>
      <c r="H810" s="203" t="s">
        <v>1</v>
      </c>
      <c r="I810" s="205"/>
      <c r="J810" s="13"/>
      <c r="K810" s="13"/>
      <c r="L810" s="202"/>
      <c r="M810" s="206"/>
      <c r="N810" s="207"/>
      <c r="O810" s="207"/>
      <c r="P810" s="207"/>
      <c r="Q810" s="207"/>
      <c r="R810" s="207"/>
      <c r="S810" s="207"/>
      <c r="T810" s="208"/>
      <c r="U810" s="13"/>
      <c r="V810" s="13"/>
      <c r="W810" s="13"/>
      <c r="X810" s="13"/>
      <c r="Y810" s="13"/>
      <c r="Z810" s="13"/>
      <c r="AA810" s="13"/>
      <c r="AB810" s="13"/>
      <c r="AC810" s="13"/>
      <c r="AD810" s="13"/>
      <c r="AE810" s="13"/>
      <c r="AT810" s="203" t="s">
        <v>245</v>
      </c>
      <c r="AU810" s="203" t="s">
        <v>156</v>
      </c>
      <c r="AV810" s="13" t="s">
        <v>88</v>
      </c>
      <c r="AW810" s="13" t="s">
        <v>36</v>
      </c>
      <c r="AX810" s="13" t="s">
        <v>81</v>
      </c>
      <c r="AY810" s="203" t="s">
        <v>142</v>
      </c>
    </row>
    <row r="811" s="14" customFormat="1">
      <c r="A811" s="14"/>
      <c r="B811" s="209"/>
      <c r="C811" s="14"/>
      <c r="D811" s="193" t="s">
        <v>245</v>
      </c>
      <c r="E811" s="210" t="s">
        <v>1</v>
      </c>
      <c r="F811" s="211" t="s">
        <v>725</v>
      </c>
      <c r="G811" s="14"/>
      <c r="H811" s="212">
        <v>93.299999999999997</v>
      </c>
      <c r="I811" s="213"/>
      <c r="J811" s="14"/>
      <c r="K811" s="14"/>
      <c r="L811" s="209"/>
      <c r="M811" s="214"/>
      <c r="N811" s="215"/>
      <c r="O811" s="215"/>
      <c r="P811" s="215"/>
      <c r="Q811" s="215"/>
      <c r="R811" s="215"/>
      <c r="S811" s="215"/>
      <c r="T811" s="216"/>
      <c r="U811" s="14"/>
      <c r="V811" s="14"/>
      <c r="W811" s="14"/>
      <c r="X811" s="14"/>
      <c r="Y811" s="14"/>
      <c r="Z811" s="14"/>
      <c r="AA811" s="14"/>
      <c r="AB811" s="14"/>
      <c r="AC811" s="14"/>
      <c r="AD811" s="14"/>
      <c r="AE811" s="14"/>
      <c r="AT811" s="210" t="s">
        <v>245</v>
      </c>
      <c r="AU811" s="210" t="s">
        <v>156</v>
      </c>
      <c r="AV811" s="14" t="s">
        <v>90</v>
      </c>
      <c r="AW811" s="14" t="s">
        <v>36</v>
      </c>
      <c r="AX811" s="14" t="s">
        <v>81</v>
      </c>
      <c r="AY811" s="210" t="s">
        <v>142</v>
      </c>
    </row>
    <row r="812" s="13" customFormat="1">
      <c r="A812" s="13"/>
      <c r="B812" s="202"/>
      <c r="C812" s="13"/>
      <c r="D812" s="193" t="s">
        <v>245</v>
      </c>
      <c r="E812" s="203" t="s">
        <v>1</v>
      </c>
      <c r="F812" s="204" t="s">
        <v>726</v>
      </c>
      <c r="G812" s="13"/>
      <c r="H812" s="203" t="s">
        <v>1</v>
      </c>
      <c r="I812" s="205"/>
      <c r="J812" s="13"/>
      <c r="K812" s="13"/>
      <c r="L812" s="202"/>
      <c r="M812" s="206"/>
      <c r="N812" s="207"/>
      <c r="O812" s="207"/>
      <c r="P812" s="207"/>
      <c r="Q812" s="207"/>
      <c r="R812" s="207"/>
      <c r="S812" s="207"/>
      <c r="T812" s="208"/>
      <c r="U812" s="13"/>
      <c r="V812" s="13"/>
      <c r="W812" s="13"/>
      <c r="X812" s="13"/>
      <c r="Y812" s="13"/>
      <c r="Z812" s="13"/>
      <c r="AA812" s="13"/>
      <c r="AB812" s="13"/>
      <c r="AC812" s="13"/>
      <c r="AD812" s="13"/>
      <c r="AE812" s="13"/>
      <c r="AT812" s="203" t="s">
        <v>245</v>
      </c>
      <c r="AU812" s="203" t="s">
        <v>156</v>
      </c>
      <c r="AV812" s="13" t="s">
        <v>88</v>
      </c>
      <c r="AW812" s="13" t="s">
        <v>36</v>
      </c>
      <c r="AX812" s="13" t="s">
        <v>81</v>
      </c>
      <c r="AY812" s="203" t="s">
        <v>142</v>
      </c>
    </row>
    <row r="813" s="14" customFormat="1">
      <c r="A813" s="14"/>
      <c r="B813" s="209"/>
      <c r="C813" s="14"/>
      <c r="D813" s="193" t="s">
        <v>245</v>
      </c>
      <c r="E813" s="210" t="s">
        <v>1</v>
      </c>
      <c r="F813" s="211" t="s">
        <v>180</v>
      </c>
      <c r="G813" s="14"/>
      <c r="H813" s="212">
        <v>8</v>
      </c>
      <c r="I813" s="213"/>
      <c r="J813" s="14"/>
      <c r="K813" s="14"/>
      <c r="L813" s="209"/>
      <c r="M813" s="214"/>
      <c r="N813" s="215"/>
      <c r="O813" s="215"/>
      <c r="P813" s="215"/>
      <c r="Q813" s="215"/>
      <c r="R813" s="215"/>
      <c r="S813" s="215"/>
      <c r="T813" s="216"/>
      <c r="U813" s="14"/>
      <c r="V813" s="14"/>
      <c r="W813" s="14"/>
      <c r="X813" s="14"/>
      <c r="Y813" s="14"/>
      <c r="Z813" s="14"/>
      <c r="AA813" s="14"/>
      <c r="AB813" s="14"/>
      <c r="AC813" s="14"/>
      <c r="AD813" s="14"/>
      <c r="AE813" s="14"/>
      <c r="AT813" s="210" t="s">
        <v>245</v>
      </c>
      <c r="AU813" s="210" t="s">
        <v>156</v>
      </c>
      <c r="AV813" s="14" t="s">
        <v>90</v>
      </c>
      <c r="AW813" s="14" t="s">
        <v>36</v>
      </c>
      <c r="AX813" s="14" t="s">
        <v>81</v>
      </c>
      <c r="AY813" s="210" t="s">
        <v>142</v>
      </c>
    </row>
    <row r="814" s="13" customFormat="1">
      <c r="A814" s="13"/>
      <c r="B814" s="202"/>
      <c r="C814" s="13"/>
      <c r="D814" s="193" t="s">
        <v>245</v>
      </c>
      <c r="E814" s="203" t="s">
        <v>1</v>
      </c>
      <c r="F814" s="204" t="s">
        <v>727</v>
      </c>
      <c r="G814" s="13"/>
      <c r="H814" s="203" t="s">
        <v>1</v>
      </c>
      <c r="I814" s="205"/>
      <c r="J814" s="13"/>
      <c r="K814" s="13"/>
      <c r="L814" s="202"/>
      <c r="M814" s="206"/>
      <c r="N814" s="207"/>
      <c r="O814" s="207"/>
      <c r="P814" s="207"/>
      <c r="Q814" s="207"/>
      <c r="R814" s="207"/>
      <c r="S814" s="207"/>
      <c r="T814" s="208"/>
      <c r="U814" s="13"/>
      <c r="V814" s="13"/>
      <c r="W814" s="13"/>
      <c r="X814" s="13"/>
      <c r="Y814" s="13"/>
      <c r="Z814" s="13"/>
      <c r="AA814" s="13"/>
      <c r="AB814" s="13"/>
      <c r="AC814" s="13"/>
      <c r="AD814" s="13"/>
      <c r="AE814" s="13"/>
      <c r="AT814" s="203" t="s">
        <v>245</v>
      </c>
      <c r="AU814" s="203" t="s">
        <v>156</v>
      </c>
      <c r="AV814" s="13" t="s">
        <v>88</v>
      </c>
      <c r="AW814" s="13" t="s">
        <v>36</v>
      </c>
      <c r="AX814" s="13" t="s">
        <v>81</v>
      </c>
      <c r="AY814" s="203" t="s">
        <v>142</v>
      </c>
    </row>
    <row r="815" s="14" customFormat="1">
      <c r="A815" s="14"/>
      <c r="B815" s="209"/>
      <c r="C815" s="14"/>
      <c r="D815" s="193" t="s">
        <v>245</v>
      </c>
      <c r="E815" s="210" t="s">
        <v>1</v>
      </c>
      <c r="F815" s="211" t="s">
        <v>728</v>
      </c>
      <c r="G815" s="14"/>
      <c r="H815" s="212">
        <v>155</v>
      </c>
      <c r="I815" s="213"/>
      <c r="J815" s="14"/>
      <c r="K815" s="14"/>
      <c r="L815" s="209"/>
      <c r="M815" s="214"/>
      <c r="N815" s="215"/>
      <c r="O815" s="215"/>
      <c r="P815" s="215"/>
      <c r="Q815" s="215"/>
      <c r="R815" s="215"/>
      <c r="S815" s="215"/>
      <c r="T815" s="216"/>
      <c r="U815" s="14"/>
      <c r="V815" s="14"/>
      <c r="W815" s="14"/>
      <c r="X815" s="14"/>
      <c r="Y815" s="14"/>
      <c r="Z815" s="14"/>
      <c r="AA815" s="14"/>
      <c r="AB815" s="14"/>
      <c r="AC815" s="14"/>
      <c r="AD815" s="14"/>
      <c r="AE815" s="14"/>
      <c r="AT815" s="210" t="s">
        <v>245</v>
      </c>
      <c r="AU815" s="210" t="s">
        <v>156</v>
      </c>
      <c r="AV815" s="14" t="s">
        <v>90</v>
      </c>
      <c r="AW815" s="14" t="s">
        <v>36</v>
      </c>
      <c r="AX815" s="14" t="s">
        <v>81</v>
      </c>
      <c r="AY815" s="210" t="s">
        <v>142</v>
      </c>
    </row>
    <row r="816" s="15" customFormat="1">
      <c r="A816" s="15"/>
      <c r="B816" s="217"/>
      <c r="C816" s="15"/>
      <c r="D816" s="193" t="s">
        <v>245</v>
      </c>
      <c r="E816" s="218" t="s">
        <v>1</v>
      </c>
      <c r="F816" s="219" t="s">
        <v>249</v>
      </c>
      <c r="G816" s="15"/>
      <c r="H816" s="220">
        <v>1129.3</v>
      </c>
      <c r="I816" s="221"/>
      <c r="J816" s="15"/>
      <c r="K816" s="15"/>
      <c r="L816" s="217"/>
      <c r="M816" s="222"/>
      <c r="N816" s="223"/>
      <c r="O816" s="223"/>
      <c r="P816" s="223"/>
      <c r="Q816" s="223"/>
      <c r="R816" s="223"/>
      <c r="S816" s="223"/>
      <c r="T816" s="224"/>
      <c r="U816" s="15"/>
      <c r="V816" s="15"/>
      <c r="W816" s="15"/>
      <c r="X816" s="15"/>
      <c r="Y816" s="15"/>
      <c r="Z816" s="15"/>
      <c r="AA816" s="15"/>
      <c r="AB816" s="15"/>
      <c r="AC816" s="15"/>
      <c r="AD816" s="15"/>
      <c r="AE816" s="15"/>
      <c r="AT816" s="218" t="s">
        <v>245</v>
      </c>
      <c r="AU816" s="218" t="s">
        <v>156</v>
      </c>
      <c r="AV816" s="15" t="s">
        <v>141</v>
      </c>
      <c r="AW816" s="15" t="s">
        <v>36</v>
      </c>
      <c r="AX816" s="15" t="s">
        <v>88</v>
      </c>
      <c r="AY816" s="218" t="s">
        <v>142</v>
      </c>
    </row>
    <row r="817" s="12" customFormat="1" ht="20.88" customHeight="1">
      <c r="A817" s="12"/>
      <c r="B817" s="166"/>
      <c r="C817" s="12"/>
      <c r="D817" s="167" t="s">
        <v>80</v>
      </c>
      <c r="E817" s="177" t="s">
        <v>627</v>
      </c>
      <c r="F817" s="177" t="s">
        <v>951</v>
      </c>
      <c r="G817" s="12"/>
      <c r="H817" s="12"/>
      <c r="I817" s="169"/>
      <c r="J817" s="178">
        <f>BK817</f>
        <v>0</v>
      </c>
      <c r="K817" s="12"/>
      <c r="L817" s="166"/>
      <c r="M817" s="171"/>
      <c r="N817" s="172"/>
      <c r="O817" s="172"/>
      <c r="P817" s="173">
        <f>SUM(P818:P836)</f>
        <v>0</v>
      </c>
      <c r="Q817" s="172"/>
      <c r="R817" s="173">
        <f>SUM(R818:R836)</f>
        <v>0.97078931000000002</v>
      </c>
      <c r="S817" s="172"/>
      <c r="T817" s="174">
        <f>SUM(T818:T836)</f>
        <v>0</v>
      </c>
      <c r="U817" s="12"/>
      <c r="V817" s="12"/>
      <c r="W817" s="12"/>
      <c r="X817" s="12"/>
      <c r="Y817" s="12"/>
      <c r="Z817" s="12"/>
      <c r="AA817" s="12"/>
      <c r="AB817" s="12"/>
      <c r="AC817" s="12"/>
      <c r="AD817" s="12"/>
      <c r="AE817" s="12"/>
      <c r="AR817" s="167" t="s">
        <v>88</v>
      </c>
      <c r="AT817" s="175" t="s">
        <v>80</v>
      </c>
      <c r="AU817" s="175" t="s">
        <v>90</v>
      </c>
      <c r="AY817" s="167" t="s">
        <v>142</v>
      </c>
      <c r="BK817" s="176">
        <f>SUM(BK818:BK836)</f>
        <v>0</v>
      </c>
    </row>
    <row r="818" s="2" customFormat="1">
      <c r="A818" s="38"/>
      <c r="B818" s="179"/>
      <c r="C818" s="180" t="s">
        <v>952</v>
      </c>
      <c r="D818" s="180" t="s">
        <v>145</v>
      </c>
      <c r="E818" s="181" t="s">
        <v>953</v>
      </c>
      <c r="F818" s="182" t="s">
        <v>954</v>
      </c>
      <c r="G818" s="183" t="s">
        <v>287</v>
      </c>
      <c r="H818" s="184">
        <v>0.441</v>
      </c>
      <c r="I818" s="185"/>
      <c r="J818" s="186">
        <f>ROUND(I818*H818,2)</f>
        <v>0</v>
      </c>
      <c r="K818" s="182" t="s">
        <v>242</v>
      </c>
      <c r="L818" s="39"/>
      <c r="M818" s="187" t="s">
        <v>1</v>
      </c>
      <c r="N818" s="188" t="s">
        <v>46</v>
      </c>
      <c r="O818" s="77"/>
      <c r="P818" s="189">
        <f>O818*H818</f>
        <v>0</v>
      </c>
      <c r="Q818" s="189">
        <v>0.00091</v>
      </c>
      <c r="R818" s="189">
        <f>Q818*H818</f>
        <v>0.00040130999999999999</v>
      </c>
      <c r="S818" s="189">
        <v>0</v>
      </c>
      <c r="T818" s="190">
        <f>S818*H818</f>
        <v>0</v>
      </c>
      <c r="U818" s="38"/>
      <c r="V818" s="38"/>
      <c r="W818" s="38"/>
      <c r="X818" s="38"/>
      <c r="Y818" s="38"/>
      <c r="Z818" s="38"/>
      <c r="AA818" s="38"/>
      <c r="AB818" s="38"/>
      <c r="AC818" s="38"/>
      <c r="AD818" s="38"/>
      <c r="AE818" s="38"/>
      <c r="AR818" s="191" t="s">
        <v>141</v>
      </c>
      <c r="AT818" s="191" t="s">
        <v>145</v>
      </c>
      <c r="AU818" s="191" t="s">
        <v>156</v>
      </c>
      <c r="AY818" s="19" t="s">
        <v>142</v>
      </c>
      <c r="BE818" s="192">
        <f>IF(N818="základní",J818,0)</f>
        <v>0</v>
      </c>
      <c r="BF818" s="192">
        <f>IF(N818="snížená",J818,0)</f>
        <v>0</v>
      </c>
      <c r="BG818" s="192">
        <f>IF(N818="zákl. přenesená",J818,0)</f>
        <v>0</v>
      </c>
      <c r="BH818" s="192">
        <f>IF(N818="sníž. přenesená",J818,0)</f>
        <v>0</v>
      </c>
      <c r="BI818" s="192">
        <f>IF(N818="nulová",J818,0)</f>
        <v>0</v>
      </c>
      <c r="BJ818" s="19" t="s">
        <v>88</v>
      </c>
      <c r="BK818" s="192">
        <f>ROUND(I818*H818,2)</f>
        <v>0</v>
      </c>
      <c r="BL818" s="19" t="s">
        <v>141</v>
      </c>
      <c r="BM818" s="191" t="s">
        <v>955</v>
      </c>
    </row>
    <row r="819" s="2" customFormat="1">
      <c r="A819" s="38"/>
      <c r="B819" s="39"/>
      <c r="C819" s="38"/>
      <c r="D819" s="193" t="s">
        <v>150</v>
      </c>
      <c r="E819" s="38"/>
      <c r="F819" s="194" t="s">
        <v>956</v>
      </c>
      <c r="G819" s="38"/>
      <c r="H819" s="38"/>
      <c r="I819" s="195"/>
      <c r="J819" s="38"/>
      <c r="K819" s="38"/>
      <c r="L819" s="39"/>
      <c r="M819" s="196"/>
      <c r="N819" s="197"/>
      <c r="O819" s="77"/>
      <c r="P819" s="77"/>
      <c r="Q819" s="77"/>
      <c r="R819" s="77"/>
      <c r="S819" s="77"/>
      <c r="T819" s="78"/>
      <c r="U819" s="38"/>
      <c r="V819" s="38"/>
      <c r="W819" s="38"/>
      <c r="X819" s="38"/>
      <c r="Y819" s="38"/>
      <c r="Z819" s="38"/>
      <c r="AA819" s="38"/>
      <c r="AB819" s="38"/>
      <c r="AC819" s="38"/>
      <c r="AD819" s="38"/>
      <c r="AE819" s="38"/>
      <c r="AT819" s="19" t="s">
        <v>150</v>
      </c>
      <c r="AU819" s="19" t="s">
        <v>156</v>
      </c>
    </row>
    <row r="820" s="14" customFormat="1">
      <c r="A820" s="14"/>
      <c r="B820" s="209"/>
      <c r="C820" s="14"/>
      <c r="D820" s="193" t="s">
        <v>245</v>
      </c>
      <c r="E820" s="210" t="s">
        <v>1</v>
      </c>
      <c r="F820" s="211" t="s">
        <v>957</v>
      </c>
      <c r="G820" s="14"/>
      <c r="H820" s="212">
        <v>0.441</v>
      </c>
      <c r="I820" s="213"/>
      <c r="J820" s="14"/>
      <c r="K820" s="14"/>
      <c r="L820" s="209"/>
      <c r="M820" s="214"/>
      <c r="N820" s="215"/>
      <c r="O820" s="215"/>
      <c r="P820" s="215"/>
      <c r="Q820" s="215"/>
      <c r="R820" s="215"/>
      <c r="S820" s="215"/>
      <c r="T820" s="216"/>
      <c r="U820" s="14"/>
      <c r="V820" s="14"/>
      <c r="W820" s="14"/>
      <c r="X820" s="14"/>
      <c r="Y820" s="14"/>
      <c r="Z820" s="14"/>
      <c r="AA820" s="14"/>
      <c r="AB820" s="14"/>
      <c r="AC820" s="14"/>
      <c r="AD820" s="14"/>
      <c r="AE820" s="14"/>
      <c r="AT820" s="210" t="s">
        <v>245</v>
      </c>
      <c r="AU820" s="210" t="s">
        <v>156</v>
      </c>
      <c r="AV820" s="14" t="s">
        <v>90</v>
      </c>
      <c r="AW820" s="14" t="s">
        <v>36</v>
      </c>
      <c r="AX820" s="14" t="s">
        <v>81</v>
      </c>
      <c r="AY820" s="210" t="s">
        <v>142</v>
      </c>
    </row>
    <row r="821" s="15" customFormat="1">
      <c r="A821" s="15"/>
      <c r="B821" s="217"/>
      <c r="C821" s="15"/>
      <c r="D821" s="193" t="s">
        <v>245</v>
      </c>
      <c r="E821" s="218" t="s">
        <v>1</v>
      </c>
      <c r="F821" s="219" t="s">
        <v>249</v>
      </c>
      <c r="G821" s="15"/>
      <c r="H821" s="220">
        <v>0.441</v>
      </c>
      <c r="I821" s="221"/>
      <c r="J821" s="15"/>
      <c r="K821" s="15"/>
      <c r="L821" s="217"/>
      <c r="M821" s="222"/>
      <c r="N821" s="223"/>
      <c r="O821" s="223"/>
      <c r="P821" s="223"/>
      <c r="Q821" s="223"/>
      <c r="R821" s="223"/>
      <c r="S821" s="223"/>
      <c r="T821" s="224"/>
      <c r="U821" s="15"/>
      <c r="V821" s="15"/>
      <c r="W821" s="15"/>
      <c r="X821" s="15"/>
      <c r="Y821" s="15"/>
      <c r="Z821" s="15"/>
      <c r="AA821" s="15"/>
      <c r="AB821" s="15"/>
      <c r="AC821" s="15"/>
      <c r="AD821" s="15"/>
      <c r="AE821" s="15"/>
      <c r="AT821" s="218" t="s">
        <v>245</v>
      </c>
      <c r="AU821" s="218" t="s">
        <v>156</v>
      </c>
      <c r="AV821" s="15" t="s">
        <v>141</v>
      </c>
      <c r="AW821" s="15" t="s">
        <v>36</v>
      </c>
      <c r="AX821" s="15" t="s">
        <v>88</v>
      </c>
      <c r="AY821" s="218" t="s">
        <v>142</v>
      </c>
    </row>
    <row r="822" s="2" customFormat="1" ht="21.75" customHeight="1">
      <c r="A822" s="38"/>
      <c r="B822" s="179"/>
      <c r="C822" s="180" t="s">
        <v>958</v>
      </c>
      <c r="D822" s="180" t="s">
        <v>145</v>
      </c>
      <c r="E822" s="181" t="s">
        <v>959</v>
      </c>
      <c r="F822" s="182" t="s">
        <v>960</v>
      </c>
      <c r="G822" s="183" t="s">
        <v>241</v>
      </c>
      <c r="H822" s="184">
        <v>4.9000000000000004</v>
      </c>
      <c r="I822" s="185"/>
      <c r="J822" s="186">
        <f>ROUND(I822*H822,2)</f>
        <v>0</v>
      </c>
      <c r="K822" s="182" t="s">
        <v>242</v>
      </c>
      <c r="L822" s="39"/>
      <c r="M822" s="187" t="s">
        <v>1</v>
      </c>
      <c r="N822" s="188" t="s">
        <v>46</v>
      </c>
      <c r="O822" s="77"/>
      <c r="P822" s="189">
        <f>O822*H822</f>
        <v>0</v>
      </c>
      <c r="Q822" s="189">
        <v>0.11</v>
      </c>
      <c r="R822" s="189">
        <f>Q822*H822</f>
        <v>0.53900000000000003</v>
      </c>
      <c r="S822" s="189">
        <v>0</v>
      </c>
      <c r="T822" s="190">
        <f>S822*H822</f>
        <v>0</v>
      </c>
      <c r="U822" s="38"/>
      <c r="V822" s="38"/>
      <c r="W822" s="38"/>
      <c r="X822" s="38"/>
      <c r="Y822" s="38"/>
      <c r="Z822" s="38"/>
      <c r="AA822" s="38"/>
      <c r="AB822" s="38"/>
      <c r="AC822" s="38"/>
      <c r="AD822" s="38"/>
      <c r="AE822" s="38"/>
      <c r="AR822" s="191" t="s">
        <v>141</v>
      </c>
      <c r="AT822" s="191" t="s">
        <v>145</v>
      </c>
      <c r="AU822" s="191" t="s">
        <v>156</v>
      </c>
      <c r="AY822" s="19" t="s">
        <v>142</v>
      </c>
      <c r="BE822" s="192">
        <f>IF(N822="základní",J822,0)</f>
        <v>0</v>
      </c>
      <c r="BF822" s="192">
        <f>IF(N822="snížená",J822,0)</f>
        <v>0</v>
      </c>
      <c r="BG822" s="192">
        <f>IF(N822="zákl. přenesená",J822,0)</f>
        <v>0</v>
      </c>
      <c r="BH822" s="192">
        <f>IF(N822="sníž. přenesená",J822,0)</f>
        <v>0</v>
      </c>
      <c r="BI822" s="192">
        <f>IF(N822="nulová",J822,0)</f>
        <v>0</v>
      </c>
      <c r="BJ822" s="19" t="s">
        <v>88</v>
      </c>
      <c r="BK822" s="192">
        <f>ROUND(I822*H822,2)</f>
        <v>0</v>
      </c>
      <c r="BL822" s="19" t="s">
        <v>141</v>
      </c>
      <c r="BM822" s="191" t="s">
        <v>961</v>
      </c>
    </row>
    <row r="823" s="2" customFormat="1">
      <c r="A823" s="38"/>
      <c r="B823" s="39"/>
      <c r="C823" s="38"/>
      <c r="D823" s="193" t="s">
        <v>150</v>
      </c>
      <c r="E823" s="38"/>
      <c r="F823" s="194" t="s">
        <v>962</v>
      </c>
      <c r="G823" s="38"/>
      <c r="H823" s="38"/>
      <c r="I823" s="195"/>
      <c r="J823" s="38"/>
      <c r="K823" s="38"/>
      <c r="L823" s="39"/>
      <c r="M823" s="196"/>
      <c r="N823" s="197"/>
      <c r="O823" s="77"/>
      <c r="P823" s="77"/>
      <c r="Q823" s="77"/>
      <c r="R823" s="77"/>
      <c r="S823" s="77"/>
      <c r="T823" s="78"/>
      <c r="U823" s="38"/>
      <c r="V823" s="38"/>
      <c r="W823" s="38"/>
      <c r="X823" s="38"/>
      <c r="Y823" s="38"/>
      <c r="Z823" s="38"/>
      <c r="AA823" s="38"/>
      <c r="AB823" s="38"/>
      <c r="AC823" s="38"/>
      <c r="AD823" s="38"/>
      <c r="AE823" s="38"/>
      <c r="AT823" s="19" t="s">
        <v>150</v>
      </c>
      <c r="AU823" s="19" t="s">
        <v>156</v>
      </c>
    </row>
    <row r="824" s="13" customFormat="1">
      <c r="A824" s="13"/>
      <c r="B824" s="202"/>
      <c r="C824" s="13"/>
      <c r="D824" s="193" t="s">
        <v>245</v>
      </c>
      <c r="E824" s="203" t="s">
        <v>1</v>
      </c>
      <c r="F824" s="204" t="s">
        <v>421</v>
      </c>
      <c r="G824" s="13"/>
      <c r="H824" s="203" t="s">
        <v>1</v>
      </c>
      <c r="I824" s="205"/>
      <c r="J824" s="13"/>
      <c r="K824" s="13"/>
      <c r="L824" s="202"/>
      <c r="M824" s="206"/>
      <c r="N824" s="207"/>
      <c r="O824" s="207"/>
      <c r="P824" s="207"/>
      <c r="Q824" s="207"/>
      <c r="R824" s="207"/>
      <c r="S824" s="207"/>
      <c r="T824" s="208"/>
      <c r="U824" s="13"/>
      <c r="V824" s="13"/>
      <c r="W824" s="13"/>
      <c r="X824" s="13"/>
      <c r="Y824" s="13"/>
      <c r="Z824" s="13"/>
      <c r="AA824" s="13"/>
      <c r="AB824" s="13"/>
      <c r="AC824" s="13"/>
      <c r="AD824" s="13"/>
      <c r="AE824" s="13"/>
      <c r="AT824" s="203" t="s">
        <v>245</v>
      </c>
      <c r="AU824" s="203" t="s">
        <v>156</v>
      </c>
      <c r="AV824" s="13" t="s">
        <v>88</v>
      </c>
      <c r="AW824" s="13" t="s">
        <v>36</v>
      </c>
      <c r="AX824" s="13" t="s">
        <v>81</v>
      </c>
      <c r="AY824" s="203" t="s">
        <v>142</v>
      </c>
    </row>
    <row r="825" s="14" customFormat="1">
      <c r="A825" s="14"/>
      <c r="B825" s="209"/>
      <c r="C825" s="14"/>
      <c r="D825" s="193" t="s">
        <v>245</v>
      </c>
      <c r="E825" s="210" t="s">
        <v>1</v>
      </c>
      <c r="F825" s="211" t="s">
        <v>963</v>
      </c>
      <c r="G825" s="14"/>
      <c r="H825" s="212">
        <v>4.9000000000000004</v>
      </c>
      <c r="I825" s="213"/>
      <c r="J825" s="14"/>
      <c r="K825" s="14"/>
      <c r="L825" s="209"/>
      <c r="M825" s="214"/>
      <c r="N825" s="215"/>
      <c r="O825" s="215"/>
      <c r="P825" s="215"/>
      <c r="Q825" s="215"/>
      <c r="R825" s="215"/>
      <c r="S825" s="215"/>
      <c r="T825" s="216"/>
      <c r="U825" s="14"/>
      <c r="V825" s="14"/>
      <c r="W825" s="14"/>
      <c r="X825" s="14"/>
      <c r="Y825" s="14"/>
      <c r="Z825" s="14"/>
      <c r="AA825" s="14"/>
      <c r="AB825" s="14"/>
      <c r="AC825" s="14"/>
      <c r="AD825" s="14"/>
      <c r="AE825" s="14"/>
      <c r="AT825" s="210" t="s">
        <v>245</v>
      </c>
      <c r="AU825" s="210" t="s">
        <v>156</v>
      </c>
      <c r="AV825" s="14" t="s">
        <v>90</v>
      </c>
      <c r="AW825" s="14" t="s">
        <v>36</v>
      </c>
      <c r="AX825" s="14" t="s">
        <v>81</v>
      </c>
      <c r="AY825" s="210" t="s">
        <v>142</v>
      </c>
    </row>
    <row r="826" s="15" customFormat="1">
      <c r="A826" s="15"/>
      <c r="B826" s="217"/>
      <c r="C826" s="15"/>
      <c r="D826" s="193" t="s">
        <v>245</v>
      </c>
      <c r="E826" s="218" t="s">
        <v>1</v>
      </c>
      <c r="F826" s="219" t="s">
        <v>249</v>
      </c>
      <c r="G826" s="15"/>
      <c r="H826" s="220">
        <v>4.9000000000000004</v>
      </c>
      <c r="I826" s="221"/>
      <c r="J826" s="15"/>
      <c r="K826" s="15"/>
      <c r="L826" s="217"/>
      <c r="M826" s="222"/>
      <c r="N826" s="223"/>
      <c r="O826" s="223"/>
      <c r="P826" s="223"/>
      <c r="Q826" s="223"/>
      <c r="R826" s="223"/>
      <c r="S826" s="223"/>
      <c r="T826" s="224"/>
      <c r="U826" s="15"/>
      <c r="V826" s="15"/>
      <c r="W826" s="15"/>
      <c r="X826" s="15"/>
      <c r="Y826" s="15"/>
      <c r="Z826" s="15"/>
      <c r="AA826" s="15"/>
      <c r="AB826" s="15"/>
      <c r="AC826" s="15"/>
      <c r="AD826" s="15"/>
      <c r="AE826" s="15"/>
      <c r="AT826" s="218" t="s">
        <v>245</v>
      </c>
      <c r="AU826" s="218" t="s">
        <v>156</v>
      </c>
      <c r="AV826" s="15" t="s">
        <v>141</v>
      </c>
      <c r="AW826" s="15" t="s">
        <v>36</v>
      </c>
      <c r="AX826" s="15" t="s">
        <v>88</v>
      </c>
      <c r="AY826" s="218" t="s">
        <v>142</v>
      </c>
    </row>
    <row r="827" s="2" customFormat="1">
      <c r="A827" s="38"/>
      <c r="B827" s="179"/>
      <c r="C827" s="180" t="s">
        <v>964</v>
      </c>
      <c r="D827" s="180" t="s">
        <v>145</v>
      </c>
      <c r="E827" s="181" t="s">
        <v>965</v>
      </c>
      <c r="F827" s="182" t="s">
        <v>966</v>
      </c>
      <c r="G827" s="183" t="s">
        <v>241</v>
      </c>
      <c r="H827" s="184">
        <v>39.200000000000003</v>
      </c>
      <c r="I827" s="185"/>
      <c r="J827" s="186">
        <f>ROUND(I827*H827,2)</f>
        <v>0</v>
      </c>
      <c r="K827" s="182" t="s">
        <v>242</v>
      </c>
      <c r="L827" s="39"/>
      <c r="M827" s="187" t="s">
        <v>1</v>
      </c>
      <c r="N827" s="188" t="s">
        <v>46</v>
      </c>
      <c r="O827" s="77"/>
      <c r="P827" s="189">
        <f>O827*H827</f>
        <v>0</v>
      </c>
      <c r="Q827" s="189">
        <v>0.010999999999999999</v>
      </c>
      <c r="R827" s="189">
        <f>Q827*H827</f>
        <v>0.43120000000000003</v>
      </c>
      <c r="S827" s="189">
        <v>0</v>
      </c>
      <c r="T827" s="190">
        <f>S827*H827</f>
        <v>0</v>
      </c>
      <c r="U827" s="38"/>
      <c r="V827" s="38"/>
      <c r="W827" s="38"/>
      <c r="X827" s="38"/>
      <c r="Y827" s="38"/>
      <c r="Z827" s="38"/>
      <c r="AA827" s="38"/>
      <c r="AB827" s="38"/>
      <c r="AC827" s="38"/>
      <c r="AD827" s="38"/>
      <c r="AE827" s="38"/>
      <c r="AR827" s="191" t="s">
        <v>141</v>
      </c>
      <c r="AT827" s="191" t="s">
        <v>145</v>
      </c>
      <c r="AU827" s="191" t="s">
        <v>156</v>
      </c>
      <c r="AY827" s="19" t="s">
        <v>142</v>
      </c>
      <c r="BE827" s="192">
        <f>IF(N827="základní",J827,0)</f>
        <v>0</v>
      </c>
      <c r="BF827" s="192">
        <f>IF(N827="snížená",J827,0)</f>
        <v>0</v>
      </c>
      <c r="BG827" s="192">
        <f>IF(N827="zákl. přenesená",J827,0)</f>
        <v>0</v>
      </c>
      <c r="BH827" s="192">
        <f>IF(N827="sníž. přenesená",J827,0)</f>
        <v>0</v>
      </c>
      <c r="BI827" s="192">
        <f>IF(N827="nulová",J827,0)</f>
        <v>0</v>
      </c>
      <c r="BJ827" s="19" t="s">
        <v>88</v>
      </c>
      <c r="BK827" s="192">
        <f>ROUND(I827*H827,2)</f>
        <v>0</v>
      </c>
      <c r="BL827" s="19" t="s">
        <v>141</v>
      </c>
      <c r="BM827" s="191" t="s">
        <v>967</v>
      </c>
    </row>
    <row r="828" s="2" customFormat="1">
      <c r="A828" s="38"/>
      <c r="B828" s="39"/>
      <c r="C828" s="38"/>
      <c r="D828" s="193" t="s">
        <v>150</v>
      </c>
      <c r="E828" s="38"/>
      <c r="F828" s="194" t="s">
        <v>968</v>
      </c>
      <c r="G828" s="38"/>
      <c r="H828" s="38"/>
      <c r="I828" s="195"/>
      <c r="J828" s="38"/>
      <c r="K828" s="38"/>
      <c r="L828" s="39"/>
      <c r="M828" s="196"/>
      <c r="N828" s="197"/>
      <c r="O828" s="77"/>
      <c r="P828" s="77"/>
      <c r="Q828" s="77"/>
      <c r="R828" s="77"/>
      <c r="S828" s="77"/>
      <c r="T828" s="78"/>
      <c r="U828" s="38"/>
      <c r="V828" s="38"/>
      <c r="W828" s="38"/>
      <c r="X828" s="38"/>
      <c r="Y828" s="38"/>
      <c r="Z828" s="38"/>
      <c r="AA828" s="38"/>
      <c r="AB828" s="38"/>
      <c r="AC828" s="38"/>
      <c r="AD828" s="38"/>
      <c r="AE828" s="38"/>
      <c r="AT828" s="19" t="s">
        <v>150</v>
      </c>
      <c r="AU828" s="19" t="s">
        <v>156</v>
      </c>
    </row>
    <row r="829" s="14" customFormat="1">
      <c r="A829" s="14"/>
      <c r="B829" s="209"/>
      <c r="C829" s="14"/>
      <c r="D829" s="193" t="s">
        <v>245</v>
      </c>
      <c r="E829" s="210" t="s">
        <v>1</v>
      </c>
      <c r="F829" s="211" t="s">
        <v>969</v>
      </c>
      <c r="G829" s="14"/>
      <c r="H829" s="212">
        <v>39.200000000000003</v>
      </c>
      <c r="I829" s="213"/>
      <c r="J829" s="14"/>
      <c r="K829" s="14"/>
      <c r="L829" s="209"/>
      <c r="M829" s="214"/>
      <c r="N829" s="215"/>
      <c r="O829" s="215"/>
      <c r="P829" s="215"/>
      <c r="Q829" s="215"/>
      <c r="R829" s="215"/>
      <c r="S829" s="215"/>
      <c r="T829" s="216"/>
      <c r="U829" s="14"/>
      <c r="V829" s="14"/>
      <c r="W829" s="14"/>
      <c r="X829" s="14"/>
      <c r="Y829" s="14"/>
      <c r="Z829" s="14"/>
      <c r="AA829" s="14"/>
      <c r="AB829" s="14"/>
      <c r="AC829" s="14"/>
      <c r="AD829" s="14"/>
      <c r="AE829" s="14"/>
      <c r="AT829" s="210" t="s">
        <v>245</v>
      </c>
      <c r="AU829" s="210" t="s">
        <v>156</v>
      </c>
      <c r="AV829" s="14" t="s">
        <v>90</v>
      </c>
      <c r="AW829" s="14" t="s">
        <v>36</v>
      </c>
      <c r="AX829" s="14" t="s">
        <v>81</v>
      </c>
      <c r="AY829" s="210" t="s">
        <v>142</v>
      </c>
    </row>
    <row r="830" s="15" customFormat="1">
      <c r="A830" s="15"/>
      <c r="B830" s="217"/>
      <c r="C830" s="15"/>
      <c r="D830" s="193" t="s">
        <v>245</v>
      </c>
      <c r="E830" s="218" t="s">
        <v>1</v>
      </c>
      <c r="F830" s="219" t="s">
        <v>249</v>
      </c>
      <c r="G830" s="15"/>
      <c r="H830" s="220">
        <v>39.200000000000003</v>
      </c>
      <c r="I830" s="221"/>
      <c r="J830" s="15"/>
      <c r="K830" s="15"/>
      <c r="L830" s="217"/>
      <c r="M830" s="222"/>
      <c r="N830" s="223"/>
      <c r="O830" s="223"/>
      <c r="P830" s="223"/>
      <c r="Q830" s="223"/>
      <c r="R830" s="223"/>
      <c r="S830" s="223"/>
      <c r="T830" s="224"/>
      <c r="U830" s="15"/>
      <c r="V830" s="15"/>
      <c r="W830" s="15"/>
      <c r="X830" s="15"/>
      <c r="Y830" s="15"/>
      <c r="Z830" s="15"/>
      <c r="AA830" s="15"/>
      <c r="AB830" s="15"/>
      <c r="AC830" s="15"/>
      <c r="AD830" s="15"/>
      <c r="AE830" s="15"/>
      <c r="AT830" s="218" t="s">
        <v>245</v>
      </c>
      <c r="AU830" s="218" t="s">
        <v>156</v>
      </c>
      <c r="AV830" s="15" t="s">
        <v>141</v>
      </c>
      <c r="AW830" s="15" t="s">
        <v>36</v>
      </c>
      <c r="AX830" s="15" t="s">
        <v>88</v>
      </c>
      <c r="AY830" s="218" t="s">
        <v>142</v>
      </c>
    </row>
    <row r="831" s="2" customFormat="1" ht="16.5" customHeight="1">
      <c r="A831" s="38"/>
      <c r="B831" s="179"/>
      <c r="C831" s="180" t="s">
        <v>970</v>
      </c>
      <c r="D831" s="180" t="s">
        <v>145</v>
      </c>
      <c r="E831" s="181" t="s">
        <v>971</v>
      </c>
      <c r="F831" s="182" t="s">
        <v>972</v>
      </c>
      <c r="G831" s="183" t="s">
        <v>241</v>
      </c>
      <c r="H831" s="184">
        <v>4.9000000000000004</v>
      </c>
      <c r="I831" s="185"/>
      <c r="J831" s="186">
        <f>ROUND(I831*H831,2)</f>
        <v>0</v>
      </c>
      <c r="K831" s="182" t="s">
        <v>242</v>
      </c>
      <c r="L831" s="39"/>
      <c r="M831" s="187" t="s">
        <v>1</v>
      </c>
      <c r="N831" s="188" t="s">
        <v>46</v>
      </c>
      <c r="O831" s="77"/>
      <c r="P831" s="189">
        <f>O831*H831</f>
        <v>0</v>
      </c>
      <c r="Q831" s="189">
        <v>0</v>
      </c>
      <c r="R831" s="189">
        <f>Q831*H831</f>
        <v>0</v>
      </c>
      <c r="S831" s="189">
        <v>0</v>
      </c>
      <c r="T831" s="190">
        <f>S831*H831</f>
        <v>0</v>
      </c>
      <c r="U831" s="38"/>
      <c r="V831" s="38"/>
      <c r="W831" s="38"/>
      <c r="X831" s="38"/>
      <c r="Y831" s="38"/>
      <c r="Z831" s="38"/>
      <c r="AA831" s="38"/>
      <c r="AB831" s="38"/>
      <c r="AC831" s="38"/>
      <c r="AD831" s="38"/>
      <c r="AE831" s="38"/>
      <c r="AR831" s="191" t="s">
        <v>141</v>
      </c>
      <c r="AT831" s="191" t="s">
        <v>145</v>
      </c>
      <c r="AU831" s="191" t="s">
        <v>156</v>
      </c>
      <c r="AY831" s="19" t="s">
        <v>142</v>
      </c>
      <c r="BE831" s="192">
        <f>IF(N831="základní",J831,0)</f>
        <v>0</v>
      </c>
      <c r="BF831" s="192">
        <f>IF(N831="snížená",J831,0)</f>
        <v>0</v>
      </c>
      <c r="BG831" s="192">
        <f>IF(N831="zákl. přenesená",J831,0)</f>
        <v>0</v>
      </c>
      <c r="BH831" s="192">
        <f>IF(N831="sníž. přenesená",J831,0)</f>
        <v>0</v>
      </c>
      <c r="BI831" s="192">
        <f>IF(N831="nulová",J831,0)</f>
        <v>0</v>
      </c>
      <c r="BJ831" s="19" t="s">
        <v>88</v>
      </c>
      <c r="BK831" s="192">
        <f>ROUND(I831*H831,2)</f>
        <v>0</v>
      </c>
      <c r="BL831" s="19" t="s">
        <v>141</v>
      </c>
      <c r="BM831" s="191" t="s">
        <v>973</v>
      </c>
    </row>
    <row r="832" s="2" customFormat="1">
      <c r="A832" s="38"/>
      <c r="B832" s="39"/>
      <c r="C832" s="38"/>
      <c r="D832" s="193" t="s">
        <v>150</v>
      </c>
      <c r="E832" s="38"/>
      <c r="F832" s="194" t="s">
        <v>974</v>
      </c>
      <c r="G832" s="38"/>
      <c r="H832" s="38"/>
      <c r="I832" s="195"/>
      <c r="J832" s="38"/>
      <c r="K832" s="38"/>
      <c r="L832" s="39"/>
      <c r="M832" s="196"/>
      <c r="N832" s="197"/>
      <c r="O832" s="77"/>
      <c r="P832" s="77"/>
      <c r="Q832" s="77"/>
      <c r="R832" s="77"/>
      <c r="S832" s="77"/>
      <c r="T832" s="78"/>
      <c r="U832" s="38"/>
      <c r="V832" s="38"/>
      <c r="W832" s="38"/>
      <c r="X832" s="38"/>
      <c r="Y832" s="38"/>
      <c r="Z832" s="38"/>
      <c r="AA832" s="38"/>
      <c r="AB832" s="38"/>
      <c r="AC832" s="38"/>
      <c r="AD832" s="38"/>
      <c r="AE832" s="38"/>
      <c r="AT832" s="19" t="s">
        <v>150</v>
      </c>
      <c r="AU832" s="19" t="s">
        <v>156</v>
      </c>
    </row>
    <row r="833" s="2" customFormat="1">
      <c r="A833" s="38"/>
      <c r="B833" s="179"/>
      <c r="C833" s="180" t="s">
        <v>975</v>
      </c>
      <c r="D833" s="180" t="s">
        <v>145</v>
      </c>
      <c r="E833" s="181" t="s">
        <v>976</v>
      </c>
      <c r="F833" s="182" t="s">
        <v>977</v>
      </c>
      <c r="G833" s="183" t="s">
        <v>279</v>
      </c>
      <c r="H833" s="184">
        <v>9.4000000000000004</v>
      </c>
      <c r="I833" s="185"/>
      <c r="J833" s="186">
        <f>ROUND(I833*H833,2)</f>
        <v>0</v>
      </c>
      <c r="K833" s="182" t="s">
        <v>242</v>
      </c>
      <c r="L833" s="39"/>
      <c r="M833" s="187" t="s">
        <v>1</v>
      </c>
      <c r="N833" s="188" t="s">
        <v>46</v>
      </c>
      <c r="O833" s="77"/>
      <c r="P833" s="189">
        <f>O833*H833</f>
        <v>0</v>
      </c>
      <c r="Q833" s="189">
        <v>2.0000000000000002E-05</v>
      </c>
      <c r="R833" s="189">
        <f>Q833*H833</f>
        <v>0.00018800000000000002</v>
      </c>
      <c r="S833" s="189">
        <v>0</v>
      </c>
      <c r="T833" s="190">
        <f>S833*H833</f>
        <v>0</v>
      </c>
      <c r="U833" s="38"/>
      <c r="V833" s="38"/>
      <c r="W833" s="38"/>
      <c r="X833" s="38"/>
      <c r="Y833" s="38"/>
      <c r="Z833" s="38"/>
      <c r="AA833" s="38"/>
      <c r="AB833" s="38"/>
      <c r="AC833" s="38"/>
      <c r="AD833" s="38"/>
      <c r="AE833" s="38"/>
      <c r="AR833" s="191" t="s">
        <v>141</v>
      </c>
      <c r="AT833" s="191" t="s">
        <v>145</v>
      </c>
      <c r="AU833" s="191" t="s">
        <v>156</v>
      </c>
      <c r="AY833" s="19" t="s">
        <v>142</v>
      </c>
      <c r="BE833" s="192">
        <f>IF(N833="základní",J833,0)</f>
        <v>0</v>
      </c>
      <c r="BF833" s="192">
        <f>IF(N833="snížená",J833,0)</f>
        <v>0</v>
      </c>
      <c r="BG833" s="192">
        <f>IF(N833="zákl. přenesená",J833,0)</f>
        <v>0</v>
      </c>
      <c r="BH833" s="192">
        <f>IF(N833="sníž. přenesená",J833,0)</f>
        <v>0</v>
      </c>
      <c r="BI833" s="192">
        <f>IF(N833="nulová",J833,0)</f>
        <v>0</v>
      </c>
      <c r="BJ833" s="19" t="s">
        <v>88</v>
      </c>
      <c r="BK833" s="192">
        <f>ROUND(I833*H833,2)</f>
        <v>0</v>
      </c>
      <c r="BL833" s="19" t="s">
        <v>141</v>
      </c>
      <c r="BM833" s="191" t="s">
        <v>978</v>
      </c>
    </row>
    <row r="834" s="2" customFormat="1">
      <c r="A834" s="38"/>
      <c r="B834" s="39"/>
      <c r="C834" s="38"/>
      <c r="D834" s="193" t="s">
        <v>150</v>
      </c>
      <c r="E834" s="38"/>
      <c r="F834" s="194" t="s">
        <v>979</v>
      </c>
      <c r="G834" s="38"/>
      <c r="H834" s="38"/>
      <c r="I834" s="195"/>
      <c r="J834" s="38"/>
      <c r="K834" s="38"/>
      <c r="L834" s="39"/>
      <c r="M834" s="196"/>
      <c r="N834" s="197"/>
      <c r="O834" s="77"/>
      <c r="P834" s="77"/>
      <c r="Q834" s="77"/>
      <c r="R834" s="77"/>
      <c r="S834" s="77"/>
      <c r="T834" s="78"/>
      <c r="U834" s="38"/>
      <c r="V834" s="38"/>
      <c r="W834" s="38"/>
      <c r="X834" s="38"/>
      <c r="Y834" s="38"/>
      <c r="Z834" s="38"/>
      <c r="AA834" s="38"/>
      <c r="AB834" s="38"/>
      <c r="AC834" s="38"/>
      <c r="AD834" s="38"/>
      <c r="AE834" s="38"/>
      <c r="AT834" s="19" t="s">
        <v>150</v>
      </c>
      <c r="AU834" s="19" t="s">
        <v>156</v>
      </c>
    </row>
    <row r="835" s="14" customFormat="1">
      <c r="A835" s="14"/>
      <c r="B835" s="209"/>
      <c r="C835" s="14"/>
      <c r="D835" s="193" t="s">
        <v>245</v>
      </c>
      <c r="E835" s="210" t="s">
        <v>1</v>
      </c>
      <c r="F835" s="211" t="s">
        <v>980</v>
      </c>
      <c r="G835" s="14"/>
      <c r="H835" s="212">
        <v>9.4000000000000004</v>
      </c>
      <c r="I835" s="213"/>
      <c r="J835" s="14"/>
      <c r="K835" s="14"/>
      <c r="L835" s="209"/>
      <c r="M835" s="214"/>
      <c r="N835" s="215"/>
      <c r="O835" s="215"/>
      <c r="P835" s="215"/>
      <c r="Q835" s="215"/>
      <c r="R835" s="215"/>
      <c r="S835" s="215"/>
      <c r="T835" s="216"/>
      <c r="U835" s="14"/>
      <c r="V835" s="14"/>
      <c r="W835" s="14"/>
      <c r="X835" s="14"/>
      <c r="Y835" s="14"/>
      <c r="Z835" s="14"/>
      <c r="AA835" s="14"/>
      <c r="AB835" s="14"/>
      <c r="AC835" s="14"/>
      <c r="AD835" s="14"/>
      <c r="AE835" s="14"/>
      <c r="AT835" s="210" t="s">
        <v>245</v>
      </c>
      <c r="AU835" s="210" t="s">
        <v>156</v>
      </c>
      <c r="AV835" s="14" t="s">
        <v>90</v>
      </c>
      <c r="AW835" s="14" t="s">
        <v>36</v>
      </c>
      <c r="AX835" s="14" t="s">
        <v>81</v>
      </c>
      <c r="AY835" s="210" t="s">
        <v>142</v>
      </c>
    </row>
    <row r="836" s="15" customFormat="1">
      <c r="A836" s="15"/>
      <c r="B836" s="217"/>
      <c r="C836" s="15"/>
      <c r="D836" s="193" t="s">
        <v>245</v>
      </c>
      <c r="E836" s="218" t="s">
        <v>1</v>
      </c>
      <c r="F836" s="219" t="s">
        <v>249</v>
      </c>
      <c r="G836" s="15"/>
      <c r="H836" s="220">
        <v>9.4000000000000004</v>
      </c>
      <c r="I836" s="221"/>
      <c r="J836" s="15"/>
      <c r="K836" s="15"/>
      <c r="L836" s="217"/>
      <c r="M836" s="222"/>
      <c r="N836" s="223"/>
      <c r="O836" s="223"/>
      <c r="P836" s="223"/>
      <c r="Q836" s="223"/>
      <c r="R836" s="223"/>
      <c r="S836" s="223"/>
      <c r="T836" s="224"/>
      <c r="U836" s="15"/>
      <c r="V836" s="15"/>
      <c r="W836" s="15"/>
      <c r="X836" s="15"/>
      <c r="Y836" s="15"/>
      <c r="Z836" s="15"/>
      <c r="AA836" s="15"/>
      <c r="AB836" s="15"/>
      <c r="AC836" s="15"/>
      <c r="AD836" s="15"/>
      <c r="AE836" s="15"/>
      <c r="AT836" s="218" t="s">
        <v>245</v>
      </c>
      <c r="AU836" s="218" t="s">
        <v>156</v>
      </c>
      <c r="AV836" s="15" t="s">
        <v>141</v>
      </c>
      <c r="AW836" s="15" t="s">
        <v>36</v>
      </c>
      <c r="AX836" s="15" t="s">
        <v>88</v>
      </c>
      <c r="AY836" s="218" t="s">
        <v>142</v>
      </c>
    </row>
    <row r="837" s="12" customFormat="1" ht="20.88" customHeight="1">
      <c r="A837" s="12"/>
      <c r="B837" s="166"/>
      <c r="C837" s="12"/>
      <c r="D837" s="167" t="s">
        <v>80</v>
      </c>
      <c r="E837" s="177" t="s">
        <v>632</v>
      </c>
      <c r="F837" s="177" t="s">
        <v>981</v>
      </c>
      <c r="G837" s="12"/>
      <c r="H837" s="12"/>
      <c r="I837" s="169"/>
      <c r="J837" s="178">
        <f>BK837</f>
        <v>0</v>
      </c>
      <c r="K837" s="12"/>
      <c r="L837" s="166"/>
      <c r="M837" s="171"/>
      <c r="N837" s="172"/>
      <c r="O837" s="172"/>
      <c r="P837" s="173">
        <f>SUM(P838:P860)</f>
        <v>0</v>
      </c>
      <c r="Q837" s="172"/>
      <c r="R837" s="173">
        <f>SUM(R838:R860)</f>
        <v>0.0067099999999999998</v>
      </c>
      <c r="S837" s="172"/>
      <c r="T837" s="174">
        <f>SUM(T838:T860)</f>
        <v>0</v>
      </c>
      <c r="U837" s="12"/>
      <c r="V837" s="12"/>
      <c r="W837" s="12"/>
      <c r="X837" s="12"/>
      <c r="Y837" s="12"/>
      <c r="Z837" s="12"/>
      <c r="AA837" s="12"/>
      <c r="AB837" s="12"/>
      <c r="AC837" s="12"/>
      <c r="AD837" s="12"/>
      <c r="AE837" s="12"/>
      <c r="AR837" s="167" t="s">
        <v>88</v>
      </c>
      <c r="AT837" s="175" t="s">
        <v>80</v>
      </c>
      <c r="AU837" s="175" t="s">
        <v>90</v>
      </c>
      <c r="AY837" s="167" t="s">
        <v>142</v>
      </c>
      <c r="BK837" s="176">
        <f>SUM(BK838:BK860)</f>
        <v>0</v>
      </c>
    </row>
    <row r="838" s="2" customFormat="1">
      <c r="A838" s="38"/>
      <c r="B838" s="179"/>
      <c r="C838" s="180" t="s">
        <v>982</v>
      </c>
      <c r="D838" s="180" t="s">
        <v>145</v>
      </c>
      <c r="E838" s="181" t="s">
        <v>983</v>
      </c>
      <c r="F838" s="182" t="s">
        <v>984</v>
      </c>
      <c r="G838" s="183" t="s">
        <v>526</v>
      </c>
      <c r="H838" s="184">
        <v>1</v>
      </c>
      <c r="I838" s="185"/>
      <c r="J838" s="186">
        <f>ROUND(I838*H838,2)</f>
        <v>0</v>
      </c>
      <c r="K838" s="182" t="s">
        <v>242</v>
      </c>
      <c r="L838" s="39"/>
      <c r="M838" s="187" t="s">
        <v>1</v>
      </c>
      <c r="N838" s="188" t="s">
        <v>46</v>
      </c>
      <c r="O838" s="77"/>
      <c r="P838" s="189">
        <f>O838*H838</f>
        <v>0</v>
      </c>
      <c r="Q838" s="189">
        <v>0.00038999999999999999</v>
      </c>
      <c r="R838" s="189">
        <f>Q838*H838</f>
        <v>0.00038999999999999999</v>
      </c>
      <c r="S838" s="189">
        <v>0</v>
      </c>
      <c r="T838" s="190">
        <f>S838*H838</f>
        <v>0</v>
      </c>
      <c r="U838" s="38"/>
      <c r="V838" s="38"/>
      <c r="W838" s="38"/>
      <c r="X838" s="38"/>
      <c r="Y838" s="38"/>
      <c r="Z838" s="38"/>
      <c r="AA838" s="38"/>
      <c r="AB838" s="38"/>
      <c r="AC838" s="38"/>
      <c r="AD838" s="38"/>
      <c r="AE838" s="38"/>
      <c r="AR838" s="191" t="s">
        <v>141</v>
      </c>
      <c r="AT838" s="191" t="s">
        <v>145</v>
      </c>
      <c r="AU838" s="191" t="s">
        <v>156</v>
      </c>
      <c r="AY838" s="19" t="s">
        <v>142</v>
      </c>
      <c r="BE838" s="192">
        <f>IF(N838="základní",J838,0)</f>
        <v>0</v>
      </c>
      <c r="BF838" s="192">
        <f>IF(N838="snížená",J838,0)</f>
        <v>0</v>
      </c>
      <c r="BG838" s="192">
        <f>IF(N838="zákl. přenesená",J838,0)</f>
        <v>0</v>
      </c>
      <c r="BH838" s="192">
        <f>IF(N838="sníž. přenesená",J838,0)</f>
        <v>0</v>
      </c>
      <c r="BI838" s="192">
        <f>IF(N838="nulová",J838,0)</f>
        <v>0</v>
      </c>
      <c r="BJ838" s="19" t="s">
        <v>88</v>
      </c>
      <c r="BK838" s="192">
        <f>ROUND(I838*H838,2)</f>
        <v>0</v>
      </c>
      <c r="BL838" s="19" t="s">
        <v>141</v>
      </c>
      <c r="BM838" s="191" t="s">
        <v>985</v>
      </c>
    </row>
    <row r="839" s="2" customFormat="1">
      <c r="A839" s="38"/>
      <c r="B839" s="39"/>
      <c r="C839" s="38"/>
      <c r="D839" s="193" t="s">
        <v>150</v>
      </c>
      <c r="E839" s="38"/>
      <c r="F839" s="194" t="s">
        <v>986</v>
      </c>
      <c r="G839" s="38"/>
      <c r="H839" s="38"/>
      <c r="I839" s="195"/>
      <c r="J839" s="38"/>
      <c r="K839" s="38"/>
      <c r="L839" s="39"/>
      <c r="M839" s="196"/>
      <c r="N839" s="197"/>
      <c r="O839" s="77"/>
      <c r="P839" s="77"/>
      <c r="Q839" s="77"/>
      <c r="R839" s="77"/>
      <c r="S839" s="77"/>
      <c r="T839" s="78"/>
      <c r="U839" s="38"/>
      <c r="V839" s="38"/>
      <c r="W839" s="38"/>
      <c r="X839" s="38"/>
      <c r="Y839" s="38"/>
      <c r="Z839" s="38"/>
      <c r="AA839" s="38"/>
      <c r="AB839" s="38"/>
      <c r="AC839" s="38"/>
      <c r="AD839" s="38"/>
      <c r="AE839" s="38"/>
      <c r="AT839" s="19" t="s">
        <v>150</v>
      </c>
      <c r="AU839" s="19" t="s">
        <v>156</v>
      </c>
    </row>
    <row r="840" s="2" customFormat="1">
      <c r="A840" s="38"/>
      <c r="B840" s="179"/>
      <c r="C840" s="233" t="s">
        <v>987</v>
      </c>
      <c r="D840" s="233" t="s">
        <v>366</v>
      </c>
      <c r="E840" s="234" t="s">
        <v>988</v>
      </c>
      <c r="F840" s="235" t="s">
        <v>989</v>
      </c>
      <c r="G840" s="236" t="s">
        <v>526</v>
      </c>
      <c r="H840" s="237">
        <v>1</v>
      </c>
      <c r="I840" s="238"/>
      <c r="J840" s="239">
        <f>ROUND(I840*H840,2)</f>
        <v>0</v>
      </c>
      <c r="K840" s="235" t="s">
        <v>1</v>
      </c>
      <c r="L840" s="240"/>
      <c r="M840" s="241" t="s">
        <v>1</v>
      </c>
      <c r="N840" s="242" t="s">
        <v>46</v>
      </c>
      <c r="O840" s="77"/>
      <c r="P840" s="189">
        <f>O840*H840</f>
        <v>0</v>
      </c>
      <c r="Q840" s="189">
        <v>0</v>
      </c>
      <c r="R840" s="189">
        <f>Q840*H840</f>
        <v>0</v>
      </c>
      <c r="S840" s="189">
        <v>0</v>
      </c>
      <c r="T840" s="190">
        <f>S840*H840</f>
        <v>0</v>
      </c>
      <c r="U840" s="38"/>
      <c r="V840" s="38"/>
      <c r="W840" s="38"/>
      <c r="X840" s="38"/>
      <c r="Y840" s="38"/>
      <c r="Z840" s="38"/>
      <c r="AA840" s="38"/>
      <c r="AB840" s="38"/>
      <c r="AC840" s="38"/>
      <c r="AD840" s="38"/>
      <c r="AE840" s="38"/>
      <c r="AR840" s="191" t="s">
        <v>180</v>
      </c>
      <c r="AT840" s="191" t="s">
        <v>366</v>
      </c>
      <c r="AU840" s="191" t="s">
        <v>156</v>
      </c>
      <c r="AY840" s="19" t="s">
        <v>142</v>
      </c>
      <c r="BE840" s="192">
        <f>IF(N840="základní",J840,0)</f>
        <v>0</v>
      </c>
      <c r="BF840" s="192">
        <f>IF(N840="snížená",J840,0)</f>
        <v>0</v>
      </c>
      <c r="BG840" s="192">
        <f>IF(N840="zákl. přenesená",J840,0)</f>
        <v>0</v>
      </c>
      <c r="BH840" s="192">
        <f>IF(N840="sníž. přenesená",J840,0)</f>
        <v>0</v>
      </c>
      <c r="BI840" s="192">
        <f>IF(N840="nulová",J840,0)</f>
        <v>0</v>
      </c>
      <c r="BJ840" s="19" t="s">
        <v>88</v>
      </c>
      <c r="BK840" s="192">
        <f>ROUND(I840*H840,2)</f>
        <v>0</v>
      </c>
      <c r="BL840" s="19" t="s">
        <v>141</v>
      </c>
      <c r="BM840" s="191" t="s">
        <v>990</v>
      </c>
    </row>
    <row r="841" s="13" customFormat="1">
      <c r="A841" s="13"/>
      <c r="B841" s="202"/>
      <c r="C841" s="13"/>
      <c r="D841" s="193" t="s">
        <v>245</v>
      </c>
      <c r="E841" s="203" t="s">
        <v>1</v>
      </c>
      <c r="F841" s="204" t="s">
        <v>734</v>
      </c>
      <c r="G841" s="13"/>
      <c r="H841" s="203" t="s">
        <v>1</v>
      </c>
      <c r="I841" s="205"/>
      <c r="J841" s="13"/>
      <c r="K841" s="13"/>
      <c r="L841" s="202"/>
      <c r="M841" s="206"/>
      <c r="N841" s="207"/>
      <c r="O841" s="207"/>
      <c r="P841" s="207"/>
      <c r="Q841" s="207"/>
      <c r="R841" s="207"/>
      <c r="S841" s="207"/>
      <c r="T841" s="208"/>
      <c r="U841" s="13"/>
      <c r="V841" s="13"/>
      <c r="W841" s="13"/>
      <c r="X841" s="13"/>
      <c r="Y841" s="13"/>
      <c r="Z841" s="13"/>
      <c r="AA841" s="13"/>
      <c r="AB841" s="13"/>
      <c r="AC841" s="13"/>
      <c r="AD841" s="13"/>
      <c r="AE841" s="13"/>
      <c r="AT841" s="203" t="s">
        <v>245</v>
      </c>
      <c r="AU841" s="203" t="s">
        <v>156</v>
      </c>
      <c r="AV841" s="13" t="s">
        <v>88</v>
      </c>
      <c r="AW841" s="13" t="s">
        <v>36</v>
      </c>
      <c r="AX841" s="13" t="s">
        <v>81</v>
      </c>
      <c r="AY841" s="203" t="s">
        <v>142</v>
      </c>
    </row>
    <row r="842" s="13" customFormat="1">
      <c r="A842" s="13"/>
      <c r="B842" s="202"/>
      <c r="C842" s="13"/>
      <c r="D842" s="193" t="s">
        <v>245</v>
      </c>
      <c r="E842" s="203" t="s">
        <v>1</v>
      </c>
      <c r="F842" s="204" t="s">
        <v>991</v>
      </c>
      <c r="G842" s="13"/>
      <c r="H842" s="203" t="s">
        <v>1</v>
      </c>
      <c r="I842" s="205"/>
      <c r="J842" s="13"/>
      <c r="K842" s="13"/>
      <c r="L842" s="202"/>
      <c r="M842" s="206"/>
      <c r="N842" s="207"/>
      <c r="O842" s="207"/>
      <c r="P842" s="207"/>
      <c r="Q842" s="207"/>
      <c r="R842" s="207"/>
      <c r="S842" s="207"/>
      <c r="T842" s="208"/>
      <c r="U842" s="13"/>
      <c r="V842" s="13"/>
      <c r="W842" s="13"/>
      <c r="X842" s="13"/>
      <c r="Y842" s="13"/>
      <c r="Z842" s="13"/>
      <c r="AA842" s="13"/>
      <c r="AB842" s="13"/>
      <c r="AC842" s="13"/>
      <c r="AD842" s="13"/>
      <c r="AE842" s="13"/>
      <c r="AT842" s="203" t="s">
        <v>245</v>
      </c>
      <c r="AU842" s="203" t="s">
        <v>156</v>
      </c>
      <c r="AV842" s="13" t="s">
        <v>88</v>
      </c>
      <c r="AW842" s="13" t="s">
        <v>36</v>
      </c>
      <c r="AX842" s="13" t="s">
        <v>81</v>
      </c>
      <c r="AY842" s="203" t="s">
        <v>142</v>
      </c>
    </row>
    <row r="843" s="14" customFormat="1">
      <c r="A843" s="14"/>
      <c r="B843" s="209"/>
      <c r="C843" s="14"/>
      <c r="D843" s="193" t="s">
        <v>245</v>
      </c>
      <c r="E843" s="210" t="s">
        <v>1</v>
      </c>
      <c r="F843" s="211" t="s">
        <v>88</v>
      </c>
      <c r="G843" s="14"/>
      <c r="H843" s="212">
        <v>1</v>
      </c>
      <c r="I843" s="213"/>
      <c r="J843" s="14"/>
      <c r="K843" s="14"/>
      <c r="L843" s="209"/>
      <c r="M843" s="214"/>
      <c r="N843" s="215"/>
      <c r="O843" s="215"/>
      <c r="P843" s="215"/>
      <c r="Q843" s="215"/>
      <c r="R843" s="215"/>
      <c r="S843" s="215"/>
      <c r="T843" s="216"/>
      <c r="U843" s="14"/>
      <c r="V843" s="14"/>
      <c r="W843" s="14"/>
      <c r="X843" s="14"/>
      <c r="Y843" s="14"/>
      <c r="Z843" s="14"/>
      <c r="AA843" s="14"/>
      <c r="AB843" s="14"/>
      <c r="AC843" s="14"/>
      <c r="AD843" s="14"/>
      <c r="AE843" s="14"/>
      <c r="AT843" s="210" t="s">
        <v>245</v>
      </c>
      <c r="AU843" s="210" t="s">
        <v>156</v>
      </c>
      <c r="AV843" s="14" t="s">
        <v>90</v>
      </c>
      <c r="AW843" s="14" t="s">
        <v>36</v>
      </c>
      <c r="AX843" s="14" t="s">
        <v>81</v>
      </c>
      <c r="AY843" s="210" t="s">
        <v>142</v>
      </c>
    </row>
    <row r="844" s="15" customFormat="1">
      <c r="A844" s="15"/>
      <c r="B844" s="217"/>
      <c r="C844" s="15"/>
      <c r="D844" s="193" t="s">
        <v>245</v>
      </c>
      <c r="E844" s="218" t="s">
        <v>1</v>
      </c>
      <c r="F844" s="219" t="s">
        <v>249</v>
      </c>
      <c r="G844" s="15"/>
      <c r="H844" s="220">
        <v>1</v>
      </c>
      <c r="I844" s="221"/>
      <c r="J844" s="15"/>
      <c r="K844" s="15"/>
      <c r="L844" s="217"/>
      <c r="M844" s="222"/>
      <c r="N844" s="223"/>
      <c r="O844" s="223"/>
      <c r="P844" s="223"/>
      <c r="Q844" s="223"/>
      <c r="R844" s="223"/>
      <c r="S844" s="223"/>
      <c r="T844" s="224"/>
      <c r="U844" s="15"/>
      <c r="V844" s="15"/>
      <c r="W844" s="15"/>
      <c r="X844" s="15"/>
      <c r="Y844" s="15"/>
      <c r="Z844" s="15"/>
      <c r="AA844" s="15"/>
      <c r="AB844" s="15"/>
      <c r="AC844" s="15"/>
      <c r="AD844" s="15"/>
      <c r="AE844" s="15"/>
      <c r="AT844" s="218" t="s">
        <v>245</v>
      </c>
      <c r="AU844" s="218" t="s">
        <v>156</v>
      </c>
      <c r="AV844" s="15" t="s">
        <v>141</v>
      </c>
      <c r="AW844" s="15" t="s">
        <v>36</v>
      </c>
      <c r="AX844" s="15" t="s">
        <v>88</v>
      </c>
      <c r="AY844" s="218" t="s">
        <v>142</v>
      </c>
    </row>
    <row r="845" s="2" customFormat="1">
      <c r="A845" s="38"/>
      <c r="B845" s="179"/>
      <c r="C845" s="180" t="s">
        <v>992</v>
      </c>
      <c r="D845" s="180" t="s">
        <v>145</v>
      </c>
      <c r="E845" s="181" t="s">
        <v>993</v>
      </c>
      <c r="F845" s="182" t="s">
        <v>994</v>
      </c>
      <c r="G845" s="183" t="s">
        <v>526</v>
      </c>
      <c r="H845" s="184">
        <v>3</v>
      </c>
      <c r="I845" s="185"/>
      <c r="J845" s="186">
        <f>ROUND(I845*H845,2)</f>
        <v>0</v>
      </c>
      <c r="K845" s="182" t="s">
        <v>242</v>
      </c>
      <c r="L845" s="39"/>
      <c r="M845" s="187" t="s">
        <v>1</v>
      </c>
      <c r="N845" s="188" t="s">
        <v>46</v>
      </c>
      <c r="O845" s="77"/>
      <c r="P845" s="189">
        <f>O845*H845</f>
        <v>0</v>
      </c>
      <c r="Q845" s="189">
        <v>0</v>
      </c>
      <c r="R845" s="189">
        <f>Q845*H845</f>
        <v>0</v>
      </c>
      <c r="S845" s="189">
        <v>0</v>
      </c>
      <c r="T845" s="190">
        <f>S845*H845</f>
        <v>0</v>
      </c>
      <c r="U845" s="38"/>
      <c r="V845" s="38"/>
      <c r="W845" s="38"/>
      <c r="X845" s="38"/>
      <c r="Y845" s="38"/>
      <c r="Z845" s="38"/>
      <c r="AA845" s="38"/>
      <c r="AB845" s="38"/>
      <c r="AC845" s="38"/>
      <c r="AD845" s="38"/>
      <c r="AE845" s="38"/>
      <c r="AR845" s="191" t="s">
        <v>141</v>
      </c>
      <c r="AT845" s="191" t="s">
        <v>145</v>
      </c>
      <c r="AU845" s="191" t="s">
        <v>156</v>
      </c>
      <c r="AY845" s="19" t="s">
        <v>142</v>
      </c>
      <c r="BE845" s="192">
        <f>IF(N845="základní",J845,0)</f>
        <v>0</v>
      </c>
      <c r="BF845" s="192">
        <f>IF(N845="snížená",J845,0)</f>
        <v>0</v>
      </c>
      <c r="BG845" s="192">
        <f>IF(N845="zákl. přenesená",J845,0)</f>
        <v>0</v>
      </c>
      <c r="BH845" s="192">
        <f>IF(N845="sníž. přenesená",J845,0)</f>
        <v>0</v>
      </c>
      <c r="BI845" s="192">
        <f>IF(N845="nulová",J845,0)</f>
        <v>0</v>
      </c>
      <c r="BJ845" s="19" t="s">
        <v>88</v>
      </c>
      <c r="BK845" s="192">
        <f>ROUND(I845*H845,2)</f>
        <v>0</v>
      </c>
      <c r="BL845" s="19" t="s">
        <v>141</v>
      </c>
      <c r="BM845" s="191" t="s">
        <v>995</v>
      </c>
    </row>
    <row r="846" s="2" customFormat="1">
      <c r="A846" s="38"/>
      <c r="B846" s="39"/>
      <c r="C846" s="38"/>
      <c r="D846" s="193" t="s">
        <v>150</v>
      </c>
      <c r="E846" s="38"/>
      <c r="F846" s="194" t="s">
        <v>996</v>
      </c>
      <c r="G846" s="38"/>
      <c r="H846" s="38"/>
      <c r="I846" s="195"/>
      <c r="J846" s="38"/>
      <c r="K846" s="38"/>
      <c r="L846" s="39"/>
      <c r="M846" s="196"/>
      <c r="N846" s="197"/>
      <c r="O846" s="77"/>
      <c r="P846" s="77"/>
      <c r="Q846" s="77"/>
      <c r="R846" s="77"/>
      <c r="S846" s="77"/>
      <c r="T846" s="78"/>
      <c r="U846" s="38"/>
      <c r="V846" s="38"/>
      <c r="W846" s="38"/>
      <c r="X846" s="38"/>
      <c r="Y846" s="38"/>
      <c r="Z846" s="38"/>
      <c r="AA846" s="38"/>
      <c r="AB846" s="38"/>
      <c r="AC846" s="38"/>
      <c r="AD846" s="38"/>
      <c r="AE846" s="38"/>
      <c r="AT846" s="19" t="s">
        <v>150</v>
      </c>
      <c r="AU846" s="19" t="s">
        <v>156</v>
      </c>
    </row>
    <row r="847" s="2" customFormat="1" ht="16.5" customHeight="1">
      <c r="A847" s="38"/>
      <c r="B847" s="179"/>
      <c r="C847" s="233" t="s">
        <v>997</v>
      </c>
      <c r="D847" s="233" t="s">
        <v>366</v>
      </c>
      <c r="E847" s="234" t="s">
        <v>998</v>
      </c>
      <c r="F847" s="235" t="s">
        <v>999</v>
      </c>
      <c r="G847" s="236" t="s">
        <v>526</v>
      </c>
      <c r="H847" s="237">
        <v>1</v>
      </c>
      <c r="I847" s="238"/>
      <c r="J847" s="239">
        <f>ROUND(I847*H847,2)</f>
        <v>0</v>
      </c>
      <c r="K847" s="235" t="s">
        <v>1</v>
      </c>
      <c r="L847" s="240"/>
      <c r="M847" s="241" t="s">
        <v>1</v>
      </c>
      <c r="N847" s="242" t="s">
        <v>46</v>
      </c>
      <c r="O847" s="77"/>
      <c r="P847" s="189">
        <f>O847*H847</f>
        <v>0</v>
      </c>
      <c r="Q847" s="189">
        <v>0.00164</v>
      </c>
      <c r="R847" s="189">
        <f>Q847*H847</f>
        <v>0.00164</v>
      </c>
      <c r="S847" s="189">
        <v>0</v>
      </c>
      <c r="T847" s="190">
        <f>S847*H847</f>
        <v>0</v>
      </c>
      <c r="U847" s="38"/>
      <c r="V847" s="38"/>
      <c r="W847" s="38"/>
      <c r="X847" s="38"/>
      <c r="Y847" s="38"/>
      <c r="Z847" s="38"/>
      <c r="AA847" s="38"/>
      <c r="AB847" s="38"/>
      <c r="AC847" s="38"/>
      <c r="AD847" s="38"/>
      <c r="AE847" s="38"/>
      <c r="AR847" s="191" t="s">
        <v>180</v>
      </c>
      <c r="AT847" s="191" t="s">
        <v>366</v>
      </c>
      <c r="AU847" s="191" t="s">
        <v>156</v>
      </c>
      <c r="AY847" s="19" t="s">
        <v>142</v>
      </c>
      <c r="BE847" s="192">
        <f>IF(N847="základní",J847,0)</f>
        <v>0</v>
      </c>
      <c r="BF847" s="192">
        <f>IF(N847="snížená",J847,0)</f>
        <v>0</v>
      </c>
      <c r="BG847" s="192">
        <f>IF(N847="zákl. přenesená",J847,0)</f>
        <v>0</v>
      </c>
      <c r="BH847" s="192">
        <f>IF(N847="sníž. přenesená",J847,0)</f>
        <v>0</v>
      </c>
      <c r="BI847" s="192">
        <f>IF(N847="nulová",J847,0)</f>
        <v>0</v>
      </c>
      <c r="BJ847" s="19" t="s">
        <v>88</v>
      </c>
      <c r="BK847" s="192">
        <f>ROUND(I847*H847,2)</f>
        <v>0</v>
      </c>
      <c r="BL847" s="19" t="s">
        <v>141</v>
      </c>
      <c r="BM847" s="191" t="s">
        <v>1000</v>
      </c>
    </row>
    <row r="848" s="13" customFormat="1">
      <c r="A848" s="13"/>
      <c r="B848" s="202"/>
      <c r="C848" s="13"/>
      <c r="D848" s="193" t="s">
        <v>245</v>
      </c>
      <c r="E848" s="203" t="s">
        <v>1</v>
      </c>
      <c r="F848" s="204" t="s">
        <v>734</v>
      </c>
      <c r="G848" s="13"/>
      <c r="H848" s="203" t="s">
        <v>1</v>
      </c>
      <c r="I848" s="205"/>
      <c r="J848" s="13"/>
      <c r="K848" s="13"/>
      <c r="L848" s="202"/>
      <c r="M848" s="206"/>
      <c r="N848" s="207"/>
      <c r="O848" s="207"/>
      <c r="P848" s="207"/>
      <c r="Q848" s="207"/>
      <c r="R848" s="207"/>
      <c r="S848" s="207"/>
      <c r="T848" s="208"/>
      <c r="U848" s="13"/>
      <c r="V848" s="13"/>
      <c r="W848" s="13"/>
      <c r="X848" s="13"/>
      <c r="Y848" s="13"/>
      <c r="Z848" s="13"/>
      <c r="AA848" s="13"/>
      <c r="AB848" s="13"/>
      <c r="AC848" s="13"/>
      <c r="AD848" s="13"/>
      <c r="AE848" s="13"/>
      <c r="AT848" s="203" t="s">
        <v>245</v>
      </c>
      <c r="AU848" s="203" t="s">
        <v>156</v>
      </c>
      <c r="AV848" s="13" t="s">
        <v>88</v>
      </c>
      <c r="AW848" s="13" t="s">
        <v>36</v>
      </c>
      <c r="AX848" s="13" t="s">
        <v>81</v>
      </c>
      <c r="AY848" s="203" t="s">
        <v>142</v>
      </c>
    </row>
    <row r="849" s="13" customFormat="1">
      <c r="A849" s="13"/>
      <c r="B849" s="202"/>
      <c r="C849" s="13"/>
      <c r="D849" s="193" t="s">
        <v>245</v>
      </c>
      <c r="E849" s="203" t="s">
        <v>1</v>
      </c>
      <c r="F849" s="204" t="s">
        <v>1001</v>
      </c>
      <c r="G849" s="13"/>
      <c r="H849" s="203" t="s">
        <v>1</v>
      </c>
      <c r="I849" s="205"/>
      <c r="J849" s="13"/>
      <c r="K849" s="13"/>
      <c r="L849" s="202"/>
      <c r="M849" s="206"/>
      <c r="N849" s="207"/>
      <c r="O849" s="207"/>
      <c r="P849" s="207"/>
      <c r="Q849" s="207"/>
      <c r="R849" s="207"/>
      <c r="S849" s="207"/>
      <c r="T849" s="208"/>
      <c r="U849" s="13"/>
      <c r="V849" s="13"/>
      <c r="W849" s="13"/>
      <c r="X849" s="13"/>
      <c r="Y849" s="13"/>
      <c r="Z849" s="13"/>
      <c r="AA849" s="13"/>
      <c r="AB849" s="13"/>
      <c r="AC849" s="13"/>
      <c r="AD849" s="13"/>
      <c r="AE849" s="13"/>
      <c r="AT849" s="203" t="s">
        <v>245</v>
      </c>
      <c r="AU849" s="203" t="s">
        <v>156</v>
      </c>
      <c r="AV849" s="13" t="s">
        <v>88</v>
      </c>
      <c r="AW849" s="13" t="s">
        <v>36</v>
      </c>
      <c r="AX849" s="13" t="s">
        <v>81</v>
      </c>
      <c r="AY849" s="203" t="s">
        <v>142</v>
      </c>
    </row>
    <row r="850" s="14" customFormat="1">
      <c r="A850" s="14"/>
      <c r="B850" s="209"/>
      <c r="C850" s="14"/>
      <c r="D850" s="193" t="s">
        <v>245</v>
      </c>
      <c r="E850" s="210" t="s">
        <v>1</v>
      </c>
      <c r="F850" s="211" t="s">
        <v>88</v>
      </c>
      <c r="G850" s="14"/>
      <c r="H850" s="212">
        <v>1</v>
      </c>
      <c r="I850" s="213"/>
      <c r="J850" s="14"/>
      <c r="K850" s="14"/>
      <c r="L850" s="209"/>
      <c r="M850" s="214"/>
      <c r="N850" s="215"/>
      <c r="O850" s="215"/>
      <c r="P850" s="215"/>
      <c r="Q850" s="215"/>
      <c r="R850" s="215"/>
      <c r="S850" s="215"/>
      <c r="T850" s="216"/>
      <c r="U850" s="14"/>
      <c r="V850" s="14"/>
      <c r="W850" s="14"/>
      <c r="X850" s="14"/>
      <c r="Y850" s="14"/>
      <c r="Z850" s="14"/>
      <c r="AA850" s="14"/>
      <c r="AB850" s="14"/>
      <c r="AC850" s="14"/>
      <c r="AD850" s="14"/>
      <c r="AE850" s="14"/>
      <c r="AT850" s="210" t="s">
        <v>245</v>
      </c>
      <c r="AU850" s="210" t="s">
        <v>156</v>
      </c>
      <c r="AV850" s="14" t="s">
        <v>90</v>
      </c>
      <c r="AW850" s="14" t="s">
        <v>36</v>
      </c>
      <c r="AX850" s="14" t="s">
        <v>81</v>
      </c>
      <c r="AY850" s="210" t="s">
        <v>142</v>
      </c>
    </row>
    <row r="851" s="15" customFormat="1">
      <c r="A851" s="15"/>
      <c r="B851" s="217"/>
      <c r="C851" s="15"/>
      <c r="D851" s="193" t="s">
        <v>245</v>
      </c>
      <c r="E851" s="218" t="s">
        <v>1</v>
      </c>
      <c r="F851" s="219" t="s">
        <v>249</v>
      </c>
      <c r="G851" s="15"/>
      <c r="H851" s="220">
        <v>1</v>
      </c>
      <c r="I851" s="221"/>
      <c r="J851" s="15"/>
      <c r="K851" s="15"/>
      <c r="L851" s="217"/>
      <c r="M851" s="222"/>
      <c r="N851" s="223"/>
      <c r="O851" s="223"/>
      <c r="P851" s="223"/>
      <c r="Q851" s="223"/>
      <c r="R851" s="223"/>
      <c r="S851" s="223"/>
      <c r="T851" s="224"/>
      <c r="U851" s="15"/>
      <c r="V851" s="15"/>
      <c r="W851" s="15"/>
      <c r="X851" s="15"/>
      <c r="Y851" s="15"/>
      <c r="Z851" s="15"/>
      <c r="AA851" s="15"/>
      <c r="AB851" s="15"/>
      <c r="AC851" s="15"/>
      <c r="AD851" s="15"/>
      <c r="AE851" s="15"/>
      <c r="AT851" s="218" t="s">
        <v>245</v>
      </c>
      <c r="AU851" s="218" t="s">
        <v>156</v>
      </c>
      <c r="AV851" s="15" t="s">
        <v>141</v>
      </c>
      <c r="AW851" s="15" t="s">
        <v>36</v>
      </c>
      <c r="AX851" s="15" t="s">
        <v>88</v>
      </c>
      <c r="AY851" s="218" t="s">
        <v>142</v>
      </c>
    </row>
    <row r="852" s="2" customFormat="1" ht="16.5" customHeight="1">
      <c r="A852" s="38"/>
      <c r="B852" s="179"/>
      <c r="C852" s="233" t="s">
        <v>1002</v>
      </c>
      <c r="D852" s="233" t="s">
        <v>366</v>
      </c>
      <c r="E852" s="234" t="s">
        <v>1003</v>
      </c>
      <c r="F852" s="235" t="s">
        <v>1004</v>
      </c>
      <c r="G852" s="236" t="s">
        <v>526</v>
      </c>
      <c r="H852" s="237">
        <v>2</v>
      </c>
      <c r="I852" s="238"/>
      <c r="J852" s="239">
        <f>ROUND(I852*H852,2)</f>
        <v>0</v>
      </c>
      <c r="K852" s="235" t="s">
        <v>1</v>
      </c>
      <c r="L852" s="240"/>
      <c r="M852" s="241" t="s">
        <v>1</v>
      </c>
      <c r="N852" s="242" t="s">
        <v>46</v>
      </c>
      <c r="O852" s="77"/>
      <c r="P852" s="189">
        <f>O852*H852</f>
        <v>0</v>
      </c>
      <c r="Q852" s="189">
        <v>0.00164</v>
      </c>
      <c r="R852" s="189">
        <f>Q852*H852</f>
        <v>0.0032799999999999999</v>
      </c>
      <c r="S852" s="189">
        <v>0</v>
      </c>
      <c r="T852" s="190">
        <f>S852*H852</f>
        <v>0</v>
      </c>
      <c r="U852" s="38"/>
      <c r="V852" s="38"/>
      <c r="W852" s="38"/>
      <c r="X852" s="38"/>
      <c r="Y852" s="38"/>
      <c r="Z852" s="38"/>
      <c r="AA852" s="38"/>
      <c r="AB852" s="38"/>
      <c r="AC852" s="38"/>
      <c r="AD852" s="38"/>
      <c r="AE852" s="38"/>
      <c r="AR852" s="191" t="s">
        <v>180</v>
      </c>
      <c r="AT852" s="191" t="s">
        <v>366</v>
      </c>
      <c r="AU852" s="191" t="s">
        <v>156</v>
      </c>
      <c r="AY852" s="19" t="s">
        <v>142</v>
      </c>
      <c r="BE852" s="192">
        <f>IF(N852="základní",J852,0)</f>
        <v>0</v>
      </c>
      <c r="BF852" s="192">
        <f>IF(N852="snížená",J852,0)</f>
        <v>0</v>
      </c>
      <c r="BG852" s="192">
        <f>IF(N852="zákl. přenesená",J852,0)</f>
        <v>0</v>
      </c>
      <c r="BH852" s="192">
        <f>IF(N852="sníž. přenesená",J852,0)</f>
        <v>0</v>
      </c>
      <c r="BI852" s="192">
        <f>IF(N852="nulová",J852,0)</f>
        <v>0</v>
      </c>
      <c r="BJ852" s="19" t="s">
        <v>88</v>
      </c>
      <c r="BK852" s="192">
        <f>ROUND(I852*H852,2)</f>
        <v>0</v>
      </c>
      <c r="BL852" s="19" t="s">
        <v>141</v>
      </c>
      <c r="BM852" s="191" t="s">
        <v>1005</v>
      </c>
    </row>
    <row r="853" s="13" customFormat="1">
      <c r="A853" s="13"/>
      <c r="B853" s="202"/>
      <c r="C853" s="13"/>
      <c r="D853" s="193" t="s">
        <v>245</v>
      </c>
      <c r="E853" s="203" t="s">
        <v>1</v>
      </c>
      <c r="F853" s="204" t="s">
        <v>734</v>
      </c>
      <c r="G853" s="13"/>
      <c r="H853" s="203" t="s">
        <v>1</v>
      </c>
      <c r="I853" s="205"/>
      <c r="J853" s="13"/>
      <c r="K853" s="13"/>
      <c r="L853" s="202"/>
      <c r="M853" s="206"/>
      <c r="N853" s="207"/>
      <c r="O853" s="207"/>
      <c r="P853" s="207"/>
      <c r="Q853" s="207"/>
      <c r="R853" s="207"/>
      <c r="S853" s="207"/>
      <c r="T853" s="208"/>
      <c r="U853" s="13"/>
      <c r="V853" s="13"/>
      <c r="W853" s="13"/>
      <c r="X853" s="13"/>
      <c r="Y853" s="13"/>
      <c r="Z853" s="13"/>
      <c r="AA853" s="13"/>
      <c r="AB853" s="13"/>
      <c r="AC853" s="13"/>
      <c r="AD853" s="13"/>
      <c r="AE853" s="13"/>
      <c r="AT853" s="203" t="s">
        <v>245</v>
      </c>
      <c r="AU853" s="203" t="s">
        <v>156</v>
      </c>
      <c r="AV853" s="13" t="s">
        <v>88</v>
      </c>
      <c r="AW853" s="13" t="s">
        <v>36</v>
      </c>
      <c r="AX853" s="13" t="s">
        <v>81</v>
      </c>
      <c r="AY853" s="203" t="s">
        <v>142</v>
      </c>
    </row>
    <row r="854" s="13" customFormat="1">
      <c r="A854" s="13"/>
      <c r="B854" s="202"/>
      <c r="C854" s="13"/>
      <c r="D854" s="193" t="s">
        <v>245</v>
      </c>
      <c r="E854" s="203" t="s">
        <v>1</v>
      </c>
      <c r="F854" s="204" t="s">
        <v>1006</v>
      </c>
      <c r="G854" s="13"/>
      <c r="H854" s="203" t="s">
        <v>1</v>
      </c>
      <c r="I854" s="205"/>
      <c r="J854" s="13"/>
      <c r="K854" s="13"/>
      <c r="L854" s="202"/>
      <c r="M854" s="206"/>
      <c r="N854" s="207"/>
      <c r="O854" s="207"/>
      <c r="P854" s="207"/>
      <c r="Q854" s="207"/>
      <c r="R854" s="207"/>
      <c r="S854" s="207"/>
      <c r="T854" s="208"/>
      <c r="U854" s="13"/>
      <c r="V854" s="13"/>
      <c r="W854" s="13"/>
      <c r="X854" s="13"/>
      <c r="Y854" s="13"/>
      <c r="Z854" s="13"/>
      <c r="AA854" s="13"/>
      <c r="AB854" s="13"/>
      <c r="AC854" s="13"/>
      <c r="AD854" s="13"/>
      <c r="AE854" s="13"/>
      <c r="AT854" s="203" t="s">
        <v>245</v>
      </c>
      <c r="AU854" s="203" t="s">
        <v>156</v>
      </c>
      <c r="AV854" s="13" t="s">
        <v>88</v>
      </c>
      <c r="AW854" s="13" t="s">
        <v>36</v>
      </c>
      <c r="AX854" s="13" t="s">
        <v>81</v>
      </c>
      <c r="AY854" s="203" t="s">
        <v>142</v>
      </c>
    </row>
    <row r="855" s="14" customFormat="1">
      <c r="A855" s="14"/>
      <c r="B855" s="209"/>
      <c r="C855" s="14"/>
      <c r="D855" s="193" t="s">
        <v>245</v>
      </c>
      <c r="E855" s="210" t="s">
        <v>1</v>
      </c>
      <c r="F855" s="211" t="s">
        <v>90</v>
      </c>
      <c r="G855" s="14"/>
      <c r="H855" s="212">
        <v>2</v>
      </c>
      <c r="I855" s="213"/>
      <c r="J855" s="14"/>
      <c r="K855" s="14"/>
      <c r="L855" s="209"/>
      <c r="M855" s="214"/>
      <c r="N855" s="215"/>
      <c r="O855" s="215"/>
      <c r="P855" s="215"/>
      <c r="Q855" s="215"/>
      <c r="R855" s="215"/>
      <c r="S855" s="215"/>
      <c r="T855" s="216"/>
      <c r="U855" s="14"/>
      <c r="V855" s="14"/>
      <c r="W855" s="14"/>
      <c r="X855" s="14"/>
      <c r="Y855" s="14"/>
      <c r="Z855" s="14"/>
      <c r="AA855" s="14"/>
      <c r="AB855" s="14"/>
      <c r="AC855" s="14"/>
      <c r="AD855" s="14"/>
      <c r="AE855" s="14"/>
      <c r="AT855" s="210" t="s">
        <v>245</v>
      </c>
      <c r="AU855" s="210" t="s">
        <v>156</v>
      </c>
      <c r="AV855" s="14" t="s">
        <v>90</v>
      </c>
      <c r="AW855" s="14" t="s">
        <v>36</v>
      </c>
      <c r="AX855" s="14" t="s">
        <v>81</v>
      </c>
      <c r="AY855" s="210" t="s">
        <v>142</v>
      </c>
    </row>
    <row r="856" s="15" customFormat="1">
      <c r="A856" s="15"/>
      <c r="B856" s="217"/>
      <c r="C856" s="15"/>
      <c r="D856" s="193" t="s">
        <v>245</v>
      </c>
      <c r="E856" s="218" t="s">
        <v>1</v>
      </c>
      <c r="F856" s="219" t="s">
        <v>249</v>
      </c>
      <c r="G856" s="15"/>
      <c r="H856" s="220">
        <v>2</v>
      </c>
      <c r="I856" s="221"/>
      <c r="J856" s="15"/>
      <c r="K856" s="15"/>
      <c r="L856" s="217"/>
      <c r="M856" s="222"/>
      <c r="N856" s="223"/>
      <c r="O856" s="223"/>
      <c r="P856" s="223"/>
      <c r="Q856" s="223"/>
      <c r="R856" s="223"/>
      <c r="S856" s="223"/>
      <c r="T856" s="224"/>
      <c r="U856" s="15"/>
      <c r="V856" s="15"/>
      <c r="W856" s="15"/>
      <c r="X856" s="15"/>
      <c r="Y856" s="15"/>
      <c r="Z856" s="15"/>
      <c r="AA856" s="15"/>
      <c r="AB856" s="15"/>
      <c r="AC856" s="15"/>
      <c r="AD856" s="15"/>
      <c r="AE856" s="15"/>
      <c r="AT856" s="218" t="s">
        <v>245</v>
      </c>
      <c r="AU856" s="218" t="s">
        <v>156</v>
      </c>
      <c r="AV856" s="15" t="s">
        <v>141</v>
      </c>
      <c r="AW856" s="15" t="s">
        <v>36</v>
      </c>
      <c r="AX856" s="15" t="s">
        <v>88</v>
      </c>
      <c r="AY856" s="218" t="s">
        <v>142</v>
      </c>
    </row>
    <row r="857" s="2" customFormat="1">
      <c r="A857" s="38"/>
      <c r="B857" s="179"/>
      <c r="C857" s="180" t="s">
        <v>1007</v>
      </c>
      <c r="D857" s="180" t="s">
        <v>145</v>
      </c>
      <c r="E857" s="181" t="s">
        <v>1008</v>
      </c>
      <c r="F857" s="182" t="s">
        <v>1009</v>
      </c>
      <c r="G857" s="183" t="s">
        <v>526</v>
      </c>
      <c r="H857" s="184">
        <v>2</v>
      </c>
      <c r="I857" s="185"/>
      <c r="J857" s="186">
        <f>ROUND(I857*H857,2)</f>
        <v>0</v>
      </c>
      <c r="K857" s="182" t="s">
        <v>242</v>
      </c>
      <c r="L857" s="39"/>
      <c r="M857" s="187" t="s">
        <v>1</v>
      </c>
      <c r="N857" s="188" t="s">
        <v>46</v>
      </c>
      <c r="O857" s="77"/>
      <c r="P857" s="189">
        <f>O857*H857</f>
        <v>0</v>
      </c>
      <c r="Q857" s="189">
        <v>0</v>
      </c>
      <c r="R857" s="189">
        <f>Q857*H857</f>
        <v>0</v>
      </c>
      <c r="S857" s="189">
        <v>0</v>
      </c>
      <c r="T857" s="190">
        <f>S857*H857</f>
        <v>0</v>
      </c>
      <c r="U857" s="38"/>
      <c r="V857" s="38"/>
      <c r="W857" s="38"/>
      <c r="X857" s="38"/>
      <c r="Y857" s="38"/>
      <c r="Z857" s="38"/>
      <c r="AA857" s="38"/>
      <c r="AB857" s="38"/>
      <c r="AC857" s="38"/>
      <c r="AD857" s="38"/>
      <c r="AE857" s="38"/>
      <c r="AR857" s="191" t="s">
        <v>141</v>
      </c>
      <c r="AT857" s="191" t="s">
        <v>145</v>
      </c>
      <c r="AU857" s="191" t="s">
        <v>156</v>
      </c>
      <c r="AY857" s="19" t="s">
        <v>142</v>
      </c>
      <c r="BE857" s="192">
        <f>IF(N857="základní",J857,0)</f>
        <v>0</v>
      </c>
      <c r="BF857" s="192">
        <f>IF(N857="snížená",J857,0)</f>
        <v>0</v>
      </c>
      <c r="BG857" s="192">
        <f>IF(N857="zákl. přenesená",J857,0)</f>
        <v>0</v>
      </c>
      <c r="BH857" s="192">
        <f>IF(N857="sníž. přenesená",J857,0)</f>
        <v>0</v>
      </c>
      <c r="BI857" s="192">
        <f>IF(N857="nulová",J857,0)</f>
        <v>0</v>
      </c>
      <c r="BJ857" s="19" t="s">
        <v>88</v>
      </c>
      <c r="BK857" s="192">
        <f>ROUND(I857*H857,2)</f>
        <v>0</v>
      </c>
      <c r="BL857" s="19" t="s">
        <v>141</v>
      </c>
      <c r="BM857" s="191" t="s">
        <v>1010</v>
      </c>
    </row>
    <row r="858" s="2" customFormat="1">
      <c r="A858" s="38"/>
      <c r="B858" s="39"/>
      <c r="C858" s="38"/>
      <c r="D858" s="193" t="s">
        <v>150</v>
      </c>
      <c r="E858" s="38"/>
      <c r="F858" s="194" t="s">
        <v>1011</v>
      </c>
      <c r="G858" s="38"/>
      <c r="H858" s="38"/>
      <c r="I858" s="195"/>
      <c r="J858" s="38"/>
      <c r="K858" s="38"/>
      <c r="L858" s="39"/>
      <c r="M858" s="196"/>
      <c r="N858" s="197"/>
      <c r="O858" s="77"/>
      <c r="P858" s="77"/>
      <c r="Q858" s="77"/>
      <c r="R858" s="77"/>
      <c r="S858" s="77"/>
      <c r="T858" s="78"/>
      <c r="U858" s="38"/>
      <c r="V858" s="38"/>
      <c r="W858" s="38"/>
      <c r="X858" s="38"/>
      <c r="Y858" s="38"/>
      <c r="Z858" s="38"/>
      <c r="AA858" s="38"/>
      <c r="AB858" s="38"/>
      <c r="AC858" s="38"/>
      <c r="AD858" s="38"/>
      <c r="AE858" s="38"/>
      <c r="AT858" s="19" t="s">
        <v>150</v>
      </c>
      <c r="AU858" s="19" t="s">
        <v>156</v>
      </c>
    </row>
    <row r="859" s="2" customFormat="1" ht="16.5" customHeight="1">
      <c r="A859" s="38"/>
      <c r="B859" s="179"/>
      <c r="C859" s="233" t="s">
        <v>749</v>
      </c>
      <c r="D859" s="233" t="s">
        <v>366</v>
      </c>
      <c r="E859" s="234" t="s">
        <v>1012</v>
      </c>
      <c r="F859" s="235" t="s">
        <v>1013</v>
      </c>
      <c r="G859" s="236" t="s">
        <v>279</v>
      </c>
      <c r="H859" s="237">
        <v>1</v>
      </c>
      <c r="I859" s="238"/>
      <c r="J859" s="239">
        <f>ROUND(I859*H859,2)</f>
        <v>0</v>
      </c>
      <c r="K859" s="235" t="s">
        <v>242</v>
      </c>
      <c r="L859" s="240"/>
      <c r="M859" s="241" t="s">
        <v>1</v>
      </c>
      <c r="N859" s="242" t="s">
        <v>46</v>
      </c>
      <c r="O859" s="77"/>
      <c r="P859" s="189">
        <f>O859*H859</f>
        <v>0</v>
      </c>
      <c r="Q859" s="189">
        <v>0.0014</v>
      </c>
      <c r="R859" s="189">
        <f>Q859*H859</f>
        <v>0.0014</v>
      </c>
      <c r="S859" s="189">
        <v>0</v>
      </c>
      <c r="T859" s="190">
        <f>S859*H859</f>
        <v>0</v>
      </c>
      <c r="U859" s="38"/>
      <c r="V859" s="38"/>
      <c r="W859" s="38"/>
      <c r="X859" s="38"/>
      <c r="Y859" s="38"/>
      <c r="Z859" s="38"/>
      <c r="AA859" s="38"/>
      <c r="AB859" s="38"/>
      <c r="AC859" s="38"/>
      <c r="AD859" s="38"/>
      <c r="AE859" s="38"/>
      <c r="AR859" s="191" t="s">
        <v>180</v>
      </c>
      <c r="AT859" s="191" t="s">
        <v>366</v>
      </c>
      <c r="AU859" s="191" t="s">
        <v>156</v>
      </c>
      <c r="AY859" s="19" t="s">
        <v>142</v>
      </c>
      <c r="BE859" s="192">
        <f>IF(N859="základní",J859,0)</f>
        <v>0</v>
      </c>
      <c r="BF859" s="192">
        <f>IF(N859="snížená",J859,0)</f>
        <v>0</v>
      </c>
      <c r="BG859" s="192">
        <f>IF(N859="zákl. přenesená",J859,0)</f>
        <v>0</v>
      </c>
      <c r="BH859" s="192">
        <f>IF(N859="sníž. přenesená",J859,0)</f>
        <v>0</v>
      </c>
      <c r="BI859" s="192">
        <f>IF(N859="nulová",J859,0)</f>
        <v>0</v>
      </c>
      <c r="BJ859" s="19" t="s">
        <v>88</v>
      </c>
      <c r="BK859" s="192">
        <f>ROUND(I859*H859,2)</f>
        <v>0</v>
      </c>
      <c r="BL859" s="19" t="s">
        <v>141</v>
      </c>
      <c r="BM859" s="191" t="s">
        <v>1014</v>
      </c>
    </row>
    <row r="860" s="2" customFormat="1">
      <c r="A860" s="38"/>
      <c r="B860" s="39"/>
      <c r="C860" s="38"/>
      <c r="D860" s="193" t="s">
        <v>150</v>
      </c>
      <c r="E860" s="38"/>
      <c r="F860" s="194" t="s">
        <v>1013</v>
      </c>
      <c r="G860" s="38"/>
      <c r="H860" s="38"/>
      <c r="I860" s="195"/>
      <c r="J860" s="38"/>
      <c r="K860" s="38"/>
      <c r="L860" s="39"/>
      <c r="M860" s="196"/>
      <c r="N860" s="197"/>
      <c r="O860" s="77"/>
      <c r="P860" s="77"/>
      <c r="Q860" s="77"/>
      <c r="R860" s="77"/>
      <c r="S860" s="77"/>
      <c r="T860" s="78"/>
      <c r="U860" s="38"/>
      <c r="V860" s="38"/>
      <c r="W860" s="38"/>
      <c r="X860" s="38"/>
      <c r="Y860" s="38"/>
      <c r="Z860" s="38"/>
      <c r="AA860" s="38"/>
      <c r="AB860" s="38"/>
      <c r="AC860" s="38"/>
      <c r="AD860" s="38"/>
      <c r="AE860" s="38"/>
      <c r="AT860" s="19" t="s">
        <v>150</v>
      </c>
      <c r="AU860" s="19" t="s">
        <v>156</v>
      </c>
    </row>
    <row r="861" s="12" customFormat="1" ht="22.8" customHeight="1">
      <c r="A861" s="12"/>
      <c r="B861" s="166"/>
      <c r="C861" s="12"/>
      <c r="D861" s="167" t="s">
        <v>80</v>
      </c>
      <c r="E861" s="177" t="s">
        <v>185</v>
      </c>
      <c r="F861" s="177" t="s">
        <v>1015</v>
      </c>
      <c r="G861" s="12"/>
      <c r="H861" s="12"/>
      <c r="I861" s="169"/>
      <c r="J861" s="178">
        <f>BK861</f>
        <v>0</v>
      </c>
      <c r="K861" s="12"/>
      <c r="L861" s="166"/>
      <c r="M861" s="171"/>
      <c r="N861" s="172"/>
      <c r="O861" s="172"/>
      <c r="P861" s="173">
        <f>SUM(P862:P1183)</f>
        <v>0</v>
      </c>
      <c r="Q861" s="172"/>
      <c r="R861" s="173">
        <f>SUM(R862:R1183)</f>
        <v>21.72431976</v>
      </c>
      <c r="S861" s="172"/>
      <c r="T861" s="174">
        <f>SUM(T862:T1183)</f>
        <v>71.462345000000028</v>
      </c>
      <c r="U861" s="12"/>
      <c r="V861" s="12"/>
      <c r="W861" s="12"/>
      <c r="X861" s="12"/>
      <c r="Y861" s="12"/>
      <c r="Z861" s="12"/>
      <c r="AA861" s="12"/>
      <c r="AB861" s="12"/>
      <c r="AC861" s="12"/>
      <c r="AD861" s="12"/>
      <c r="AE861" s="12"/>
      <c r="AR861" s="167" t="s">
        <v>88</v>
      </c>
      <c r="AT861" s="175" t="s">
        <v>80</v>
      </c>
      <c r="AU861" s="175" t="s">
        <v>88</v>
      </c>
      <c r="AY861" s="167" t="s">
        <v>142</v>
      </c>
      <c r="BK861" s="176">
        <f>SUM(BK862:BK1183)</f>
        <v>0</v>
      </c>
    </row>
    <row r="862" s="2" customFormat="1">
      <c r="A862" s="38"/>
      <c r="B862" s="179"/>
      <c r="C862" s="180" t="s">
        <v>1016</v>
      </c>
      <c r="D862" s="180" t="s">
        <v>145</v>
      </c>
      <c r="E862" s="181" t="s">
        <v>1017</v>
      </c>
      <c r="F862" s="182" t="s">
        <v>1018</v>
      </c>
      <c r="G862" s="183" t="s">
        <v>526</v>
      </c>
      <c r="H862" s="184">
        <v>1</v>
      </c>
      <c r="I862" s="185"/>
      <c r="J862" s="186">
        <f>ROUND(I862*H862,2)</f>
        <v>0</v>
      </c>
      <c r="K862" s="182" t="s">
        <v>1</v>
      </c>
      <c r="L862" s="39"/>
      <c r="M862" s="187" t="s">
        <v>1</v>
      </c>
      <c r="N862" s="188" t="s">
        <v>46</v>
      </c>
      <c r="O862" s="77"/>
      <c r="P862" s="189">
        <f>O862*H862</f>
        <v>0</v>
      </c>
      <c r="Q862" s="189">
        <v>0</v>
      </c>
      <c r="R862" s="189">
        <f>Q862*H862</f>
        <v>0</v>
      </c>
      <c r="S862" s="189">
        <v>0</v>
      </c>
      <c r="T862" s="190">
        <f>S862*H862</f>
        <v>0</v>
      </c>
      <c r="U862" s="38"/>
      <c r="V862" s="38"/>
      <c r="W862" s="38"/>
      <c r="X862" s="38"/>
      <c r="Y862" s="38"/>
      <c r="Z862" s="38"/>
      <c r="AA862" s="38"/>
      <c r="AB862" s="38"/>
      <c r="AC862" s="38"/>
      <c r="AD862" s="38"/>
      <c r="AE862" s="38"/>
      <c r="AR862" s="191" t="s">
        <v>141</v>
      </c>
      <c r="AT862" s="191" t="s">
        <v>145</v>
      </c>
      <c r="AU862" s="191" t="s">
        <v>90</v>
      </c>
      <c r="AY862" s="19" t="s">
        <v>142</v>
      </c>
      <c r="BE862" s="192">
        <f>IF(N862="základní",J862,0)</f>
        <v>0</v>
      </c>
      <c r="BF862" s="192">
        <f>IF(N862="snížená",J862,0)</f>
        <v>0</v>
      </c>
      <c r="BG862" s="192">
        <f>IF(N862="zákl. přenesená",J862,0)</f>
        <v>0</v>
      </c>
      <c r="BH862" s="192">
        <f>IF(N862="sníž. přenesená",J862,0)</f>
        <v>0</v>
      </c>
      <c r="BI862" s="192">
        <f>IF(N862="nulová",J862,0)</f>
        <v>0</v>
      </c>
      <c r="BJ862" s="19" t="s">
        <v>88</v>
      </c>
      <c r="BK862" s="192">
        <f>ROUND(I862*H862,2)</f>
        <v>0</v>
      </c>
      <c r="BL862" s="19" t="s">
        <v>141</v>
      </c>
      <c r="BM862" s="191" t="s">
        <v>1019</v>
      </c>
    </row>
    <row r="863" s="2" customFormat="1">
      <c r="A863" s="38"/>
      <c r="B863" s="179"/>
      <c r="C863" s="180" t="s">
        <v>1020</v>
      </c>
      <c r="D863" s="180" t="s">
        <v>145</v>
      </c>
      <c r="E863" s="181" t="s">
        <v>1021</v>
      </c>
      <c r="F863" s="182" t="s">
        <v>1022</v>
      </c>
      <c r="G863" s="183" t="s">
        <v>279</v>
      </c>
      <c r="H863" s="184">
        <v>12.5</v>
      </c>
      <c r="I863" s="185"/>
      <c r="J863" s="186">
        <f>ROUND(I863*H863,2)</f>
        <v>0</v>
      </c>
      <c r="K863" s="182" t="s">
        <v>1</v>
      </c>
      <c r="L863" s="39"/>
      <c r="M863" s="187" t="s">
        <v>1</v>
      </c>
      <c r="N863" s="188" t="s">
        <v>46</v>
      </c>
      <c r="O863" s="77"/>
      <c r="P863" s="189">
        <f>O863*H863</f>
        <v>0</v>
      </c>
      <c r="Q863" s="189">
        <v>0</v>
      </c>
      <c r="R863" s="189">
        <f>Q863*H863</f>
        <v>0</v>
      </c>
      <c r="S863" s="189">
        <v>0</v>
      </c>
      <c r="T863" s="190">
        <f>S863*H863</f>
        <v>0</v>
      </c>
      <c r="U863" s="38"/>
      <c r="V863" s="38"/>
      <c r="W863" s="38"/>
      <c r="X863" s="38"/>
      <c r="Y863" s="38"/>
      <c r="Z863" s="38"/>
      <c r="AA863" s="38"/>
      <c r="AB863" s="38"/>
      <c r="AC863" s="38"/>
      <c r="AD863" s="38"/>
      <c r="AE863" s="38"/>
      <c r="AR863" s="191" t="s">
        <v>141</v>
      </c>
      <c r="AT863" s="191" t="s">
        <v>145</v>
      </c>
      <c r="AU863" s="191" t="s">
        <v>90</v>
      </c>
      <c r="AY863" s="19" t="s">
        <v>142</v>
      </c>
      <c r="BE863" s="192">
        <f>IF(N863="základní",J863,0)</f>
        <v>0</v>
      </c>
      <c r="BF863" s="192">
        <f>IF(N863="snížená",J863,0)</f>
        <v>0</v>
      </c>
      <c r="BG863" s="192">
        <f>IF(N863="zákl. přenesená",J863,0)</f>
        <v>0</v>
      </c>
      <c r="BH863" s="192">
        <f>IF(N863="sníž. přenesená",J863,0)</f>
        <v>0</v>
      </c>
      <c r="BI863" s="192">
        <f>IF(N863="nulová",J863,0)</f>
        <v>0</v>
      </c>
      <c r="BJ863" s="19" t="s">
        <v>88</v>
      </c>
      <c r="BK863" s="192">
        <f>ROUND(I863*H863,2)</f>
        <v>0</v>
      </c>
      <c r="BL863" s="19" t="s">
        <v>141</v>
      </c>
      <c r="BM863" s="191" t="s">
        <v>1023</v>
      </c>
    </row>
    <row r="864" s="13" customFormat="1">
      <c r="A864" s="13"/>
      <c r="B864" s="202"/>
      <c r="C864" s="13"/>
      <c r="D864" s="193" t="s">
        <v>245</v>
      </c>
      <c r="E864" s="203" t="s">
        <v>1</v>
      </c>
      <c r="F864" s="204" t="s">
        <v>1024</v>
      </c>
      <c r="G864" s="13"/>
      <c r="H864" s="203" t="s">
        <v>1</v>
      </c>
      <c r="I864" s="205"/>
      <c r="J864" s="13"/>
      <c r="K864" s="13"/>
      <c r="L864" s="202"/>
      <c r="M864" s="206"/>
      <c r="N864" s="207"/>
      <c r="O864" s="207"/>
      <c r="P864" s="207"/>
      <c r="Q864" s="207"/>
      <c r="R864" s="207"/>
      <c r="S864" s="207"/>
      <c r="T864" s="208"/>
      <c r="U864" s="13"/>
      <c r="V864" s="13"/>
      <c r="W864" s="13"/>
      <c r="X864" s="13"/>
      <c r="Y864" s="13"/>
      <c r="Z864" s="13"/>
      <c r="AA864" s="13"/>
      <c r="AB864" s="13"/>
      <c r="AC864" s="13"/>
      <c r="AD864" s="13"/>
      <c r="AE864" s="13"/>
      <c r="AT864" s="203" t="s">
        <v>245</v>
      </c>
      <c r="AU864" s="203" t="s">
        <v>90</v>
      </c>
      <c r="AV864" s="13" t="s">
        <v>88</v>
      </c>
      <c r="AW864" s="13" t="s">
        <v>36</v>
      </c>
      <c r="AX864" s="13" t="s">
        <v>81</v>
      </c>
      <c r="AY864" s="203" t="s">
        <v>142</v>
      </c>
    </row>
    <row r="865" s="14" customFormat="1">
      <c r="A865" s="14"/>
      <c r="B865" s="209"/>
      <c r="C865" s="14"/>
      <c r="D865" s="193" t="s">
        <v>245</v>
      </c>
      <c r="E865" s="210" t="s">
        <v>1</v>
      </c>
      <c r="F865" s="211" t="s">
        <v>1025</v>
      </c>
      <c r="G865" s="14"/>
      <c r="H865" s="212">
        <v>12.5</v>
      </c>
      <c r="I865" s="213"/>
      <c r="J865" s="14"/>
      <c r="K865" s="14"/>
      <c r="L865" s="209"/>
      <c r="M865" s="214"/>
      <c r="N865" s="215"/>
      <c r="O865" s="215"/>
      <c r="P865" s="215"/>
      <c r="Q865" s="215"/>
      <c r="R865" s="215"/>
      <c r="S865" s="215"/>
      <c r="T865" s="216"/>
      <c r="U865" s="14"/>
      <c r="V865" s="14"/>
      <c r="W865" s="14"/>
      <c r="X865" s="14"/>
      <c r="Y865" s="14"/>
      <c r="Z865" s="14"/>
      <c r="AA865" s="14"/>
      <c r="AB865" s="14"/>
      <c r="AC865" s="14"/>
      <c r="AD865" s="14"/>
      <c r="AE865" s="14"/>
      <c r="AT865" s="210" t="s">
        <v>245</v>
      </c>
      <c r="AU865" s="210" t="s">
        <v>90</v>
      </c>
      <c r="AV865" s="14" t="s">
        <v>90</v>
      </c>
      <c r="AW865" s="14" t="s">
        <v>36</v>
      </c>
      <c r="AX865" s="14" t="s">
        <v>81</v>
      </c>
      <c r="AY865" s="210" t="s">
        <v>142</v>
      </c>
    </row>
    <row r="866" s="15" customFormat="1">
      <c r="A866" s="15"/>
      <c r="B866" s="217"/>
      <c r="C866" s="15"/>
      <c r="D866" s="193" t="s">
        <v>245</v>
      </c>
      <c r="E866" s="218" t="s">
        <v>1</v>
      </c>
      <c r="F866" s="219" t="s">
        <v>249</v>
      </c>
      <c r="G866" s="15"/>
      <c r="H866" s="220">
        <v>12.5</v>
      </c>
      <c r="I866" s="221"/>
      <c r="J866" s="15"/>
      <c r="K866" s="15"/>
      <c r="L866" s="217"/>
      <c r="M866" s="222"/>
      <c r="N866" s="223"/>
      <c r="O866" s="223"/>
      <c r="P866" s="223"/>
      <c r="Q866" s="223"/>
      <c r="R866" s="223"/>
      <c r="S866" s="223"/>
      <c r="T866" s="224"/>
      <c r="U866" s="15"/>
      <c r="V866" s="15"/>
      <c r="W866" s="15"/>
      <c r="X866" s="15"/>
      <c r="Y866" s="15"/>
      <c r="Z866" s="15"/>
      <c r="AA866" s="15"/>
      <c r="AB866" s="15"/>
      <c r="AC866" s="15"/>
      <c r="AD866" s="15"/>
      <c r="AE866" s="15"/>
      <c r="AT866" s="218" t="s">
        <v>245</v>
      </c>
      <c r="AU866" s="218" t="s">
        <v>90</v>
      </c>
      <c r="AV866" s="15" t="s">
        <v>141</v>
      </c>
      <c r="AW866" s="15" t="s">
        <v>36</v>
      </c>
      <c r="AX866" s="15" t="s">
        <v>88</v>
      </c>
      <c r="AY866" s="218" t="s">
        <v>142</v>
      </c>
    </row>
    <row r="867" s="2" customFormat="1">
      <c r="A867" s="38"/>
      <c r="B867" s="179"/>
      <c r="C867" s="180" t="s">
        <v>748</v>
      </c>
      <c r="D867" s="180" t="s">
        <v>145</v>
      </c>
      <c r="E867" s="181" t="s">
        <v>1026</v>
      </c>
      <c r="F867" s="182" t="s">
        <v>1027</v>
      </c>
      <c r="G867" s="183" t="s">
        <v>279</v>
      </c>
      <c r="H867" s="184">
        <v>12.5</v>
      </c>
      <c r="I867" s="185"/>
      <c r="J867" s="186">
        <f>ROUND(I867*H867,2)</f>
        <v>0</v>
      </c>
      <c r="K867" s="182" t="s">
        <v>1</v>
      </c>
      <c r="L867" s="39"/>
      <c r="M867" s="187" t="s">
        <v>1</v>
      </c>
      <c r="N867" s="188" t="s">
        <v>46</v>
      </c>
      <c r="O867" s="77"/>
      <c r="P867" s="189">
        <f>O867*H867</f>
        <v>0</v>
      </c>
      <c r="Q867" s="189">
        <v>0</v>
      </c>
      <c r="R867" s="189">
        <f>Q867*H867</f>
        <v>0</v>
      </c>
      <c r="S867" s="189">
        <v>0</v>
      </c>
      <c r="T867" s="190">
        <f>S867*H867</f>
        <v>0</v>
      </c>
      <c r="U867" s="38"/>
      <c r="V867" s="38"/>
      <c r="W867" s="38"/>
      <c r="X867" s="38"/>
      <c r="Y867" s="38"/>
      <c r="Z867" s="38"/>
      <c r="AA867" s="38"/>
      <c r="AB867" s="38"/>
      <c r="AC867" s="38"/>
      <c r="AD867" s="38"/>
      <c r="AE867" s="38"/>
      <c r="AR867" s="191" t="s">
        <v>141</v>
      </c>
      <c r="AT867" s="191" t="s">
        <v>145</v>
      </c>
      <c r="AU867" s="191" t="s">
        <v>90</v>
      </c>
      <c r="AY867" s="19" t="s">
        <v>142</v>
      </c>
      <c r="BE867" s="192">
        <f>IF(N867="základní",J867,0)</f>
        <v>0</v>
      </c>
      <c r="BF867" s="192">
        <f>IF(N867="snížená",J867,0)</f>
        <v>0</v>
      </c>
      <c r="BG867" s="192">
        <f>IF(N867="zákl. přenesená",J867,0)</f>
        <v>0</v>
      </c>
      <c r="BH867" s="192">
        <f>IF(N867="sníž. přenesená",J867,0)</f>
        <v>0</v>
      </c>
      <c r="BI867" s="192">
        <f>IF(N867="nulová",J867,0)</f>
        <v>0</v>
      </c>
      <c r="BJ867" s="19" t="s">
        <v>88</v>
      </c>
      <c r="BK867" s="192">
        <f>ROUND(I867*H867,2)</f>
        <v>0</v>
      </c>
      <c r="BL867" s="19" t="s">
        <v>141</v>
      </c>
      <c r="BM867" s="191" t="s">
        <v>1028</v>
      </c>
    </row>
    <row r="868" s="13" customFormat="1">
      <c r="A868" s="13"/>
      <c r="B868" s="202"/>
      <c r="C868" s="13"/>
      <c r="D868" s="193" t="s">
        <v>245</v>
      </c>
      <c r="E868" s="203" t="s">
        <v>1</v>
      </c>
      <c r="F868" s="204" t="s">
        <v>1024</v>
      </c>
      <c r="G868" s="13"/>
      <c r="H868" s="203" t="s">
        <v>1</v>
      </c>
      <c r="I868" s="205"/>
      <c r="J868" s="13"/>
      <c r="K868" s="13"/>
      <c r="L868" s="202"/>
      <c r="M868" s="206"/>
      <c r="N868" s="207"/>
      <c r="O868" s="207"/>
      <c r="P868" s="207"/>
      <c r="Q868" s="207"/>
      <c r="R868" s="207"/>
      <c r="S868" s="207"/>
      <c r="T868" s="208"/>
      <c r="U868" s="13"/>
      <c r="V868" s="13"/>
      <c r="W868" s="13"/>
      <c r="X868" s="13"/>
      <c r="Y868" s="13"/>
      <c r="Z868" s="13"/>
      <c r="AA868" s="13"/>
      <c r="AB868" s="13"/>
      <c r="AC868" s="13"/>
      <c r="AD868" s="13"/>
      <c r="AE868" s="13"/>
      <c r="AT868" s="203" t="s">
        <v>245</v>
      </c>
      <c r="AU868" s="203" t="s">
        <v>90</v>
      </c>
      <c r="AV868" s="13" t="s">
        <v>88</v>
      </c>
      <c r="AW868" s="13" t="s">
        <v>36</v>
      </c>
      <c r="AX868" s="13" t="s">
        <v>81</v>
      </c>
      <c r="AY868" s="203" t="s">
        <v>142</v>
      </c>
    </row>
    <row r="869" s="14" customFormat="1">
      <c r="A869" s="14"/>
      <c r="B869" s="209"/>
      <c r="C869" s="14"/>
      <c r="D869" s="193" t="s">
        <v>245</v>
      </c>
      <c r="E869" s="210" t="s">
        <v>1</v>
      </c>
      <c r="F869" s="211" t="s">
        <v>1025</v>
      </c>
      <c r="G869" s="14"/>
      <c r="H869" s="212">
        <v>12.5</v>
      </c>
      <c r="I869" s="213"/>
      <c r="J869" s="14"/>
      <c r="K869" s="14"/>
      <c r="L869" s="209"/>
      <c r="M869" s="214"/>
      <c r="N869" s="215"/>
      <c r="O869" s="215"/>
      <c r="P869" s="215"/>
      <c r="Q869" s="215"/>
      <c r="R869" s="215"/>
      <c r="S869" s="215"/>
      <c r="T869" s="216"/>
      <c r="U869" s="14"/>
      <c r="V869" s="14"/>
      <c r="W869" s="14"/>
      <c r="X869" s="14"/>
      <c r="Y869" s="14"/>
      <c r="Z869" s="14"/>
      <c r="AA869" s="14"/>
      <c r="AB869" s="14"/>
      <c r="AC869" s="14"/>
      <c r="AD869" s="14"/>
      <c r="AE869" s="14"/>
      <c r="AT869" s="210" t="s">
        <v>245</v>
      </c>
      <c r="AU869" s="210" t="s">
        <v>90</v>
      </c>
      <c r="AV869" s="14" t="s">
        <v>90</v>
      </c>
      <c r="AW869" s="14" t="s">
        <v>36</v>
      </c>
      <c r="AX869" s="14" t="s">
        <v>81</v>
      </c>
      <c r="AY869" s="210" t="s">
        <v>142</v>
      </c>
    </row>
    <row r="870" s="15" customFormat="1">
      <c r="A870" s="15"/>
      <c r="B870" s="217"/>
      <c r="C870" s="15"/>
      <c r="D870" s="193" t="s">
        <v>245</v>
      </c>
      <c r="E870" s="218" t="s">
        <v>1</v>
      </c>
      <c r="F870" s="219" t="s">
        <v>249</v>
      </c>
      <c r="G870" s="15"/>
      <c r="H870" s="220">
        <v>12.5</v>
      </c>
      <c r="I870" s="221"/>
      <c r="J870" s="15"/>
      <c r="K870" s="15"/>
      <c r="L870" s="217"/>
      <c r="M870" s="222"/>
      <c r="N870" s="223"/>
      <c r="O870" s="223"/>
      <c r="P870" s="223"/>
      <c r="Q870" s="223"/>
      <c r="R870" s="223"/>
      <c r="S870" s="223"/>
      <c r="T870" s="224"/>
      <c r="U870" s="15"/>
      <c r="V870" s="15"/>
      <c r="W870" s="15"/>
      <c r="X870" s="15"/>
      <c r="Y870" s="15"/>
      <c r="Z870" s="15"/>
      <c r="AA870" s="15"/>
      <c r="AB870" s="15"/>
      <c r="AC870" s="15"/>
      <c r="AD870" s="15"/>
      <c r="AE870" s="15"/>
      <c r="AT870" s="218" t="s">
        <v>245</v>
      </c>
      <c r="AU870" s="218" t="s">
        <v>90</v>
      </c>
      <c r="AV870" s="15" t="s">
        <v>141</v>
      </c>
      <c r="AW870" s="15" t="s">
        <v>36</v>
      </c>
      <c r="AX870" s="15" t="s">
        <v>88</v>
      </c>
      <c r="AY870" s="218" t="s">
        <v>142</v>
      </c>
    </row>
    <row r="871" s="2" customFormat="1" ht="16.5" customHeight="1">
      <c r="A871" s="38"/>
      <c r="B871" s="179"/>
      <c r="C871" s="180" t="s">
        <v>1029</v>
      </c>
      <c r="D871" s="180" t="s">
        <v>145</v>
      </c>
      <c r="E871" s="181" t="s">
        <v>1030</v>
      </c>
      <c r="F871" s="182" t="s">
        <v>1031</v>
      </c>
      <c r="G871" s="183" t="s">
        <v>279</v>
      </c>
      <c r="H871" s="184">
        <v>1</v>
      </c>
      <c r="I871" s="185"/>
      <c r="J871" s="186">
        <f>ROUND(I871*H871,2)</f>
        <v>0</v>
      </c>
      <c r="K871" s="182" t="s">
        <v>1</v>
      </c>
      <c r="L871" s="39"/>
      <c r="M871" s="187" t="s">
        <v>1</v>
      </c>
      <c r="N871" s="188" t="s">
        <v>46</v>
      </c>
      <c r="O871" s="77"/>
      <c r="P871" s="189">
        <f>O871*H871</f>
        <v>0</v>
      </c>
      <c r="Q871" s="189">
        <v>0</v>
      </c>
      <c r="R871" s="189">
        <f>Q871*H871</f>
        <v>0</v>
      </c>
      <c r="S871" s="189">
        <v>0</v>
      </c>
      <c r="T871" s="190">
        <f>S871*H871</f>
        <v>0</v>
      </c>
      <c r="U871" s="38"/>
      <c r="V871" s="38"/>
      <c r="W871" s="38"/>
      <c r="X871" s="38"/>
      <c r="Y871" s="38"/>
      <c r="Z871" s="38"/>
      <c r="AA871" s="38"/>
      <c r="AB871" s="38"/>
      <c r="AC871" s="38"/>
      <c r="AD871" s="38"/>
      <c r="AE871" s="38"/>
      <c r="AR871" s="191" t="s">
        <v>141</v>
      </c>
      <c r="AT871" s="191" t="s">
        <v>145</v>
      </c>
      <c r="AU871" s="191" t="s">
        <v>90</v>
      </c>
      <c r="AY871" s="19" t="s">
        <v>142</v>
      </c>
      <c r="BE871" s="192">
        <f>IF(N871="základní",J871,0)</f>
        <v>0</v>
      </c>
      <c r="BF871" s="192">
        <f>IF(N871="snížená",J871,0)</f>
        <v>0</v>
      </c>
      <c r="BG871" s="192">
        <f>IF(N871="zákl. přenesená",J871,0)</f>
        <v>0</v>
      </c>
      <c r="BH871" s="192">
        <f>IF(N871="sníž. přenesená",J871,0)</f>
        <v>0</v>
      </c>
      <c r="BI871" s="192">
        <f>IF(N871="nulová",J871,0)</f>
        <v>0</v>
      </c>
      <c r="BJ871" s="19" t="s">
        <v>88</v>
      </c>
      <c r="BK871" s="192">
        <f>ROUND(I871*H871,2)</f>
        <v>0</v>
      </c>
      <c r="BL871" s="19" t="s">
        <v>141</v>
      </c>
      <c r="BM871" s="191" t="s">
        <v>1032</v>
      </c>
    </row>
    <row r="872" s="13" customFormat="1">
      <c r="A872" s="13"/>
      <c r="B872" s="202"/>
      <c r="C872" s="13"/>
      <c r="D872" s="193" t="s">
        <v>245</v>
      </c>
      <c r="E872" s="203" t="s">
        <v>1</v>
      </c>
      <c r="F872" s="204" t="s">
        <v>1033</v>
      </c>
      <c r="G872" s="13"/>
      <c r="H872" s="203" t="s">
        <v>1</v>
      </c>
      <c r="I872" s="205"/>
      <c r="J872" s="13"/>
      <c r="K872" s="13"/>
      <c r="L872" s="202"/>
      <c r="M872" s="206"/>
      <c r="N872" s="207"/>
      <c r="O872" s="207"/>
      <c r="P872" s="207"/>
      <c r="Q872" s="207"/>
      <c r="R872" s="207"/>
      <c r="S872" s="207"/>
      <c r="T872" s="208"/>
      <c r="U872" s="13"/>
      <c r="V872" s="13"/>
      <c r="W872" s="13"/>
      <c r="X872" s="13"/>
      <c r="Y872" s="13"/>
      <c r="Z872" s="13"/>
      <c r="AA872" s="13"/>
      <c r="AB872" s="13"/>
      <c r="AC872" s="13"/>
      <c r="AD872" s="13"/>
      <c r="AE872" s="13"/>
      <c r="AT872" s="203" t="s">
        <v>245</v>
      </c>
      <c r="AU872" s="203" t="s">
        <v>90</v>
      </c>
      <c r="AV872" s="13" t="s">
        <v>88</v>
      </c>
      <c r="AW872" s="13" t="s">
        <v>36</v>
      </c>
      <c r="AX872" s="13" t="s">
        <v>81</v>
      </c>
      <c r="AY872" s="203" t="s">
        <v>142</v>
      </c>
    </row>
    <row r="873" s="14" customFormat="1">
      <c r="A873" s="14"/>
      <c r="B873" s="209"/>
      <c r="C873" s="14"/>
      <c r="D873" s="193" t="s">
        <v>245</v>
      </c>
      <c r="E873" s="210" t="s">
        <v>1</v>
      </c>
      <c r="F873" s="211" t="s">
        <v>88</v>
      </c>
      <c r="G873" s="14"/>
      <c r="H873" s="212">
        <v>1</v>
      </c>
      <c r="I873" s="213"/>
      <c r="J873" s="14"/>
      <c r="K873" s="14"/>
      <c r="L873" s="209"/>
      <c r="M873" s="214"/>
      <c r="N873" s="215"/>
      <c r="O873" s="215"/>
      <c r="P873" s="215"/>
      <c r="Q873" s="215"/>
      <c r="R873" s="215"/>
      <c r="S873" s="215"/>
      <c r="T873" s="216"/>
      <c r="U873" s="14"/>
      <c r="V873" s="14"/>
      <c r="W873" s="14"/>
      <c r="X873" s="14"/>
      <c r="Y873" s="14"/>
      <c r="Z873" s="14"/>
      <c r="AA873" s="14"/>
      <c r="AB873" s="14"/>
      <c r="AC873" s="14"/>
      <c r="AD873" s="14"/>
      <c r="AE873" s="14"/>
      <c r="AT873" s="210" t="s">
        <v>245</v>
      </c>
      <c r="AU873" s="210" t="s">
        <v>90</v>
      </c>
      <c r="AV873" s="14" t="s">
        <v>90</v>
      </c>
      <c r="AW873" s="14" t="s">
        <v>36</v>
      </c>
      <c r="AX873" s="14" t="s">
        <v>81</v>
      </c>
      <c r="AY873" s="210" t="s">
        <v>142</v>
      </c>
    </row>
    <row r="874" s="15" customFormat="1">
      <c r="A874" s="15"/>
      <c r="B874" s="217"/>
      <c r="C874" s="15"/>
      <c r="D874" s="193" t="s">
        <v>245</v>
      </c>
      <c r="E874" s="218" t="s">
        <v>1</v>
      </c>
      <c r="F874" s="219" t="s">
        <v>249</v>
      </c>
      <c r="G874" s="15"/>
      <c r="H874" s="220">
        <v>1</v>
      </c>
      <c r="I874" s="221"/>
      <c r="J874" s="15"/>
      <c r="K874" s="15"/>
      <c r="L874" s="217"/>
      <c r="M874" s="222"/>
      <c r="N874" s="223"/>
      <c r="O874" s="223"/>
      <c r="P874" s="223"/>
      <c r="Q874" s="223"/>
      <c r="R874" s="223"/>
      <c r="S874" s="223"/>
      <c r="T874" s="224"/>
      <c r="U874" s="15"/>
      <c r="V874" s="15"/>
      <c r="W874" s="15"/>
      <c r="X874" s="15"/>
      <c r="Y874" s="15"/>
      <c r="Z874" s="15"/>
      <c r="AA874" s="15"/>
      <c r="AB874" s="15"/>
      <c r="AC874" s="15"/>
      <c r="AD874" s="15"/>
      <c r="AE874" s="15"/>
      <c r="AT874" s="218" t="s">
        <v>245</v>
      </c>
      <c r="AU874" s="218" t="s">
        <v>90</v>
      </c>
      <c r="AV874" s="15" t="s">
        <v>141</v>
      </c>
      <c r="AW874" s="15" t="s">
        <v>36</v>
      </c>
      <c r="AX874" s="15" t="s">
        <v>88</v>
      </c>
      <c r="AY874" s="218" t="s">
        <v>142</v>
      </c>
    </row>
    <row r="875" s="2" customFormat="1">
      <c r="A875" s="38"/>
      <c r="B875" s="179"/>
      <c r="C875" s="180" t="s">
        <v>1034</v>
      </c>
      <c r="D875" s="180" t="s">
        <v>145</v>
      </c>
      <c r="E875" s="181" t="s">
        <v>1035</v>
      </c>
      <c r="F875" s="182" t="s">
        <v>1036</v>
      </c>
      <c r="G875" s="183" t="s">
        <v>526</v>
      </c>
      <c r="H875" s="184">
        <v>1</v>
      </c>
      <c r="I875" s="185"/>
      <c r="J875" s="186">
        <f>ROUND(I875*H875,2)</f>
        <v>0</v>
      </c>
      <c r="K875" s="182" t="s">
        <v>1</v>
      </c>
      <c r="L875" s="39"/>
      <c r="M875" s="187" t="s">
        <v>1</v>
      </c>
      <c r="N875" s="188" t="s">
        <v>46</v>
      </c>
      <c r="O875" s="77"/>
      <c r="P875" s="189">
        <f>O875*H875</f>
        <v>0</v>
      </c>
      <c r="Q875" s="189">
        <v>0</v>
      </c>
      <c r="R875" s="189">
        <f>Q875*H875</f>
        <v>0</v>
      </c>
      <c r="S875" s="189">
        <v>0</v>
      </c>
      <c r="T875" s="190">
        <f>S875*H875</f>
        <v>0</v>
      </c>
      <c r="U875" s="38"/>
      <c r="V875" s="38"/>
      <c r="W875" s="38"/>
      <c r="X875" s="38"/>
      <c r="Y875" s="38"/>
      <c r="Z875" s="38"/>
      <c r="AA875" s="38"/>
      <c r="AB875" s="38"/>
      <c r="AC875" s="38"/>
      <c r="AD875" s="38"/>
      <c r="AE875" s="38"/>
      <c r="AR875" s="191" t="s">
        <v>141</v>
      </c>
      <c r="AT875" s="191" t="s">
        <v>145</v>
      </c>
      <c r="AU875" s="191" t="s">
        <v>90</v>
      </c>
      <c r="AY875" s="19" t="s">
        <v>142</v>
      </c>
      <c r="BE875" s="192">
        <f>IF(N875="základní",J875,0)</f>
        <v>0</v>
      </c>
      <c r="BF875" s="192">
        <f>IF(N875="snížená",J875,0)</f>
        <v>0</v>
      </c>
      <c r="BG875" s="192">
        <f>IF(N875="zákl. přenesená",J875,0)</f>
        <v>0</v>
      </c>
      <c r="BH875" s="192">
        <f>IF(N875="sníž. přenesená",J875,0)</f>
        <v>0</v>
      </c>
      <c r="BI875" s="192">
        <f>IF(N875="nulová",J875,0)</f>
        <v>0</v>
      </c>
      <c r="BJ875" s="19" t="s">
        <v>88</v>
      </c>
      <c r="BK875" s="192">
        <f>ROUND(I875*H875,2)</f>
        <v>0</v>
      </c>
      <c r="BL875" s="19" t="s">
        <v>141</v>
      </c>
      <c r="BM875" s="191" t="s">
        <v>1037</v>
      </c>
    </row>
    <row r="876" s="2" customFormat="1">
      <c r="A876" s="38"/>
      <c r="B876" s="179"/>
      <c r="C876" s="180" t="s">
        <v>1038</v>
      </c>
      <c r="D876" s="180" t="s">
        <v>145</v>
      </c>
      <c r="E876" s="181" t="s">
        <v>1039</v>
      </c>
      <c r="F876" s="182" t="s">
        <v>1040</v>
      </c>
      <c r="G876" s="183" t="s">
        <v>526</v>
      </c>
      <c r="H876" s="184">
        <v>1</v>
      </c>
      <c r="I876" s="185"/>
      <c r="J876" s="186">
        <f>ROUND(I876*H876,2)</f>
        <v>0</v>
      </c>
      <c r="K876" s="182" t="s">
        <v>1</v>
      </c>
      <c r="L876" s="39"/>
      <c r="M876" s="187" t="s">
        <v>1</v>
      </c>
      <c r="N876" s="188" t="s">
        <v>46</v>
      </c>
      <c r="O876" s="77"/>
      <c r="P876" s="189">
        <f>O876*H876</f>
        <v>0</v>
      </c>
      <c r="Q876" s="189">
        <v>0</v>
      </c>
      <c r="R876" s="189">
        <f>Q876*H876</f>
        <v>0</v>
      </c>
      <c r="S876" s="189">
        <v>0</v>
      </c>
      <c r="T876" s="190">
        <f>S876*H876</f>
        <v>0</v>
      </c>
      <c r="U876" s="38"/>
      <c r="V876" s="38"/>
      <c r="W876" s="38"/>
      <c r="X876" s="38"/>
      <c r="Y876" s="38"/>
      <c r="Z876" s="38"/>
      <c r="AA876" s="38"/>
      <c r="AB876" s="38"/>
      <c r="AC876" s="38"/>
      <c r="AD876" s="38"/>
      <c r="AE876" s="38"/>
      <c r="AR876" s="191" t="s">
        <v>141</v>
      </c>
      <c r="AT876" s="191" t="s">
        <v>145</v>
      </c>
      <c r="AU876" s="191" t="s">
        <v>90</v>
      </c>
      <c r="AY876" s="19" t="s">
        <v>142</v>
      </c>
      <c r="BE876" s="192">
        <f>IF(N876="základní",J876,0)</f>
        <v>0</v>
      </c>
      <c r="BF876" s="192">
        <f>IF(N876="snížená",J876,0)</f>
        <v>0</v>
      </c>
      <c r="BG876" s="192">
        <f>IF(N876="zákl. přenesená",J876,0)</f>
        <v>0</v>
      </c>
      <c r="BH876" s="192">
        <f>IF(N876="sníž. přenesená",J876,0)</f>
        <v>0</v>
      </c>
      <c r="BI876" s="192">
        <f>IF(N876="nulová",J876,0)</f>
        <v>0</v>
      </c>
      <c r="BJ876" s="19" t="s">
        <v>88</v>
      </c>
      <c r="BK876" s="192">
        <f>ROUND(I876*H876,2)</f>
        <v>0</v>
      </c>
      <c r="BL876" s="19" t="s">
        <v>141</v>
      </c>
      <c r="BM876" s="191" t="s">
        <v>1041</v>
      </c>
    </row>
    <row r="877" s="2" customFormat="1">
      <c r="A877" s="38"/>
      <c r="B877" s="179"/>
      <c r="C877" s="180" t="s">
        <v>1042</v>
      </c>
      <c r="D877" s="180" t="s">
        <v>145</v>
      </c>
      <c r="E877" s="181" t="s">
        <v>1043</v>
      </c>
      <c r="F877" s="182" t="s">
        <v>1044</v>
      </c>
      <c r="G877" s="183" t="s">
        <v>526</v>
      </c>
      <c r="H877" s="184">
        <v>1</v>
      </c>
      <c r="I877" s="185"/>
      <c r="J877" s="186">
        <f>ROUND(I877*H877,2)</f>
        <v>0</v>
      </c>
      <c r="K877" s="182" t="s">
        <v>1</v>
      </c>
      <c r="L877" s="39"/>
      <c r="M877" s="187" t="s">
        <v>1</v>
      </c>
      <c r="N877" s="188" t="s">
        <v>46</v>
      </c>
      <c r="O877" s="77"/>
      <c r="P877" s="189">
        <f>O877*H877</f>
        <v>0</v>
      </c>
      <c r="Q877" s="189">
        <v>0</v>
      </c>
      <c r="R877" s="189">
        <f>Q877*H877</f>
        <v>0</v>
      </c>
      <c r="S877" s="189">
        <v>0</v>
      </c>
      <c r="T877" s="190">
        <f>S877*H877</f>
        <v>0</v>
      </c>
      <c r="U877" s="38"/>
      <c r="V877" s="38"/>
      <c r="W877" s="38"/>
      <c r="X877" s="38"/>
      <c r="Y877" s="38"/>
      <c r="Z877" s="38"/>
      <c r="AA877" s="38"/>
      <c r="AB877" s="38"/>
      <c r="AC877" s="38"/>
      <c r="AD877" s="38"/>
      <c r="AE877" s="38"/>
      <c r="AR877" s="191" t="s">
        <v>141</v>
      </c>
      <c r="AT877" s="191" t="s">
        <v>145</v>
      </c>
      <c r="AU877" s="191" t="s">
        <v>90</v>
      </c>
      <c r="AY877" s="19" t="s">
        <v>142</v>
      </c>
      <c r="BE877" s="192">
        <f>IF(N877="základní",J877,0)</f>
        <v>0</v>
      </c>
      <c r="BF877" s="192">
        <f>IF(N877="snížená",J877,0)</f>
        <v>0</v>
      </c>
      <c r="BG877" s="192">
        <f>IF(N877="zákl. přenesená",J877,0)</f>
        <v>0</v>
      </c>
      <c r="BH877" s="192">
        <f>IF(N877="sníž. přenesená",J877,0)</f>
        <v>0</v>
      </c>
      <c r="BI877" s="192">
        <f>IF(N877="nulová",J877,0)</f>
        <v>0</v>
      </c>
      <c r="BJ877" s="19" t="s">
        <v>88</v>
      </c>
      <c r="BK877" s="192">
        <f>ROUND(I877*H877,2)</f>
        <v>0</v>
      </c>
      <c r="BL877" s="19" t="s">
        <v>141</v>
      </c>
      <c r="BM877" s="191" t="s">
        <v>1045</v>
      </c>
    </row>
    <row r="878" s="13" customFormat="1">
      <c r="A878" s="13"/>
      <c r="B878" s="202"/>
      <c r="C878" s="13"/>
      <c r="D878" s="193" t="s">
        <v>245</v>
      </c>
      <c r="E878" s="203" t="s">
        <v>1</v>
      </c>
      <c r="F878" s="204" t="s">
        <v>246</v>
      </c>
      <c r="G878" s="13"/>
      <c r="H878" s="203" t="s">
        <v>1</v>
      </c>
      <c r="I878" s="205"/>
      <c r="J878" s="13"/>
      <c r="K878" s="13"/>
      <c r="L878" s="202"/>
      <c r="M878" s="206"/>
      <c r="N878" s="207"/>
      <c r="O878" s="207"/>
      <c r="P878" s="207"/>
      <c r="Q878" s="207"/>
      <c r="R878" s="207"/>
      <c r="S878" s="207"/>
      <c r="T878" s="208"/>
      <c r="U878" s="13"/>
      <c r="V878" s="13"/>
      <c r="W878" s="13"/>
      <c r="X878" s="13"/>
      <c r="Y878" s="13"/>
      <c r="Z878" s="13"/>
      <c r="AA878" s="13"/>
      <c r="AB878" s="13"/>
      <c r="AC878" s="13"/>
      <c r="AD878" s="13"/>
      <c r="AE878" s="13"/>
      <c r="AT878" s="203" t="s">
        <v>245</v>
      </c>
      <c r="AU878" s="203" t="s">
        <v>90</v>
      </c>
      <c r="AV878" s="13" t="s">
        <v>88</v>
      </c>
      <c r="AW878" s="13" t="s">
        <v>36</v>
      </c>
      <c r="AX878" s="13" t="s">
        <v>81</v>
      </c>
      <c r="AY878" s="203" t="s">
        <v>142</v>
      </c>
    </row>
    <row r="879" s="13" customFormat="1">
      <c r="A879" s="13"/>
      <c r="B879" s="202"/>
      <c r="C879" s="13"/>
      <c r="D879" s="193" t="s">
        <v>245</v>
      </c>
      <c r="E879" s="203" t="s">
        <v>1</v>
      </c>
      <c r="F879" s="204" t="s">
        <v>509</v>
      </c>
      <c r="G879" s="13"/>
      <c r="H879" s="203" t="s">
        <v>1</v>
      </c>
      <c r="I879" s="205"/>
      <c r="J879" s="13"/>
      <c r="K879" s="13"/>
      <c r="L879" s="202"/>
      <c r="M879" s="206"/>
      <c r="N879" s="207"/>
      <c r="O879" s="207"/>
      <c r="P879" s="207"/>
      <c r="Q879" s="207"/>
      <c r="R879" s="207"/>
      <c r="S879" s="207"/>
      <c r="T879" s="208"/>
      <c r="U879" s="13"/>
      <c r="V879" s="13"/>
      <c r="W879" s="13"/>
      <c r="X879" s="13"/>
      <c r="Y879" s="13"/>
      <c r="Z879" s="13"/>
      <c r="AA879" s="13"/>
      <c r="AB879" s="13"/>
      <c r="AC879" s="13"/>
      <c r="AD879" s="13"/>
      <c r="AE879" s="13"/>
      <c r="AT879" s="203" t="s">
        <v>245</v>
      </c>
      <c r="AU879" s="203" t="s">
        <v>90</v>
      </c>
      <c r="AV879" s="13" t="s">
        <v>88</v>
      </c>
      <c r="AW879" s="13" t="s">
        <v>36</v>
      </c>
      <c r="AX879" s="13" t="s">
        <v>81</v>
      </c>
      <c r="AY879" s="203" t="s">
        <v>142</v>
      </c>
    </row>
    <row r="880" s="14" customFormat="1">
      <c r="A880" s="14"/>
      <c r="B880" s="209"/>
      <c r="C880" s="14"/>
      <c r="D880" s="193" t="s">
        <v>245</v>
      </c>
      <c r="E880" s="210" t="s">
        <v>1</v>
      </c>
      <c r="F880" s="211" t="s">
        <v>88</v>
      </c>
      <c r="G880" s="14"/>
      <c r="H880" s="212">
        <v>1</v>
      </c>
      <c r="I880" s="213"/>
      <c r="J880" s="14"/>
      <c r="K880" s="14"/>
      <c r="L880" s="209"/>
      <c r="M880" s="214"/>
      <c r="N880" s="215"/>
      <c r="O880" s="215"/>
      <c r="P880" s="215"/>
      <c r="Q880" s="215"/>
      <c r="R880" s="215"/>
      <c r="S880" s="215"/>
      <c r="T880" s="216"/>
      <c r="U880" s="14"/>
      <c r="V880" s="14"/>
      <c r="W880" s="14"/>
      <c r="X880" s="14"/>
      <c r="Y880" s="14"/>
      <c r="Z880" s="14"/>
      <c r="AA880" s="14"/>
      <c r="AB880" s="14"/>
      <c r="AC880" s="14"/>
      <c r="AD880" s="14"/>
      <c r="AE880" s="14"/>
      <c r="AT880" s="210" t="s">
        <v>245</v>
      </c>
      <c r="AU880" s="210" t="s">
        <v>90</v>
      </c>
      <c r="AV880" s="14" t="s">
        <v>90</v>
      </c>
      <c r="AW880" s="14" t="s">
        <v>36</v>
      </c>
      <c r="AX880" s="14" t="s">
        <v>81</v>
      </c>
      <c r="AY880" s="210" t="s">
        <v>142</v>
      </c>
    </row>
    <row r="881" s="15" customFormat="1">
      <c r="A881" s="15"/>
      <c r="B881" s="217"/>
      <c r="C881" s="15"/>
      <c r="D881" s="193" t="s">
        <v>245</v>
      </c>
      <c r="E881" s="218" t="s">
        <v>1</v>
      </c>
      <c r="F881" s="219" t="s">
        <v>249</v>
      </c>
      <c r="G881" s="15"/>
      <c r="H881" s="220">
        <v>1</v>
      </c>
      <c r="I881" s="221"/>
      <c r="J881" s="15"/>
      <c r="K881" s="15"/>
      <c r="L881" s="217"/>
      <c r="M881" s="222"/>
      <c r="N881" s="223"/>
      <c r="O881" s="223"/>
      <c r="P881" s="223"/>
      <c r="Q881" s="223"/>
      <c r="R881" s="223"/>
      <c r="S881" s="223"/>
      <c r="T881" s="224"/>
      <c r="U881" s="15"/>
      <c r="V881" s="15"/>
      <c r="W881" s="15"/>
      <c r="X881" s="15"/>
      <c r="Y881" s="15"/>
      <c r="Z881" s="15"/>
      <c r="AA881" s="15"/>
      <c r="AB881" s="15"/>
      <c r="AC881" s="15"/>
      <c r="AD881" s="15"/>
      <c r="AE881" s="15"/>
      <c r="AT881" s="218" t="s">
        <v>245</v>
      </c>
      <c r="AU881" s="218" t="s">
        <v>90</v>
      </c>
      <c r="AV881" s="15" t="s">
        <v>141</v>
      </c>
      <c r="AW881" s="15" t="s">
        <v>36</v>
      </c>
      <c r="AX881" s="15" t="s">
        <v>88</v>
      </c>
      <c r="AY881" s="218" t="s">
        <v>142</v>
      </c>
    </row>
    <row r="882" s="2" customFormat="1">
      <c r="A882" s="38"/>
      <c r="B882" s="179"/>
      <c r="C882" s="180" t="s">
        <v>1046</v>
      </c>
      <c r="D882" s="180" t="s">
        <v>145</v>
      </c>
      <c r="E882" s="181" t="s">
        <v>1047</v>
      </c>
      <c r="F882" s="182" t="s">
        <v>1048</v>
      </c>
      <c r="G882" s="183" t="s">
        <v>526</v>
      </c>
      <c r="H882" s="184">
        <v>1</v>
      </c>
      <c r="I882" s="185"/>
      <c r="J882" s="186">
        <f>ROUND(I882*H882,2)</f>
        <v>0</v>
      </c>
      <c r="K882" s="182" t="s">
        <v>1</v>
      </c>
      <c r="L882" s="39"/>
      <c r="M882" s="187" t="s">
        <v>1</v>
      </c>
      <c r="N882" s="188" t="s">
        <v>46</v>
      </c>
      <c r="O882" s="77"/>
      <c r="P882" s="189">
        <f>O882*H882</f>
        <v>0</v>
      </c>
      <c r="Q882" s="189">
        <v>0</v>
      </c>
      <c r="R882" s="189">
        <f>Q882*H882</f>
        <v>0</v>
      </c>
      <c r="S882" s="189">
        <v>0</v>
      </c>
      <c r="T882" s="190">
        <f>S882*H882</f>
        <v>0</v>
      </c>
      <c r="U882" s="38"/>
      <c r="V882" s="38"/>
      <c r="W882" s="38"/>
      <c r="X882" s="38"/>
      <c r="Y882" s="38"/>
      <c r="Z882" s="38"/>
      <c r="AA882" s="38"/>
      <c r="AB882" s="38"/>
      <c r="AC882" s="38"/>
      <c r="AD882" s="38"/>
      <c r="AE882" s="38"/>
      <c r="AR882" s="191" t="s">
        <v>141</v>
      </c>
      <c r="AT882" s="191" t="s">
        <v>145</v>
      </c>
      <c r="AU882" s="191" t="s">
        <v>90</v>
      </c>
      <c r="AY882" s="19" t="s">
        <v>142</v>
      </c>
      <c r="BE882" s="192">
        <f>IF(N882="základní",J882,0)</f>
        <v>0</v>
      </c>
      <c r="BF882" s="192">
        <f>IF(N882="snížená",J882,0)</f>
        <v>0</v>
      </c>
      <c r="BG882" s="192">
        <f>IF(N882="zákl. přenesená",J882,0)</f>
        <v>0</v>
      </c>
      <c r="BH882" s="192">
        <f>IF(N882="sníž. přenesená",J882,0)</f>
        <v>0</v>
      </c>
      <c r="BI882" s="192">
        <f>IF(N882="nulová",J882,0)</f>
        <v>0</v>
      </c>
      <c r="BJ882" s="19" t="s">
        <v>88</v>
      </c>
      <c r="BK882" s="192">
        <f>ROUND(I882*H882,2)</f>
        <v>0</v>
      </c>
      <c r="BL882" s="19" t="s">
        <v>141</v>
      </c>
      <c r="BM882" s="191" t="s">
        <v>1049</v>
      </c>
    </row>
    <row r="883" s="2" customFormat="1" ht="21.75" customHeight="1">
      <c r="A883" s="38"/>
      <c r="B883" s="179"/>
      <c r="C883" s="180" t="s">
        <v>1050</v>
      </c>
      <c r="D883" s="180" t="s">
        <v>145</v>
      </c>
      <c r="E883" s="181" t="s">
        <v>1051</v>
      </c>
      <c r="F883" s="182" t="s">
        <v>1052</v>
      </c>
      <c r="G883" s="183" t="s">
        <v>526</v>
      </c>
      <c r="H883" s="184">
        <v>1</v>
      </c>
      <c r="I883" s="185"/>
      <c r="J883" s="186">
        <f>ROUND(I883*H883,2)</f>
        <v>0</v>
      </c>
      <c r="K883" s="182" t="s">
        <v>1</v>
      </c>
      <c r="L883" s="39"/>
      <c r="M883" s="187" t="s">
        <v>1</v>
      </c>
      <c r="N883" s="188" t="s">
        <v>46</v>
      </c>
      <c r="O883" s="77"/>
      <c r="P883" s="189">
        <f>O883*H883</f>
        <v>0</v>
      </c>
      <c r="Q883" s="189">
        <v>0</v>
      </c>
      <c r="R883" s="189">
        <f>Q883*H883</f>
        <v>0</v>
      </c>
      <c r="S883" s="189">
        <v>0</v>
      </c>
      <c r="T883" s="190">
        <f>S883*H883</f>
        <v>0</v>
      </c>
      <c r="U883" s="38"/>
      <c r="V883" s="38"/>
      <c r="W883" s="38"/>
      <c r="X883" s="38"/>
      <c r="Y883" s="38"/>
      <c r="Z883" s="38"/>
      <c r="AA883" s="38"/>
      <c r="AB883" s="38"/>
      <c r="AC883" s="38"/>
      <c r="AD883" s="38"/>
      <c r="AE883" s="38"/>
      <c r="AR883" s="191" t="s">
        <v>141</v>
      </c>
      <c r="AT883" s="191" t="s">
        <v>145</v>
      </c>
      <c r="AU883" s="191" t="s">
        <v>90</v>
      </c>
      <c r="AY883" s="19" t="s">
        <v>142</v>
      </c>
      <c r="BE883" s="192">
        <f>IF(N883="základní",J883,0)</f>
        <v>0</v>
      </c>
      <c r="BF883" s="192">
        <f>IF(N883="snížená",J883,0)</f>
        <v>0</v>
      </c>
      <c r="BG883" s="192">
        <f>IF(N883="zákl. přenesená",J883,0)</f>
        <v>0</v>
      </c>
      <c r="BH883" s="192">
        <f>IF(N883="sníž. přenesená",J883,0)</f>
        <v>0</v>
      </c>
      <c r="BI883" s="192">
        <f>IF(N883="nulová",J883,0)</f>
        <v>0</v>
      </c>
      <c r="BJ883" s="19" t="s">
        <v>88</v>
      </c>
      <c r="BK883" s="192">
        <f>ROUND(I883*H883,2)</f>
        <v>0</v>
      </c>
      <c r="BL883" s="19" t="s">
        <v>141</v>
      </c>
      <c r="BM883" s="191" t="s">
        <v>1053</v>
      </c>
    </row>
    <row r="884" s="2" customFormat="1" ht="16.5" customHeight="1">
      <c r="A884" s="38"/>
      <c r="B884" s="179"/>
      <c r="C884" s="180" t="s">
        <v>1054</v>
      </c>
      <c r="D884" s="180" t="s">
        <v>145</v>
      </c>
      <c r="E884" s="181" t="s">
        <v>1055</v>
      </c>
      <c r="F884" s="182" t="s">
        <v>1056</v>
      </c>
      <c r="G884" s="183" t="s">
        <v>526</v>
      </c>
      <c r="H884" s="184">
        <v>1</v>
      </c>
      <c r="I884" s="185"/>
      <c r="J884" s="186">
        <f>ROUND(I884*H884,2)</f>
        <v>0</v>
      </c>
      <c r="K884" s="182" t="s">
        <v>1</v>
      </c>
      <c r="L884" s="39"/>
      <c r="M884" s="187" t="s">
        <v>1</v>
      </c>
      <c r="N884" s="188" t="s">
        <v>46</v>
      </c>
      <c r="O884" s="77"/>
      <c r="P884" s="189">
        <f>O884*H884</f>
        <v>0</v>
      </c>
      <c r="Q884" s="189">
        <v>0</v>
      </c>
      <c r="R884" s="189">
        <f>Q884*H884</f>
        <v>0</v>
      </c>
      <c r="S884" s="189">
        <v>0</v>
      </c>
      <c r="T884" s="190">
        <f>S884*H884</f>
        <v>0</v>
      </c>
      <c r="U884" s="38"/>
      <c r="V884" s="38"/>
      <c r="W884" s="38"/>
      <c r="X884" s="38"/>
      <c r="Y884" s="38"/>
      <c r="Z884" s="38"/>
      <c r="AA884" s="38"/>
      <c r="AB884" s="38"/>
      <c r="AC884" s="38"/>
      <c r="AD884" s="38"/>
      <c r="AE884" s="38"/>
      <c r="AR884" s="191" t="s">
        <v>141</v>
      </c>
      <c r="AT884" s="191" t="s">
        <v>145</v>
      </c>
      <c r="AU884" s="191" t="s">
        <v>90</v>
      </c>
      <c r="AY884" s="19" t="s">
        <v>142</v>
      </c>
      <c r="BE884" s="192">
        <f>IF(N884="základní",J884,0)</f>
        <v>0</v>
      </c>
      <c r="BF884" s="192">
        <f>IF(N884="snížená",J884,0)</f>
        <v>0</v>
      </c>
      <c r="BG884" s="192">
        <f>IF(N884="zákl. přenesená",J884,0)</f>
        <v>0</v>
      </c>
      <c r="BH884" s="192">
        <f>IF(N884="sníž. přenesená",J884,0)</f>
        <v>0</v>
      </c>
      <c r="BI884" s="192">
        <f>IF(N884="nulová",J884,0)</f>
        <v>0</v>
      </c>
      <c r="BJ884" s="19" t="s">
        <v>88</v>
      </c>
      <c r="BK884" s="192">
        <f>ROUND(I884*H884,2)</f>
        <v>0</v>
      </c>
      <c r="BL884" s="19" t="s">
        <v>141</v>
      </c>
      <c r="BM884" s="191" t="s">
        <v>1057</v>
      </c>
    </row>
    <row r="885" s="2" customFormat="1" ht="16.5" customHeight="1">
      <c r="A885" s="38"/>
      <c r="B885" s="179"/>
      <c r="C885" s="180" t="s">
        <v>1058</v>
      </c>
      <c r="D885" s="180" t="s">
        <v>145</v>
      </c>
      <c r="E885" s="181" t="s">
        <v>1059</v>
      </c>
      <c r="F885" s="182" t="s">
        <v>1060</v>
      </c>
      <c r="G885" s="183" t="s">
        <v>526</v>
      </c>
      <c r="H885" s="184">
        <v>50</v>
      </c>
      <c r="I885" s="185"/>
      <c r="J885" s="186">
        <f>ROUND(I885*H885,2)</f>
        <v>0</v>
      </c>
      <c r="K885" s="182" t="s">
        <v>1</v>
      </c>
      <c r="L885" s="39"/>
      <c r="M885" s="187" t="s">
        <v>1</v>
      </c>
      <c r="N885" s="188" t="s">
        <v>46</v>
      </c>
      <c r="O885" s="77"/>
      <c r="P885" s="189">
        <f>O885*H885</f>
        <v>0</v>
      </c>
      <c r="Q885" s="189">
        <v>0</v>
      </c>
      <c r="R885" s="189">
        <f>Q885*H885</f>
        <v>0</v>
      </c>
      <c r="S885" s="189">
        <v>0</v>
      </c>
      <c r="T885" s="190">
        <f>S885*H885</f>
        <v>0</v>
      </c>
      <c r="U885" s="38"/>
      <c r="V885" s="38"/>
      <c r="W885" s="38"/>
      <c r="X885" s="38"/>
      <c r="Y885" s="38"/>
      <c r="Z885" s="38"/>
      <c r="AA885" s="38"/>
      <c r="AB885" s="38"/>
      <c r="AC885" s="38"/>
      <c r="AD885" s="38"/>
      <c r="AE885" s="38"/>
      <c r="AR885" s="191" t="s">
        <v>141</v>
      </c>
      <c r="AT885" s="191" t="s">
        <v>145</v>
      </c>
      <c r="AU885" s="191" t="s">
        <v>90</v>
      </c>
      <c r="AY885" s="19" t="s">
        <v>142</v>
      </c>
      <c r="BE885" s="192">
        <f>IF(N885="základní",J885,0)</f>
        <v>0</v>
      </c>
      <c r="BF885" s="192">
        <f>IF(N885="snížená",J885,0)</f>
        <v>0</v>
      </c>
      <c r="BG885" s="192">
        <f>IF(N885="zákl. přenesená",J885,0)</f>
        <v>0</v>
      </c>
      <c r="BH885" s="192">
        <f>IF(N885="sníž. přenesená",J885,0)</f>
        <v>0</v>
      </c>
      <c r="BI885" s="192">
        <f>IF(N885="nulová",J885,0)</f>
        <v>0</v>
      </c>
      <c r="BJ885" s="19" t="s">
        <v>88</v>
      </c>
      <c r="BK885" s="192">
        <f>ROUND(I885*H885,2)</f>
        <v>0</v>
      </c>
      <c r="BL885" s="19" t="s">
        <v>141</v>
      </c>
      <c r="BM885" s="191" t="s">
        <v>1061</v>
      </c>
    </row>
    <row r="886" s="13" customFormat="1">
      <c r="A886" s="13"/>
      <c r="B886" s="202"/>
      <c r="C886" s="13"/>
      <c r="D886" s="193" t="s">
        <v>245</v>
      </c>
      <c r="E886" s="203" t="s">
        <v>1</v>
      </c>
      <c r="F886" s="204" t="s">
        <v>734</v>
      </c>
      <c r="G886" s="13"/>
      <c r="H886" s="203" t="s">
        <v>1</v>
      </c>
      <c r="I886" s="205"/>
      <c r="J886" s="13"/>
      <c r="K886" s="13"/>
      <c r="L886" s="202"/>
      <c r="M886" s="206"/>
      <c r="N886" s="207"/>
      <c r="O886" s="207"/>
      <c r="P886" s="207"/>
      <c r="Q886" s="207"/>
      <c r="R886" s="207"/>
      <c r="S886" s="207"/>
      <c r="T886" s="208"/>
      <c r="U886" s="13"/>
      <c r="V886" s="13"/>
      <c r="W886" s="13"/>
      <c r="X886" s="13"/>
      <c r="Y886" s="13"/>
      <c r="Z886" s="13"/>
      <c r="AA886" s="13"/>
      <c r="AB886" s="13"/>
      <c r="AC886" s="13"/>
      <c r="AD886" s="13"/>
      <c r="AE886" s="13"/>
      <c r="AT886" s="203" t="s">
        <v>245</v>
      </c>
      <c r="AU886" s="203" t="s">
        <v>90</v>
      </c>
      <c r="AV886" s="13" t="s">
        <v>88</v>
      </c>
      <c r="AW886" s="13" t="s">
        <v>36</v>
      </c>
      <c r="AX886" s="13" t="s">
        <v>81</v>
      </c>
      <c r="AY886" s="203" t="s">
        <v>142</v>
      </c>
    </row>
    <row r="887" s="13" customFormat="1">
      <c r="A887" s="13"/>
      <c r="B887" s="202"/>
      <c r="C887" s="13"/>
      <c r="D887" s="193" t="s">
        <v>245</v>
      </c>
      <c r="E887" s="203" t="s">
        <v>1</v>
      </c>
      <c r="F887" s="204" t="s">
        <v>509</v>
      </c>
      <c r="G887" s="13"/>
      <c r="H887" s="203" t="s">
        <v>1</v>
      </c>
      <c r="I887" s="205"/>
      <c r="J887" s="13"/>
      <c r="K887" s="13"/>
      <c r="L887" s="202"/>
      <c r="M887" s="206"/>
      <c r="N887" s="207"/>
      <c r="O887" s="207"/>
      <c r="P887" s="207"/>
      <c r="Q887" s="207"/>
      <c r="R887" s="207"/>
      <c r="S887" s="207"/>
      <c r="T887" s="208"/>
      <c r="U887" s="13"/>
      <c r="V887" s="13"/>
      <c r="W887" s="13"/>
      <c r="X887" s="13"/>
      <c r="Y887" s="13"/>
      <c r="Z887" s="13"/>
      <c r="AA887" s="13"/>
      <c r="AB887" s="13"/>
      <c r="AC887" s="13"/>
      <c r="AD887" s="13"/>
      <c r="AE887" s="13"/>
      <c r="AT887" s="203" t="s">
        <v>245</v>
      </c>
      <c r="AU887" s="203" t="s">
        <v>90</v>
      </c>
      <c r="AV887" s="13" t="s">
        <v>88</v>
      </c>
      <c r="AW887" s="13" t="s">
        <v>36</v>
      </c>
      <c r="AX887" s="13" t="s">
        <v>81</v>
      </c>
      <c r="AY887" s="203" t="s">
        <v>142</v>
      </c>
    </row>
    <row r="888" s="13" customFormat="1">
      <c r="A888" s="13"/>
      <c r="B888" s="202"/>
      <c r="C888" s="13"/>
      <c r="D888" s="193" t="s">
        <v>245</v>
      </c>
      <c r="E888" s="203" t="s">
        <v>1</v>
      </c>
      <c r="F888" s="204" t="s">
        <v>1062</v>
      </c>
      <c r="G888" s="13"/>
      <c r="H888" s="203" t="s">
        <v>1</v>
      </c>
      <c r="I888" s="205"/>
      <c r="J888" s="13"/>
      <c r="K888" s="13"/>
      <c r="L888" s="202"/>
      <c r="M888" s="206"/>
      <c r="N888" s="207"/>
      <c r="O888" s="207"/>
      <c r="P888" s="207"/>
      <c r="Q888" s="207"/>
      <c r="R888" s="207"/>
      <c r="S888" s="207"/>
      <c r="T888" s="208"/>
      <c r="U888" s="13"/>
      <c r="V888" s="13"/>
      <c r="W888" s="13"/>
      <c r="X888" s="13"/>
      <c r="Y888" s="13"/>
      <c r="Z888" s="13"/>
      <c r="AA888" s="13"/>
      <c r="AB888" s="13"/>
      <c r="AC888" s="13"/>
      <c r="AD888" s="13"/>
      <c r="AE888" s="13"/>
      <c r="AT888" s="203" t="s">
        <v>245</v>
      </c>
      <c r="AU888" s="203" t="s">
        <v>90</v>
      </c>
      <c r="AV888" s="13" t="s">
        <v>88</v>
      </c>
      <c r="AW888" s="13" t="s">
        <v>36</v>
      </c>
      <c r="AX888" s="13" t="s">
        <v>81</v>
      </c>
      <c r="AY888" s="203" t="s">
        <v>142</v>
      </c>
    </row>
    <row r="889" s="14" customFormat="1">
      <c r="A889" s="14"/>
      <c r="B889" s="209"/>
      <c r="C889" s="14"/>
      <c r="D889" s="193" t="s">
        <v>245</v>
      </c>
      <c r="E889" s="210" t="s">
        <v>1</v>
      </c>
      <c r="F889" s="211" t="s">
        <v>393</v>
      </c>
      <c r="G889" s="14"/>
      <c r="H889" s="212">
        <v>25</v>
      </c>
      <c r="I889" s="213"/>
      <c r="J889" s="14"/>
      <c r="K889" s="14"/>
      <c r="L889" s="209"/>
      <c r="M889" s="214"/>
      <c r="N889" s="215"/>
      <c r="O889" s="215"/>
      <c r="P889" s="215"/>
      <c r="Q889" s="215"/>
      <c r="R889" s="215"/>
      <c r="S889" s="215"/>
      <c r="T889" s="216"/>
      <c r="U889" s="14"/>
      <c r="V889" s="14"/>
      <c r="W889" s="14"/>
      <c r="X889" s="14"/>
      <c r="Y889" s="14"/>
      <c r="Z889" s="14"/>
      <c r="AA889" s="14"/>
      <c r="AB889" s="14"/>
      <c r="AC889" s="14"/>
      <c r="AD889" s="14"/>
      <c r="AE889" s="14"/>
      <c r="AT889" s="210" t="s">
        <v>245</v>
      </c>
      <c r="AU889" s="210" t="s">
        <v>90</v>
      </c>
      <c r="AV889" s="14" t="s">
        <v>90</v>
      </c>
      <c r="AW889" s="14" t="s">
        <v>36</v>
      </c>
      <c r="AX889" s="14" t="s">
        <v>81</v>
      </c>
      <c r="AY889" s="210" t="s">
        <v>142</v>
      </c>
    </row>
    <row r="890" s="13" customFormat="1">
      <c r="A890" s="13"/>
      <c r="B890" s="202"/>
      <c r="C890" s="13"/>
      <c r="D890" s="193" t="s">
        <v>245</v>
      </c>
      <c r="E890" s="203" t="s">
        <v>1</v>
      </c>
      <c r="F890" s="204" t="s">
        <v>1063</v>
      </c>
      <c r="G890" s="13"/>
      <c r="H890" s="203" t="s">
        <v>1</v>
      </c>
      <c r="I890" s="205"/>
      <c r="J890" s="13"/>
      <c r="K890" s="13"/>
      <c r="L890" s="202"/>
      <c r="M890" s="206"/>
      <c r="N890" s="207"/>
      <c r="O890" s="207"/>
      <c r="P890" s="207"/>
      <c r="Q890" s="207"/>
      <c r="R890" s="207"/>
      <c r="S890" s="207"/>
      <c r="T890" s="208"/>
      <c r="U890" s="13"/>
      <c r="V890" s="13"/>
      <c r="W890" s="13"/>
      <c r="X890" s="13"/>
      <c r="Y890" s="13"/>
      <c r="Z890" s="13"/>
      <c r="AA890" s="13"/>
      <c r="AB890" s="13"/>
      <c r="AC890" s="13"/>
      <c r="AD890" s="13"/>
      <c r="AE890" s="13"/>
      <c r="AT890" s="203" t="s">
        <v>245</v>
      </c>
      <c r="AU890" s="203" t="s">
        <v>90</v>
      </c>
      <c r="AV890" s="13" t="s">
        <v>88</v>
      </c>
      <c r="AW890" s="13" t="s">
        <v>36</v>
      </c>
      <c r="AX890" s="13" t="s">
        <v>81</v>
      </c>
      <c r="AY890" s="203" t="s">
        <v>142</v>
      </c>
    </row>
    <row r="891" s="14" customFormat="1">
      <c r="A891" s="14"/>
      <c r="B891" s="209"/>
      <c r="C891" s="14"/>
      <c r="D891" s="193" t="s">
        <v>245</v>
      </c>
      <c r="E891" s="210" t="s">
        <v>1</v>
      </c>
      <c r="F891" s="211" t="s">
        <v>393</v>
      </c>
      <c r="G891" s="14"/>
      <c r="H891" s="212">
        <v>25</v>
      </c>
      <c r="I891" s="213"/>
      <c r="J891" s="14"/>
      <c r="K891" s="14"/>
      <c r="L891" s="209"/>
      <c r="M891" s="214"/>
      <c r="N891" s="215"/>
      <c r="O891" s="215"/>
      <c r="P891" s="215"/>
      <c r="Q891" s="215"/>
      <c r="R891" s="215"/>
      <c r="S891" s="215"/>
      <c r="T891" s="216"/>
      <c r="U891" s="14"/>
      <c r="V891" s="14"/>
      <c r="W891" s="14"/>
      <c r="X891" s="14"/>
      <c r="Y891" s="14"/>
      <c r="Z891" s="14"/>
      <c r="AA891" s="14"/>
      <c r="AB891" s="14"/>
      <c r="AC891" s="14"/>
      <c r="AD891" s="14"/>
      <c r="AE891" s="14"/>
      <c r="AT891" s="210" t="s">
        <v>245</v>
      </c>
      <c r="AU891" s="210" t="s">
        <v>90</v>
      </c>
      <c r="AV891" s="14" t="s">
        <v>90</v>
      </c>
      <c r="AW891" s="14" t="s">
        <v>36</v>
      </c>
      <c r="AX891" s="14" t="s">
        <v>81</v>
      </c>
      <c r="AY891" s="210" t="s">
        <v>142</v>
      </c>
    </row>
    <row r="892" s="15" customFormat="1">
      <c r="A892" s="15"/>
      <c r="B892" s="217"/>
      <c r="C892" s="15"/>
      <c r="D892" s="193" t="s">
        <v>245</v>
      </c>
      <c r="E892" s="218" t="s">
        <v>1</v>
      </c>
      <c r="F892" s="219" t="s">
        <v>249</v>
      </c>
      <c r="G892" s="15"/>
      <c r="H892" s="220">
        <v>50</v>
      </c>
      <c r="I892" s="221"/>
      <c r="J892" s="15"/>
      <c r="K892" s="15"/>
      <c r="L892" s="217"/>
      <c r="M892" s="222"/>
      <c r="N892" s="223"/>
      <c r="O892" s="223"/>
      <c r="P892" s="223"/>
      <c r="Q892" s="223"/>
      <c r="R892" s="223"/>
      <c r="S892" s="223"/>
      <c r="T892" s="224"/>
      <c r="U892" s="15"/>
      <c r="V892" s="15"/>
      <c r="W892" s="15"/>
      <c r="X892" s="15"/>
      <c r="Y892" s="15"/>
      <c r="Z892" s="15"/>
      <c r="AA892" s="15"/>
      <c r="AB892" s="15"/>
      <c r="AC892" s="15"/>
      <c r="AD892" s="15"/>
      <c r="AE892" s="15"/>
      <c r="AT892" s="218" t="s">
        <v>245</v>
      </c>
      <c r="AU892" s="218" t="s">
        <v>90</v>
      </c>
      <c r="AV892" s="15" t="s">
        <v>141</v>
      </c>
      <c r="AW892" s="15" t="s">
        <v>36</v>
      </c>
      <c r="AX892" s="15" t="s">
        <v>88</v>
      </c>
      <c r="AY892" s="218" t="s">
        <v>142</v>
      </c>
    </row>
    <row r="893" s="2" customFormat="1" ht="16.5" customHeight="1">
      <c r="A893" s="38"/>
      <c r="B893" s="179"/>
      <c r="C893" s="180" t="s">
        <v>1064</v>
      </c>
      <c r="D893" s="180" t="s">
        <v>145</v>
      </c>
      <c r="E893" s="181" t="s">
        <v>1065</v>
      </c>
      <c r="F893" s="182" t="s">
        <v>1066</v>
      </c>
      <c r="G893" s="183" t="s">
        <v>279</v>
      </c>
      <c r="H893" s="184">
        <v>1</v>
      </c>
      <c r="I893" s="185"/>
      <c r="J893" s="186">
        <f>ROUND(I893*H893,2)</f>
        <v>0</v>
      </c>
      <c r="K893" s="182" t="s">
        <v>1</v>
      </c>
      <c r="L893" s="39"/>
      <c r="M893" s="187" t="s">
        <v>1</v>
      </c>
      <c r="N893" s="188" t="s">
        <v>46</v>
      </c>
      <c r="O893" s="77"/>
      <c r="P893" s="189">
        <f>O893*H893</f>
        <v>0</v>
      </c>
      <c r="Q893" s="189">
        <v>0</v>
      </c>
      <c r="R893" s="189">
        <f>Q893*H893</f>
        <v>0</v>
      </c>
      <c r="S893" s="189">
        <v>0</v>
      </c>
      <c r="T893" s="190">
        <f>S893*H893</f>
        <v>0</v>
      </c>
      <c r="U893" s="38"/>
      <c r="V893" s="38"/>
      <c r="W893" s="38"/>
      <c r="X893" s="38"/>
      <c r="Y893" s="38"/>
      <c r="Z893" s="38"/>
      <c r="AA893" s="38"/>
      <c r="AB893" s="38"/>
      <c r="AC893" s="38"/>
      <c r="AD893" s="38"/>
      <c r="AE893" s="38"/>
      <c r="AR893" s="191" t="s">
        <v>141</v>
      </c>
      <c r="AT893" s="191" t="s">
        <v>145</v>
      </c>
      <c r="AU893" s="191" t="s">
        <v>90</v>
      </c>
      <c r="AY893" s="19" t="s">
        <v>142</v>
      </c>
      <c r="BE893" s="192">
        <f>IF(N893="základní",J893,0)</f>
        <v>0</v>
      </c>
      <c r="BF893" s="192">
        <f>IF(N893="snížená",J893,0)</f>
        <v>0</v>
      </c>
      <c r="BG893" s="192">
        <f>IF(N893="zákl. přenesená",J893,0)</f>
        <v>0</v>
      </c>
      <c r="BH893" s="192">
        <f>IF(N893="sníž. přenesená",J893,0)</f>
        <v>0</v>
      </c>
      <c r="BI893" s="192">
        <f>IF(N893="nulová",J893,0)</f>
        <v>0</v>
      </c>
      <c r="BJ893" s="19" t="s">
        <v>88</v>
      </c>
      <c r="BK893" s="192">
        <f>ROUND(I893*H893,2)</f>
        <v>0</v>
      </c>
      <c r="BL893" s="19" t="s">
        <v>141</v>
      </c>
      <c r="BM893" s="191" t="s">
        <v>1067</v>
      </c>
    </row>
    <row r="894" s="13" customFormat="1">
      <c r="A894" s="13"/>
      <c r="B894" s="202"/>
      <c r="C894" s="13"/>
      <c r="D894" s="193" t="s">
        <v>245</v>
      </c>
      <c r="E894" s="203" t="s">
        <v>1</v>
      </c>
      <c r="F894" s="204" t="s">
        <v>734</v>
      </c>
      <c r="G894" s="13"/>
      <c r="H894" s="203" t="s">
        <v>1</v>
      </c>
      <c r="I894" s="205"/>
      <c r="J894" s="13"/>
      <c r="K894" s="13"/>
      <c r="L894" s="202"/>
      <c r="M894" s="206"/>
      <c r="N894" s="207"/>
      <c r="O894" s="207"/>
      <c r="P894" s="207"/>
      <c r="Q894" s="207"/>
      <c r="R894" s="207"/>
      <c r="S894" s="207"/>
      <c r="T894" s="208"/>
      <c r="U894" s="13"/>
      <c r="V894" s="13"/>
      <c r="W894" s="13"/>
      <c r="X894" s="13"/>
      <c r="Y894" s="13"/>
      <c r="Z894" s="13"/>
      <c r="AA894" s="13"/>
      <c r="AB894" s="13"/>
      <c r="AC894" s="13"/>
      <c r="AD894" s="13"/>
      <c r="AE894" s="13"/>
      <c r="AT894" s="203" t="s">
        <v>245</v>
      </c>
      <c r="AU894" s="203" t="s">
        <v>90</v>
      </c>
      <c r="AV894" s="13" t="s">
        <v>88</v>
      </c>
      <c r="AW894" s="13" t="s">
        <v>36</v>
      </c>
      <c r="AX894" s="13" t="s">
        <v>81</v>
      </c>
      <c r="AY894" s="203" t="s">
        <v>142</v>
      </c>
    </row>
    <row r="895" s="13" customFormat="1">
      <c r="A895" s="13"/>
      <c r="B895" s="202"/>
      <c r="C895" s="13"/>
      <c r="D895" s="193" t="s">
        <v>245</v>
      </c>
      <c r="E895" s="203" t="s">
        <v>1</v>
      </c>
      <c r="F895" s="204" t="s">
        <v>247</v>
      </c>
      <c r="G895" s="13"/>
      <c r="H895" s="203" t="s">
        <v>1</v>
      </c>
      <c r="I895" s="205"/>
      <c r="J895" s="13"/>
      <c r="K895" s="13"/>
      <c r="L895" s="202"/>
      <c r="M895" s="206"/>
      <c r="N895" s="207"/>
      <c r="O895" s="207"/>
      <c r="P895" s="207"/>
      <c r="Q895" s="207"/>
      <c r="R895" s="207"/>
      <c r="S895" s="207"/>
      <c r="T895" s="208"/>
      <c r="U895" s="13"/>
      <c r="V895" s="13"/>
      <c r="W895" s="13"/>
      <c r="X895" s="13"/>
      <c r="Y895" s="13"/>
      <c r="Z895" s="13"/>
      <c r="AA895" s="13"/>
      <c r="AB895" s="13"/>
      <c r="AC895" s="13"/>
      <c r="AD895" s="13"/>
      <c r="AE895" s="13"/>
      <c r="AT895" s="203" t="s">
        <v>245</v>
      </c>
      <c r="AU895" s="203" t="s">
        <v>90</v>
      </c>
      <c r="AV895" s="13" t="s">
        <v>88</v>
      </c>
      <c r="AW895" s="13" t="s">
        <v>36</v>
      </c>
      <c r="AX895" s="13" t="s">
        <v>81</v>
      </c>
      <c r="AY895" s="203" t="s">
        <v>142</v>
      </c>
    </row>
    <row r="896" s="14" customFormat="1">
      <c r="A896" s="14"/>
      <c r="B896" s="209"/>
      <c r="C896" s="14"/>
      <c r="D896" s="193" t="s">
        <v>245</v>
      </c>
      <c r="E896" s="210" t="s">
        <v>1</v>
      </c>
      <c r="F896" s="211" t="s">
        <v>88</v>
      </c>
      <c r="G896" s="14"/>
      <c r="H896" s="212">
        <v>1</v>
      </c>
      <c r="I896" s="213"/>
      <c r="J896" s="14"/>
      <c r="K896" s="14"/>
      <c r="L896" s="209"/>
      <c r="M896" s="214"/>
      <c r="N896" s="215"/>
      <c r="O896" s="215"/>
      <c r="P896" s="215"/>
      <c r="Q896" s="215"/>
      <c r="R896" s="215"/>
      <c r="S896" s="215"/>
      <c r="T896" s="216"/>
      <c r="U896" s="14"/>
      <c r="V896" s="14"/>
      <c r="W896" s="14"/>
      <c r="X896" s="14"/>
      <c r="Y896" s="14"/>
      <c r="Z896" s="14"/>
      <c r="AA896" s="14"/>
      <c r="AB896" s="14"/>
      <c r="AC896" s="14"/>
      <c r="AD896" s="14"/>
      <c r="AE896" s="14"/>
      <c r="AT896" s="210" t="s">
        <v>245</v>
      </c>
      <c r="AU896" s="210" t="s">
        <v>90</v>
      </c>
      <c r="AV896" s="14" t="s">
        <v>90</v>
      </c>
      <c r="AW896" s="14" t="s">
        <v>36</v>
      </c>
      <c r="AX896" s="14" t="s">
        <v>81</v>
      </c>
      <c r="AY896" s="210" t="s">
        <v>142</v>
      </c>
    </row>
    <row r="897" s="15" customFormat="1">
      <c r="A897" s="15"/>
      <c r="B897" s="217"/>
      <c r="C897" s="15"/>
      <c r="D897" s="193" t="s">
        <v>245</v>
      </c>
      <c r="E897" s="218" t="s">
        <v>1</v>
      </c>
      <c r="F897" s="219" t="s">
        <v>249</v>
      </c>
      <c r="G897" s="15"/>
      <c r="H897" s="220">
        <v>1</v>
      </c>
      <c r="I897" s="221"/>
      <c r="J897" s="15"/>
      <c r="K897" s="15"/>
      <c r="L897" s="217"/>
      <c r="M897" s="222"/>
      <c r="N897" s="223"/>
      <c r="O897" s="223"/>
      <c r="P897" s="223"/>
      <c r="Q897" s="223"/>
      <c r="R897" s="223"/>
      <c r="S897" s="223"/>
      <c r="T897" s="224"/>
      <c r="U897" s="15"/>
      <c r="V897" s="15"/>
      <c r="W897" s="15"/>
      <c r="X897" s="15"/>
      <c r="Y897" s="15"/>
      <c r="Z897" s="15"/>
      <c r="AA897" s="15"/>
      <c r="AB897" s="15"/>
      <c r="AC897" s="15"/>
      <c r="AD897" s="15"/>
      <c r="AE897" s="15"/>
      <c r="AT897" s="218" t="s">
        <v>245</v>
      </c>
      <c r="AU897" s="218" t="s">
        <v>90</v>
      </c>
      <c r="AV897" s="15" t="s">
        <v>141</v>
      </c>
      <c r="AW897" s="15" t="s">
        <v>36</v>
      </c>
      <c r="AX897" s="15" t="s">
        <v>88</v>
      </c>
      <c r="AY897" s="218" t="s">
        <v>142</v>
      </c>
    </row>
    <row r="898" s="2" customFormat="1" ht="16.5" customHeight="1">
      <c r="A898" s="38"/>
      <c r="B898" s="179"/>
      <c r="C898" s="180" t="s">
        <v>1068</v>
      </c>
      <c r="D898" s="180" t="s">
        <v>145</v>
      </c>
      <c r="E898" s="181" t="s">
        <v>1069</v>
      </c>
      <c r="F898" s="182" t="s">
        <v>1070</v>
      </c>
      <c r="G898" s="183" t="s">
        <v>526</v>
      </c>
      <c r="H898" s="184">
        <v>2</v>
      </c>
      <c r="I898" s="185"/>
      <c r="J898" s="186">
        <f>ROUND(I898*H898,2)</f>
        <v>0</v>
      </c>
      <c r="K898" s="182" t="s">
        <v>1</v>
      </c>
      <c r="L898" s="39"/>
      <c r="M898" s="187" t="s">
        <v>1</v>
      </c>
      <c r="N898" s="188" t="s">
        <v>46</v>
      </c>
      <c r="O898" s="77"/>
      <c r="P898" s="189">
        <f>O898*H898</f>
        <v>0</v>
      </c>
      <c r="Q898" s="189">
        <v>0</v>
      </c>
      <c r="R898" s="189">
        <f>Q898*H898</f>
        <v>0</v>
      </c>
      <c r="S898" s="189">
        <v>0</v>
      </c>
      <c r="T898" s="190">
        <f>S898*H898</f>
        <v>0</v>
      </c>
      <c r="U898" s="38"/>
      <c r="V898" s="38"/>
      <c r="W898" s="38"/>
      <c r="X898" s="38"/>
      <c r="Y898" s="38"/>
      <c r="Z898" s="38"/>
      <c r="AA898" s="38"/>
      <c r="AB898" s="38"/>
      <c r="AC898" s="38"/>
      <c r="AD898" s="38"/>
      <c r="AE898" s="38"/>
      <c r="AR898" s="191" t="s">
        <v>141</v>
      </c>
      <c r="AT898" s="191" t="s">
        <v>145</v>
      </c>
      <c r="AU898" s="191" t="s">
        <v>90</v>
      </c>
      <c r="AY898" s="19" t="s">
        <v>142</v>
      </c>
      <c r="BE898" s="192">
        <f>IF(N898="základní",J898,0)</f>
        <v>0</v>
      </c>
      <c r="BF898" s="192">
        <f>IF(N898="snížená",J898,0)</f>
        <v>0</v>
      </c>
      <c r="BG898" s="192">
        <f>IF(N898="zákl. přenesená",J898,0)</f>
        <v>0</v>
      </c>
      <c r="BH898" s="192">
        <f>IF(N898="sníž. přenesená",J898,0)</f>
        <v>0</v>
      </c>
      <c r="BI898" s="192">
        <f>IF(N898="nulová",J898,0)</f>
        <v>0</v>
      </c>
      <c r="BJ898" s="19" t="s">
        <v>88</v>
      </c>
      <c r="BK898" s="192">
        <f>ROUND(I898*H898,2)</f>
        <v>0</v>
      </c>
      <c r="BL898" s="19" t="s">
        <v>141</v>
      </c>
      <c r="BM898" s="191" t="s">
        <v>1071</v>
      </c>
    </row>
    <row r="899" s="2" customFormat="1">
      <c r="A899" s="38"/>
      <c r="B899" s="39"/>
      <c r="C899" s="38"/>
      <c r="D899" s="193" t="s">
        <v>150</v>
      </c>
      <c r="E899" s="38"/>
      <c r="F899" s="194" t="s">
        <v>1070</v>
      </c>
      <c r="G899" s="38"/>
      <c r="H899" s="38"/>
      <c r="I899" s="195"/>
      <c r="J899" s="38"/>
      <c r="K899" s="38"/>
      <c r="L899" s="39"/>
      <c r="M899" s="196"/>
      <c r="N899" s="197"/>
      <c r="O899" s="77"/>
      <c r="P899" s="77"/>
      <c r="Q899" s="77"/>
      <c r="R899" s="77"/>
      <c r="S899" s="77"/>
      <c r="T899" s="78"/>
      <c r="U899" s="38"/>
      <c r="V899" s="38"/>
      <c r="W899" s="38"/>
      <c r="X899" s="38"/>
      <c r="Y899" s="38"/>
      <c r="Z899" s="38"/>
      <c r="AA899" s="38"/>
      <c r="AB899" s="38"/>
      <c r="AC899" s="38"/>
      <c r="AD899" s="38"/>
      <c r="AE899" s="38"/>
      <c r="AT899" s="19" t="s">
        <v>150</v>
      </c>
      <c r="AU899" s="19" t="s">
        <v>90</v>
      </c>
    </row>
    <row r="900" s="13" customFormat="1">
      <c r="A900" s="13"/>
      <c r="B900" s="202"/>
      <c r="C900" s="13"/>
      <c r="D900" s="193" t="s">
        <v>245</v>
      </c>
      <c r="E900" s="203" t="s">
        <v>1</v>
      </c>
      <c r="F900" s="204" t="s">
        <v>304</v>
      </c>
      <c r="G900" s="13"/>
      <c r="H900" s="203" t="s">
        <v>1</v>
      </c>
      <c r="I900" s="205"/>
      <c r="J900" s="13"/>
      <c r="K900" s="13"/>
      <c r="L900" s="202"/>
      <c r="M900" s="206"/>
      <c r="N900" s="207"/>
      <c r="O900" s="207"/>
      <c r="P900" s="207"/>
      <c r="Q900" s="207"/>
      <c r="R900" s="207"/>
      <c r="S900" s="207"/>
      <c r="T900" s="208"/>
      <c r="U900" s="13"/>
      <c r="V900" s="13"/>
      <c r="W900" s="13"/>
      <c r="X900" s="13"/>
      <c r="Y900" s="13"/>
      <c r="Z900" s="13"/>
      <c r="AA900" s="13"/>
      <c r="AB900" s="13"/>
      <c r="AC900" s="13"/>
      <c r="AD900" s="13"/>
      <c r="AE900" s="13"/>
      <c r="AT900" s="203" t="s">
        <v>245</v>
      </c>
      <c r="AU900" s="203" t="s">
        <v>90</v>
      </c>
      <c r="AV900" s="13" t="s">
        <v>88</v>
      </c>
      <c r="AW900" s="13" t="s">
        <v>36</v>
      </c>
      <c r="AX900" s="13" t="s">
        <v>81</v>
      </c>
      <c r="AY900" s="203" t="s">
        <v>142</v>
      </c>
    </row>
    <row r="901" s="13" customFormat="1">
      <c r="A901" s="13"/>
      <c r="B901" s="202"/>
      <c r="C901" s="13"/>
      <c r="D901" s="193" t="s">
        <v>245</v>
      </c>
      <c r="E901" s="203" t="s">
        <v>1</v>
      </c>
      <c r="F901" s="204" t="s">
        <v>330</v>
      </c>
      <c r="G901" s="13"/>
      <c r="H901" s="203" t="s">
        <v>1</v>
      </c>
      <c r="I901" s="205"/>
      <c r="J901" s="13"/>
      <c r="K901" s="13"/>
      <c r="L901" s="202"/>
      <c r="M901" s="206"/>
      <c r="N901" s="207"/>
      <c r="O901" s="207"/>
      <c r="P901" s="207"/>
      <c r="Q901" s="207"/>
      <c r="R901" s="207"/>
      <c r="S901" s="207"/>
      <c r="T901" s="208"/>
      <c r="U901" s="13"/>
      <c r="V901" s="13"/>
      <c r="W901" s="13"/>
      <c r="X901" s="13"/>
      <c r="Y901" s="13"/>
      <c r="Z901" s="13"/>
      <c r="AA901" s="13"/>
      <c r="AB901" s="13"/>
      <c r="AC901" s="13"/>
      <c r="AD901" s="13"/>
      <c r="AE901" s="13"/>
      <c r="AT901" s="203" t="s">
        <v>245</v>
      </c>
      <c r="AU901" s="203" t="s">
        <v>90</v>
      </c>
      <c r="AV901" s="13" t="s">
        <v>88</v>
      </c>
      <c r="AW901" s="13" t="s">
        <v>36</v>
      </c>
      <c r="AX901" s="13" t="s">
        <v>81</v>
      </c>
      <c r="AY901" s="203" t="s">
        <v>142</v>
      </c>
    </row>
    <row r="902" s="14" customFormat="1">
      <c r="A902" s="14"/>
      <c r="B902" s="209"/>
      <c r="C902" s="14"/>
      <c r="D902" s="193" t="s">
        <v>245</v>
      </c>
      <c r="E902" s="210" t="s">
        <v>1</v>
      </c>
      <c r="F902" s="211" t="s">
        <v>90</v>
      </c>
      <c r="G902" s="14"/>
      <c r="H902" s="212">
        <v>2</v>
      </c>
      <c r="I902" s="213"/>
      <c r="J902" s="14"/>
      <c r="K902" s="14"/>
      <c r="L902" s="209"/>
      <c r="M902" s="214"/>
      <c r="N902" s="215"/>
      <c r="O902" s="215"/>
      <c r="P902" s="215"/>
      <c r="Q902" s="215"/>
      <c r="R902" s="215"/>
      <c r="S902" s="215"/>
      <c r="T902" s="216"/>
      <c r="U902" s="14"/>
      <c r="V902" s="14"/>
      <c r="W902" s="14"/>
      <c r="X902" s="14"/>
      <c r="Y902" s="14"/>
      <c r="Z902" s="14"/>
      <c r="AA902" s="14"/>
      <c r="AB902" s="14"/>
      <c r="AC902" s="14"/>
      <c r="AD902" s="14"/>
      <c r="AE902" s="14"/>
      <c r="AT902" s="210" t="s">
        <v>245</v>
      </c>
      <c r="AU902" s="210" t="s">
        <v>90</v>
      </c>
      <c r="AV902" s="14" t="s">
        <v>90</v>
      </c>
      <c r="AW902" s="14" t="s">
        <v>36</v>
      </c>
      <c r="AX902" s="14" t="s">
        <v>81</v>
      </c>
      <c r="AY902" s="210" t="s">
        <v>142</v>
      </c>
    </row>
    <row r="903" s="15" customFormat="1">
      <c r="A903" s="15"/>
      <c r="B903" s="217"/>
      <c r="C903" s="15"/>
      <c r="D903" s="193" t="s">
        <v>245</v>
      </c>
      <c r="E903" s="218" t="s">
        <v>1</v>
      </c>
      <c r="F903" s="219" t="s">
        <v>249</v>
      </c>
      <c r="G903" s="15"/>
      <c r="H903" s="220">
        <v>2</v>
      </c>
      <c r="I903" s="221"/>
      <c r="J903" s="15"/>
      <c r="K903" s="15"/>
      <c r="L903" s="217"/>
      <c r="M903" s="222"/>
      <c r="N903" s="223"/>
      <c r="O903" s="223"/>
      <c r="P903" s="223"/>
      <c r="Q903" s="223"/>
      <c r="R903" s="223"/>
      <c r="S903" s="223"/>
      <c r="T903" s="224"/>
      <c r="U903" s="15"/>
      <c r="V903" s="15"/>
      <c r="W903" s="15"/>
      <c r="X903" s="15"/>
      <c r="Y903" s="15"/>
      <c r="Z903" s="15"/>
      <c r="AA903" s="15"/>
      <c r="AB903" s="15"/>
      <c r="AC903" s="15"/>
      <c r="AD903" s="15"/>
      <c r="AE903" s="15"/>
      <c r="AT903" s="218" t="s">
        <v>245</v>
      </c>
      <c r="AU903" s="218" t="s">
        <v>90</v>
      </c>
      <c r="AV903" s="15" t="s">
        <v>141</v>
      </c>
      <c r="AW903" s="15" t="s">
        <v>36</v>
      </c>
      <c r="AX903" s="15" t="s">
        <v>88</v>
      </c>
      <c r="AY903" s="218" t="s">
        <v>142</v>
      </c>
    </row>
    <row r="904" s="2" customFormat="1">
      <c r="A904" s="38"/>
      <c r="B904" s="179"/>
      <c r="C904" s="180" t="s">
        <v>1072</v>
      </c>
      <c r="D904" s="180" t="s">
        <v>145</v>
      </c>
      <c r="E904" s="181" t="s">
        <v>1073</v>
      </c>
      <c r="F904" s="182" t="s">
        <v>1074</v>
      </c>
      <c r="G904" s="183" t="s">
        <v>279</v>
      </c>
      <c r="H904" s="184">
        <v>40</v>
      </c>
      <c r="I904" s="185"/>
      <c r="J904" s="186">
        <f>ROUND(I904*H904,2)</f>
        <v>0</v>
      </c>
      <c r="K904" s="182" t="s">
        <v>242</v>
      </c>
      <c r="L904" s="39"/>
      <c r="M904" s="187" t="s">
        <v>1</v>
      </c>
      <c r="N904" s="188" t="s">
        <v>46</v>
      </c>
      <c r="O904" s="77"/>
      <c r="P904" s="189">
        <f>O904*H904</f>
        <v>0</v>
      </c>
      <c r="Q904" s="189">
        <v>0.080879999999999994</v>
      </c>
      <c r="R904" s="189">
        <f>Q904*H904</f>
        <v>3.2351999999999999</v>
      </c>
      <c r="S904" s="189">
        <v>0</v>
      </c>
      <c r="T904" s="190">
        <f>S904*H904</f>
        <v>0</v>
      </c>
      <c r="U904" s="38"/>
      <c r="V904" s="38"/>
      <c r="W904" s="38"/>
      <c r="X904" s="38"/>
      <c r="Y904" s="38"/>
      <c r="Z904" s="38"/>
      <c r="AA904" s="38"/>
      <c r="AB904" s="38"/>
      <c r="AC904" s="38"/>
      <c r="AD904" s="38"/>
      <c r="AE904" s="38"/>
      <c r="AR904" s="191" t="s">
        <v>141</v>
      </c>
      <c r="AT904" s="191" t="s">
        <v>145</v>
      </c>
      <c r="AU904" s="191" t="s">
        <v>90</v>
      </c>
      <c r="AY904" s="19" t="s">
        <v>142</v>
      </c>
      <c r="BE904" s="192">
        <f>IF(N904="základní",J904,0)</f>
        <v>0</v>
      </c>
      <c r="BF904" s="192">
        <f>IF(N904="snížená",J904,0)</f>
        <v>0</v>
      </c>
      <c r="BG904" s="192">
        <f>IF(N904="zákl. přenesená",J904,0)</f>
        <v>0</v>
      </c>
      <c r="BH904" s="192">
        <f>IF(N904="sníž. přenesená",J904,0)</f>
        <v>0</v>
      </c>
      <c r="BI904" s="192">
        <f>IF(N904="nulová",J904,0)</f>
        <v>0</v>
      </c>
      <c r="BJ904" s="19" t="s">
        <v>88</v>
      </c>
      <c r="BK904" s="192">
        <f>ROUND(I904*H904,2)</f>
        <v>0</v>
      </c>
      <c r="BL904" s="19" t="s">
        <v>141</v>
      </c>
      <c r="BM904" s="191" t="s">
        <v>1075</v>
      </c>
    </row>
    <row r="905" s="2" customFormat="1">
      <c r="A905" s="38"/>
      <c r="B905" s="39"/>
      <c r="C905" s="38"/>
      <c r="D905" s="193" t="s">
        <v>150</v>
      </c>
      <c r="E905" s="38"/>
      <c r="F905" s="194" t="s">
        <v>1076</v>
      </c>
      <c r="G905" s="38"/>
      <c r="H905" s="38"/>
      <c r="I905" s="195"/>
      <c r="J905" s="38"/>
      <c r="K905" s="38"/>
      <c r="L905" s="39"/>
      <c r="M905" s="196"/>
      <c r="N905" s="197"/>
      <c r="O905" s="77"/>
      <c r="P905" s="77"/>
      <c r="Q905" s="77"/>
      <c r="R905" s="77"/>
      <c r="S905" s="77"/>
      <c r="T905" s="78"/>
      <c r="U905" s="38"/>
      <c r="V905" s="38"/>
      <c r="W905" s="38"/>
      <c r="X905" s="38"/>
      <c r="Y905" s="38"/>
      <c r="Z905" s="38"/>
      <c r="AA905" s="38"/>
      <c r="AB905" s="38"/>
      <c r="AC905" s="38"/>
      <c r="AD905" s="38"/>
      <c r="AE905" s="38"/>
      <c r="AT905" s="19" t="s">
        <v>150</v>
      </c>
      <c r="AU905" s="19" t="s">
        <v>90</v>
      </c>
    </row>
    <row r="906" s="14" customFormat="1">
      <c r="A906" s="14"/>
      <c r="B906" s="209"/>
      <c r="C906" s="14"/>
      <c r="D906" s="193" t="s">
        <v>245</v>
      </c>
      <c r="E906" s="210" t="s">
        <v>1</v>
      </c>
      <c r="F906" s="211" t="s">
        <v>1077</v>
      </c>
      <c r="G906" s="14"/>
      <c r="H906" s="212">
        <v>40</v>
      </c>
      <c r="I906" s="213"/>
      <c r="J906" s="14"/>
      <c r="K906" s="14"/>
      <c r="L906" s="209"/>
      <c r="M906" s="214"/>
      <c r="N906" s="215"/>
      <c r="O906" s="215"/>
      <c r="P906" s="215"/>
      <c r="Q906" s="215"/>
      <c r="R906" s="215"/>
      <c r="S906" s="215"/>
      <c r="T906" s="216"/>
      <c r="U906" s="14"/>
      <c r="V906" s="14"/>
      <c r="W906" s="14"/>
      <c r="X906" s="14"/>
      <c r="Y906" s="14"/>
      <c r="Z906" s="14"/>
      <c r="AA906" s="14"/>
      <c r="AB906" s="14"/>
      <c r="AC906" s="14"/>
      <c r="AD906" s="14"/>
      <c r="AE906" s="14"/>
      <c r="AT906" s="210" t="s">
        <v>245</v>
      </c>
      <c r="AU906" s="210" t="s">
        <v>90</v>
      </c>
      <c r="AV906" s="14" t="s">
        <v>90</v>
      </c>
      <c r="AW906" s="14" t="s">
        <v>36</v>
      </c>
      <c r="AX906" s="14" t="s">
        <v>81</v>
      </c>
      <c r="AY906" s="210" t="s">
        <v>142</v>
      </c>
    </row>
    <row r="907" s="15" customFormat="1">
      <c r="A907" s="15"/>
      <c r="B907" s="217"/>
      <c r="C907" s="15"/>
      <c r="D907" s="193" t="s">
        <v>245</v>
      </c>
      <c r="E907" s="218" t="s">
        <v>1</v>
      </c>
      <c r="F907" s="219" t="s">
        <v>249</v>
      </c>
      <c r="G907" s="15"/>
      <c r="H907" s="220">
        <v>40</v>
      </c>
      <c r="I907" s="221"/>
      <c r="J907" s="15"/>
      <c r="K907" s="15"/>
      <c r="L907" s="217"/>
      <c r="M907" s="222"/>
      <c r="N907" s="223"/>
      <c r="O907" s="223"/>
      <c r="P907" s="223"/>
      <c r="Q907" s="223"/>
      <c r="R907" s="223"/>
      <c r="S907" s="223"/>
      <c r="T907" s="224"/>
      <c r="U907" s="15"/>
      <c r="V907" s="15"/>
      <c r="W907" s="15"/>
      <c r="X907" s="15"/>
      <c r="Y907" s="15"/>
      <c r="Z907" s="15"/>
      <c r="AA907" s="15"/>
      <c r="AB907" s="15"/>
      <c r="AC907" s="15"/>
      <c r="AD907" s="15"/>
      <c r="AE907" s="15"/>
      <c r="AT907" s="218" t="s">
        <v>245</v>
      </c>
      <c r="AU907" s="218" t="s">
        <v>90</v>
      </c>
      <c r="AV907" s="15" t="s">
        <v>141</v>
      </c>
      <c r="AW907" s="15" t="s">
        <v>36</v>
      </c>
      <c r="AX907" s="15" t="s">
        <v>88</v>
      </c>
      <c r="AY907" s="218" t="s">
        <v>142</v>
      </c>
    </row>
    <row r="908" s="2" customFormat="1" ht="16.5" customHeight="1">
      <c r="A908" s="38"/>
      <c r="B908" s="179"/>
      <c r="C908" s="233" t="s">
        <v>1078</v>
      </c>
      <c r="D908" s="233" t="s">
        <v>366</v>
      </c>
      <c r="E908" s="234" t="s">
        <v>1079</v>
      </c>
      <c r="F908" s="235" t="s">
        <v>1080</v>
      </c>
      <c r="G908" s="236" t="s">
        <v>279</v>
      </c>
      <c r="H908" s="237">
        <v>40.799999999999997</v>
      </c>
      <c r="I908" s="238"/>
      <c r="J908" s="239">
        <f>ROUND(I908*H908,2)</f>
        <v>0</v>
      </c>
      <c r="K908" s="235" t="s">
        <v>242</v>
      </c>
      <c r="L908" s="240"/>
      <c r="M908" s="241" t="s">
        <v>1</v>
      </c>
      <c r="N908" s="242" t="s">
        <v>46</v>
      </c>
      <c r="O908" s="77"/>
      <c r="P908" s="189">
        <f>O908*H908</f>
        <v>0</v>
      </c>
      <c r="Q908" s="189">
        <v>0.045999999999999999</v>
      </c>
      <c r="R908" s="189">
        <f>Q908*H908</f>
        <v>1.8767999999999998</v>
      </c>
      <c r="S908" s="189">
        <v>0</v>
      </c>
      <c r="T908" s="190">
        <f>S908*H908</f>
        <v>0</v>
      </c>
      <c r="U908" s="38"/>
      <c r="V908" s="38"/>
      <c r="W908" s="38"/>
      <c r="X908" s="38"/>
      <c r="Y908" s="38"/>
      <c r="Z908" s="38"/>
      <c r="AA908" s="38"/>
      <c r="AB908" s="38"/>
      <c r="AC908" s="38"/>
      <c r="AD908" s="38"/>
      <c r="AE908" s="38"/>
      <c r="AR908" s="191" t="s">
        <v>180</v>
      </c>
      <c r="AT908" s="191" t="s">
        <v>366</v>
      </c>
      <c r="AU908" s="191" t="s">
        <v>90</v>
      </c>
      <c r="AY908" s="19" t="s">
        <v>142</v>
      </c>
      <c r="BE908" s="192">
        <f>IF(N908="základní",J908,0)</f>
        <v>0</v>
      </c>
      <c r="BF908" s="192">
        <f>IF(N908="snížená",J908,0)</f>
        <v>0</v>
      </c>
      <c r="BG908" s="192">
        <f>IF(N908="zákl. přenesená",J908,0)</f>
        <v>0</v>
      </c>
      <c r="BH908" s="192">
        <f>IF(N908="sníž. přenesená",J908,0)</f>
        <v>0</v>
      </c>
      <c r="BI908" s="192">
        <f>IF(N908="nulová",J908,0)</f>
        <v>0</v>
      </c>
      <c r="BJ908" s="19" t="s">
        <v>88</v>
      </c>
      <c r="BK908" s="192">
        <f>ROUND(I908*H908,2)</f>
        <v>0</v>
      </c>
      <c r="BL908" s="19" t="s">
        <v>141</v>
      </c>
      <c r="BM908" s="191" t="s">
        <v>1081</v>
      </c>
    </row>
    <row r="909" s="2" customFormat="1">
      <c r="A909" s="38"/>
      <c r="B909" s="39"/>
      <c r="C909" s="38"/>
      <c r="D909" s="193" t="s">
        <v>150</v>
      </c>
      <c r="E909" s="38"/>
      <c r="F909" s="194" t="s">
        <v>1080</v>
      </c>
      <c r="G909" s="38"/>
      <c r="H909" s="38"/>
      <c r="I909" s="195"/>
      <c r="J909" s="38"/>
      <c r="K909" s="38"/>
      <c r="L909" s="39"/>
      <c r="M909" s="196"/>
      <c r="N909" s="197"/>
      <c r="O909" s="77"/>
      <c r="P909" s="77"/>
      <c r="Q909" s="77"/>
      <c r="R909" s="77"/>
      <c r="S909" s="77"/>
      <c r="T909" s="78"/>
      <c r="U909" s="38"/>
      <c r="V909" s="38"/>
      <c r="W909" s="38"/>
      <c r="X909" s="38"/>
      <c r="Y909" s="38"/>
      <c r="Z909" s="38"/>
      <c r="AA909" s="38"/>
      <c r="AB909" s="38"/>
      <c r="AC909" s="38"/>
      <c r="AD909" s="38"/>
      <c r="AE909" s="38"/>
      <c r="AT909" s="19" t="s">
        <v>150</v>
      </c>
      <c r="AU909" s="19" t="s">
        <v>90</v>
      </c>
    </row>
    <row r="910" s="14" customFormat="1">
      <c r="A910" s="14"/>
      <c r="B910" s="209"/>
      <c r="C910" s="14"/>
      <c r="D910" s="193" t="s">
        <v>245</v>
      </c>
      <c r="E910" s="210" t="s">
        <v>1</v>
      </c>
      <c r="F910" s="211" t="s">
        <v>1082</v>
      </c>
      <c r="G910" s="14"/>
      <c r="H910" s="212">
        <v>40.799999999999997</v>
      </c>
      <c r="I910" s="213"/>
      <c r="J910" s="14"/>
      <c r="K910" s="14"/>
      <c r="L910" s="209"/>
      <c r="M910" s="214"/>
      <c r="N910" s="215"/>
      <c r="O910" s="215"/>
      <c r="P910" s="215"/>
      <c r="Q910" s="215"/>
      <c r="R910" s="215"/>
      <c r="S910" s="215"/>
      <c r="T910" s="216"/>
      <c r="U910" s="14"/>
      <c r="V910" s="14"/>
      <c r="W910" s="14"/>
      <c r="X910" s="14"/>
      <c r="Y910" s="14"/>
      <c r="Z910" s="14"/>
      <c r="AA910" s="14"/>
      <c r="AB910" s="14"/>
      <c r="AC910" s="14"/>
      <c r="AD910" s="14"/>
      <c r="AE910" s="14"/>
      <c r="AT910" s="210" t="s">
        <v>245</v>
      </c>
      <c r="AU910" s="210" t="s">
        <v>90</v>
      </c>
      <c r="AV910" s="14" t="s">
        <v>90</v>
      </c>
      <c r="AW910" s="14" t="s">
        <v>36</v>
      </c>
      <c r="AX910" s="14" t="s">
        <v>81</v>
      </c>
      <c r="AY910" s="210" t="s">
        <v>142</v>
      </c>
    </row>
    <row r="911" s="15" customFormat="1">
      <c r="A911" s="15"/>
      <c r="B911" s="217"/>
      <c r="C911" s="15"/>
      <c r="D911" s="193" t="s">
        <v>245</v>
      </c>
      <c r="E911" s="218" t="s">
        <v>1</v>
      </c>
      <c r="F911" s="219" t="s">
        <v>249</v>
      </c>
      <c r="G911" s="15"/>
      <c r="H911" s="220">
        <v>40.799999999999997</v>
      </c>
      <c r="I911" s="221"/>
      <c r="J911" s="15"/>
      <c r="K911" s="15"/>
      <c r="L911" s="217"/>
      <c r="M911" s="222"/>
      <c r="N911" s="223"/>
      <c r="O911" s="223"/>
      <c r="P911" s="223"/>
      <c r="Q911" s="223"/>
      <c r="R911" s="223"/>
      <c r="S911" s="223"/>
      <c r="T911" s="224"/>
      <c r="U911" s="15"/>
      <c r="V911" s="15"/>
      <c r="W911" s="15"/>
      <c r="X911" s="15"/>
      <c r="Y911" s="15"/>
      <c r="Z911" s="15"/>
      <c r="AA911" s="15"/>
      <c r="AB911" s="15"/>
      <c r="AC911" s="15"/>
      <c r="AD911" s="15"/>
      <c r="AE911" s="15"/>
      <c r="AT911" s="218" t="s">
        <v>245</v>
      </c>
      <c r="AU911" s="218" t="s">
        <v>90</v>
      </c>
      <c r="AV911" s="15" t="s">
        <v>141</v>
      </c>
      <c r="AW911" s="15" t="s">
        <v>36</v>
      </c>
      <c r="AX911" s="15" t="s">
        <v>88</v>
      </c>
      <c r="AY911" s="218" t="s">
        <v>142</v>
      </c>
    </row>
    <row r="912" s="2" customFormat="1" ht="33" customHeight="1">
      <c r="A912" s="38"/>
      <c r="B912" s="179"/>
      <c r="C912" s="180" t="s">
        <v>1083</v>
      </c>
      <c r="D912" s="180" t="s">
        <v>145</v>
      </c>
      <c r="E912" s="181" t="s">
        <v>1084</v>
      </c>
      <c r="F912" s="182" t="s">
        <v>1085</v>
      </c>
      <c r="G912" s="183" t="s">
        <v>279</v>
      </c>
      <c r="H912" s="184">
        <v>33.5</v>
      </c>
      <c r="I912" s="185"/>
      <c r="J912" s="186">
        <f>ROUND(I912*H912,2)</f>
        <v>0</v>
      </c>
      <c r="K912" s="182" t="s">
        <v>242</v>
      </c>
      <c r="L912" s="39"/>
      <c r="M912" s="187" t="s">
        <v>1</v>
      </c>
      <c r="N912" s="188" t="s">
        <v>46</v>
      </c>
      <c r="O912" s="77"/>
      <c r="P912" s="189">
        <f>O912*H912</f>
        <v>0</v>
      </c>
      <c r="Q912" s="189">
        <v>0.15540000000000001</v>
      </c>
      <c r="R912" s="189">
        <f>Q912*H912</f>
        <v>5.2059000000000006</v>
      </c>
      <c r="S912" s="189">
        <v>0</v>
      </c>
      <c r="T912" s="190">
        <f>S912*H912</f>
        <v>0</v>
      </c>
      <c r="U912" s="38"/>
      <c r="V912" s="38"/>
      <c r="W912" s="38"/>
      <c r="X912" s="38"/>
      <c r="Y912" s="38"/>
      <c r="Z912" s="38"/>
      <c r="AA912" s="38"/>
      <c r="AB912" s="38"/>
      <c r="AC912" s="38"/>
      <c r="AD912" s="38"/>
      <c r="AE912" s="38"/>
      <c r="AR912" s="191" t="s">
        <v>141</v>
      </c>
      <c r="AT912" s="191" t="s">
        <v>145</v>
      </c>
      <c r="AU912" s="191" t="s">
        <v>90</v>
      </c>
      <c r="AY912" s="19" t="s">
        <v>142</v>
      </c>
      <c r="BE912" s="192">
        <f>IF(N912="základní",J912,0)</f>
        <v>0</v>
      </c>
      <c r="BF912" s="192">
        <f>IF(N912="snížená",J912,0)</f>
        <v>0</v>
      </c>
      <c r="BG912" s="192">
        <f>IF(N912="zákl. přenesená",J912,0)</f>
        <v>0</v>
      </c>
      <c r="BH912" s="192">
        <f>IF(N912="sníž. přenesená",J912,0)</f>
        <v>0</v>
      </c>
      <c r="BI912" s="192">
        <f>IF(N912="nulová",J912,0)</f>
        <v>0</v>
      </c>
      <c r="BJ912" s="19" t="s">
        <v>88</v>
      </c>
      <c r="BK912" s="192">
        <f>ROUND(I912*H912,2)</f>
        <v>0</v>
      </c>
      <c r="BL912" s="19" t="s">
        <v>141</v>
      </c>
      <c r="BM912" s="191" t="s">
        <v>1086</v>
      </c>
    </row>
    <row r="913" s="2" customFormat="1">
      <c r="A913" s="38"/>
      <c r="B913" s="39"/>
      <c r="C913" s="38"/>
      <c r="D913" s="193" t="s">
        <v>150</v>
      </c>
      <c r="E913" s="38"/>
      <c r="F913" s="194" t="s">
        <v>1087</v>
      </c>
      <c r="G913" s="38"/>
      <c r="H913" s="38"/>
      <c r="I913" s="195"/>
      <c r="J913" s="38"/>
      <c r="K913" s="38"/>
      <c r="L913" s="39"/>
      <c r="M913" s="196"/>
      <c r="N913" s="197"/>
      <c r="O913" s="77"/>
      <c r="P913" s="77"/>
      <c r="Q913" s="77"/>
      <c r="R913" s="77"/>
      <c r="S913" s="77"/>
      <c r="T913" s="78"/>
      <c r="U913" s="38"/>
      <c r="V913" s="38"/>
      <c r="W913" s="38"/>
      <c r="X913" s="38"/>
      <c r="Y913" s="38"/>
      <c r="Z913" s="38"/>
      <c r="AA913" s="38"/>
      <c r="AB913" s="38"/>
      <c r="AC913" s="38"/>
      <c r="AD913" s="38"/>
      <c r="AE913" s="38"/>
      <c r="AT913" s="19" t="s">
        <v>150</v>
      </c>
      <c r="AU913" s="19" t="s">
        <v>90</v>
      </c>
    </row>
    <row r="914" s="13" customFormat="1">
      <c r="A914" s="13"/>
      <c r="B914" s="202"/>
      <c r="C914" s="13"/>
      <c r="D914" s="193" t="s">
        <v>245</v>
      </c>
      <c r="E914" s="203" t="s">
        <v>1</v>
      </c>
      <c r="F914" s="204" t="s">
        <v>282</v>
      </c>
      <c r="G914" s="13"/>
      <c r="H914" s="203" t="s">
        <v>1</v>
      </c>
      <c r="I914" s="205"/>
      <c r="J914" s="13"/>
      <c r="K914" s="13"/>
      <c r="L914" s="202"/>
      <c r="M914" s="206"/>
      <c r="N914" s="207"/>
      <c r="O914" s="207"/>
      <c r="P914" s="207"/>
      <c r="Q914" s="207"/>
      <c r="R914" s="207"/>
      <c r="S914" s="207"/>
      <c r="T914" s="208"/>
      <c r="U914" s="13"/>
      <c r="V914" s="13"/>
      <c r="W914" s="13"/>
      <c r="X914" s="13"/>
      <c r="Y914" s="13"/>
      <c r="Z914" s="13"/>
      <c r="AA914" s="13"/>
      <c r="AB914" s="13"/>
      <c r="AC914" s="13"/>
      <c r="AD914" s="13"/>
      <c r="AE914" s="13"/>
      <c r="AT914" s="203" t="s">
        <v>245</v>
      </c>
      <c r="AU914" s="203" t="s">
        <v>90</v>
      </c>
      <c r="AV914" s="13" t="s">
        <v>88</v>
      </c>
      <c r="AW914" s="13" t="s">
        <v>36</v>
      </c>
      <c r="AX914" s="13" t="s">
        <v>81</v>
      </c>
      <c r="AY914" s="203" t="s">
        <v>142</v>
      </c>
    </row>
    <row r="915" s="13" customFormat="1">
      <c r="A915" s="13"/>
      <c r="B915" s="202"/>
      <c r="C915" s="13"/>
      <c r="D915" s="193" t="s">
        <v>245</v>
      </c>
      <c r="E915" s="203" t="s">
        <v>1</v>
      </c>
      <c r="F915" s="204" t="s">
        <v>283</v>
      </c>
      <c r="G915" s="13"/>
      <c r="H915" s="203" t="s">
        <v>1</v>
      </c>
      <c r="I915" s="205"/>
      <c r="J915" s="13"/>
      <c r="K915" s="13"/>
      <c r="L915" s="202"/>
      <c r="M915" s="206"/>
      <c r="N915" s="207"/>
      <c r="O915" s="207"/>
      <c r="P915" s="207"/>
      <c r="Q915" s="207"/>
      <c r="R915" s="207"/>
      <c r="S915" s="207"/>
      <c r="T915" s="208"/>
      <c r="U915" s="13"/>
      <c r="V915" s="13"/>
      <c r="W915" s="13"/>
      <c r="X915" s="13"/>
      <c r="Y915" s="13"/>
      <c r="Z915" s="13"/>
      <c r="AA915" s="13"/>
      <c r="AB915" s="13"/>
      <c r="AC915" s="13"/>
      <c r="AD915" s="13"/>
      <c r="AE915" s="13"/>
      <c r="AT915" s="203" t="s">
        <v>245</v>
      </c>
      <c r="AU915" s="203" t="s">
        <v>90</v>
      </c>
      <c r="AV915" s="13" t="s">
        <v>88</v>
      </c>
      <c r="AW915" s="13" t="s">
        <v>36</v>
      </c>
      <c r="AX915" s="13" t="s">
        <v>81</v>
      </c>
      <c r="AY915" s="203" t="s">
        <v>142</v>
      </c>
    </row>
    <row r="916" s="14" customFormat="1">
      <c r="A916" s="14"/>
      <c r="B916" s="209"/>
      <c r="C916" s="14"/>
      <c r="D916" s="193" t="s">
        <v>245</v>
      </c>
      <c r="E916" s="210" t="s">
        <v>1</v>
      </c>
      <c r="F916" s="211" t="s">
        <v>1088</v>
      </c>
      <c r="G916" s="14"/>
      <c r="H916" s="212">
        <v>22</v>
      </c>
      <c r="I916" s="213"/>
      <c r="J916" s="14"/>
      <c r="K916" s="14"/>
      <c r="L916" s="209"/>
      <c r="M916" s="214"/>
      <c r="N916" s="215"/>
      <c r="O916" s="215"/>
      <c r="P916" s="215"/>
      <c r="Q916" s="215"/>
      <c r="R916" s="215"/>
      <c r="S916" s="215"/>
      <c r="T916" s="216"/>
      <c r="U916" s="14"/>
      <c r="V916" s="14"/>
      <c r="W916" s="14"/>
      <c r="X916" s="14"/>
      <c r="Y916" s="14"/>
      <c r="Z916" s="14"/>
      <c r="AA916" s="14"/>
      <c r="AB916" s="14"/>
      <c r="AC916" s="14"/>
      <c r="AD916" s="14"/>
      <c r="AE916" s="14"/>
      <c r="AT916" s="210" t="s">
        <v>245</v>
      </c>
      <c r="AU916" s="210" t="s">
        <v>90</v>
      </c>
      <c r="AV916" s="14" t="s">
        <v>90</v>
      </c>
      <c r="AW916" s="14" t="s">
        <v>36</v>
      </c>
      <c r="AX916" s="14" t="s">
        <v>81</v>
      </c>
      <c r="AY916" s="210" t="s">
        <v>142</v>
      </c>
    </row>
    <row r="917" s="14" customFormat="1">
      <c r="A917" s="14"/>
      <c r="B917" s="209"/>
      <c r="C917" s="14"/>
      <c r="D917" s="193" t="s">
        <v>245</v>
      </c>
      <c r="E917" s="210" t="s">
        <v>1</v>
      </c>
      <c r="F917" s="211" t="s">
        <v>1089</v>
      </c>
      <c r="G917" s="14"/>
      <c r="H917" s="212">
        <v>11.5</v>
      </c>
      <c r="I917" s="213"/>
      <c r="J917" s="14"/>
      <c r="K917" s="14"/>
      <c r="L917" s="209"/>
      <c r="M917" s="214"/>
      <c r="N917" s="215"/>
      <c r="O917" s="215"/>
      <c r="P917" s="215"/>
      <c r="Q917" s="215"/>
      <c r="R917" s="215"/>
      <c r="S917" s="215"/>
      <c r="T917" s="216"/>
      <c r="U917" s="14"/>
      <c r="V917" s="14"/>
      <c r="W917" s="14"/>
      <c r="X917" s="14"/>
      <c r="Y917" s="14"/>
      <c r="Z917" s="14"/>
      <c r="AA917" s="14"/>
      <c r="AB917" s="14"/>
      <c r="AC917" s="14"/>
      <c r="AD917" s="14"/>
      <c r="AE917" s="14"/>
      <c r="AT917" s="210" t="s">
        <v>245</v>
      </c>
      <c r="AU917" s="210" t="s">
        <v>90</v>
      </c>
      <c r="AV917" s="14" t="s">
        <v>90</v>
      </c>
      <c r="AW917" s="14" t="s">
        <v>36</v>
      </c>
      <c r="AX917" s="14" t="s">
        <v>81</v>
      </c>
      <c r="AY917" s="210" t="s">
        <v>142</v>
      </c>
    </row>
    <row r="918" s="15" customFormat="1">
      <c r="A918" s="15"/>
      <c r="B918" s="217"/>
      <c r="C918" s="15"/>
      <c r="D918" s="193" t="s">
        <v>245</v>
      </c>
      <c r="E918" s="218" t="s">
        <v>1</v>
      </c>
      <c r="F918" s="219" t="s">
        <v>249</v>
      </c>
      <c r="G918" s="15"/>
      <c r="H918" s="220">
        <v>33.5</v>
      </c>
      <c r="I918" s="221"/>
      <c r="J918" s="15"/>
      <c r="K918" s="15"/>
      <c r="L918" s="217"/>
      <c r="M918" s="222"/>
      <c r="N918" s="223"/>
      <c r="O918" s="223"/>
      <c r="P918" s="223"/>
      <c r="Q918" s="223"/>
      <c r="R918" s="223"/>
      <c r="S918" s="223"/>
      <c r="T918" s="224"/>
      <c r="U918" s="15"/>
      <c r="V918" s="15"/>
      <c r="W918" s="15"/>
      <c r="X918" s="15"/>
      <c r="Y918" s="15"/>
      <c r="Z918" s="15"/>
      <c r="AA918" s="15"/>
      <c r="AB918" s="15"/>
      <c r="AC918" s="15"/>
      <c r="AD918" s="15"/>
      <c r="AE918" s="15"/>
      <c r="AT918" s="218" t="s">
        <v>245</v>
      </c>
      <c r="AU918" s="218" t="s">
        <v>90</v>
      </c>
      <c r="AV918" s="15" t="s">
        <v>141</v>
      </c>
      <c r="AW918" s="15" t="s">
        <v>36</v>
      </c>
      <c r="AX918" s="15" t="s">
        <v>88</v>
      </c>
      <c r="AY918" s="218" t="s">
        <v>142</v>
      </c>
    </row>
    <row r="919" s="2" customFormat="1" ht="16.5" customHeight="1">
      <c r="A919" s="38"/>
      <c r="B919" s="179"/>
      <c r="C919" s="233" t="s">
        <v>1090</v>
      </c>
      <c r="D919" s="233" t="s">
        <v>366</v>
      </c>
      <c r="E919" s="234" t="s">
        <v>1091</v>
      </c>
      <c r="F919" s="235" t="s">
        <v>1092</v>
      </c>
      <c r="G919" s="236" t="s">
        <v>279</v>
      </c>
      <c r="H919" s="237">
        <v>34.170000000000002</v>
      </c>
      <c r="I919" s="238"/>
      <c r="J919" s="239">
        <f>ROUND(I919*H919,2)</f>
        <v>0</v>
      </c>
      <c r="K919" s="235" t="s">
        <v>242</v>
      </c>
      <c r="L919" s="240"/>
      <c r="M919" s="241" t="s">
        <v>1</v>
      </c>
      <c r="N919" s="242" t="s">
        <v>46</v>
      </c>
      <c r="O919" s="77"/>
      <c r="P919" s="189">
        <f>O919*H919</f>
        <v>0</v>
      </c>
      <c r="Q919" s="189">
        <v>0.056120000000000003</v>
      </c>
      <c r="R919" s="189">
        <f>Q919*H919</f>
        <v>1.9176204000000001</v>
      </c>
      <c r="S919" s="189">
        <v>0</v>
      </c>
      <c r="T919" s="190">
        <f>S919*H919</f>
        <v>0</v>
      </c>
      <c r="U919" s="38"/>
      <c r="V919" s="38"/>
      <c r="W919" s="38"/>
      <c r="X919" s="38"/>
      <c r="Y919" s="38"/>
      <c r="Z919" s="38"/>
      <c r="AA919" s="38"/>
      <c r="AB919" s="38"/>
      <c r="AC919" s="38"/>
      <c r="AD919" s="38"/>
      <c r="AE919" s="38"/>
      <c r="AR919" s="191" t="s">
        <v>180</v>
      </c>
      <c r="AT919" s="191" t="s">
        <v>366</v>
      </c>
      <c r="AU919" s="191" t="s">
        <v>90</v>
      </c>
      <c r="AY919" s="19" t="s">
        <v>142</v>
      </c>
      <c r="BE919" s="192">
        <f>IF(N919="základní",J919,0)</f>
        <v>0</v>
      </c>
      <c r="BF919" s="192">
        <f>IF(N919="snížená",J919,0)</f>
        <v>0</v>
      </c>
      <c r="BG919" s="192">
        <f>IF(N919="zákl. přenesená",J919,0)</f>
        <v>0</v>
      </c>
      <c r="BH919" s="192">
        <f>IF(N919="sníž. přenesená",J919,0)</f>
        <v>0</v>
      </c>
      <c r="BI919" s="192">
        <f>IF(N919="nulová",J919,0)</f>
        <v>0</v>
      </c>
      <c r="BJ919" s="19" t="s">
        <v>88</v>
      </c>
      <c r="BK919" s="192">
        <f>ROUND(I919*H919,2)</f>
        <v>0</v>
      </c>
      <c r="BL919" s="19" t="s">
        <v>141</v>
      </c>
      <c r="BM919" s="191" t="s">
        <v>1093</v>
      </c>
    </row>
    <row r="920" s="2" customFormat="1">
      <c r="A920" s="38"/>
      <c r="B920" s="39"/>
      <c r="C920" s="38"/>
      <c r="D920" s="193" t="s">
        <v>150</v>
      </c>
      <c r="E920" s="38"/>
      <c r="F920" s="194" t="s">
        <v>1092</v>
      </c>
      <c r="G920" s="38"/>
      <c r="H920" s="38"/>
      <c r="I920" s="195"/>
      <c r="J920" s="38"/>
      <c r="K920" s="38"/>
      <c r="L920" s="39"/>
      <c r="M920" s="196"/>
      <c r="N920" s="197"/>
      <c r="O920" s="77"/>
      <c r="P920" s="77"/>
      <c r="Q920" s="77"/>
      <c r="R920" s="77"/>
      <c r="S920" s="77"/>
      <c r="T920" s="78"/>
      <c r="U920" s="38"/>
      <c r="V920" s="38"/>
      <c r="W920" s="38"/>
      <c r="X920" s="38"/>
      <c r="Y920" s="38"/>
      <c r="Z920" s="38"/>
      <c r="AA920" s="38"/>
      <c r="AB920" s="38"/>
      <c r="AC920" s="38"/>
      <c r="AD920" s="38"/>
      <c r="AE920" s="38"/>
      <c r="AT920" s="19" t="s">
        <v>150</v>
      </c>
      <c r="AU920" s="19" t="s">
        <v>90</v>
      </c>
    </row>
    <row r="921" s="14" customFormat="1">
      <c r="A921" s="14"/>
      <c r="B921" s="209"/>
      <c r="C921" s="14"/>
      <c r="D921" s="193" t="s">
        <v>245</v>
      </c>
      <c r="E921" s="210" t="s">
        <v>1</v>
      </c>
      <c r="F921" s="211" t="s">
        <v>1094</v>
      </c>
      <c r="G921" s="14"/>
      <c r="H921" s="212">
        <v>34.170000000000002</v>
      </c>
      <c r="I921" s="213"/>
      <c r="J921" s="14"/>
      <c r="K921" s="14"/>
      <c r="L921" s="209"/>
      <c r="M921" s="214"/>
      <c r="N921" s="215"/>
      <c r="O921" s="215"/>
      <c r="P921" s="215"/>
      <c r="Q921" s="215"/>
      <c r="R921" s="215"/>
      <c r="S921" s="215"/>
      <c r="T921" s="216"/>
      <c r="U921" s="14"/>
      <c r="V921" s="14"/>
      <c r="W921" s="14"/>
      <c r="X921" s="14"/>
      <c r="Y921" s="14"/>
      <c r="Z921" s="14"/>
      <c r="AA921" s="14"/>
      <c r="AB921" s="14"/>
      <c r="AC921" s="14"/>
      <c r="AD921" s="14"/>
      <c r="AE921" s="14"/>
      <c r="AT921" s="210" t="s">
        <v>245</v>
      </c>
      <c r="AU921" s="210" t="s">
        <v>90</v>
      </c>
      <c r="AV921" s="14" t="s">
        <v>90</v>
      </c>
      <c r="AW921" s="14" t="s">
        <v>36</v>
      </c>
      <c r="AX921" s="14" t="s">
        <v>81</v>
      </c>
      <c r="AY921" s="210" t="s">
        <v>142</v>
      </c>
    </row>
    <row r="922" s="15" customFormat="1">
      <c r="A922" s="15"/>
      <c r="B922" s="217"/>
      <c r="C922" s="15"/>
      <c r="D922" s="193" t="s">
        <v>245</v>
      </c>
      <c r="E922" s="218" t="s">
        <v>1</v>
      </c>
      <c r="F922" s="219" t="s">
        <v>249</v>
      </c>
      <c r="G922" s="15"/>
      <c r="H922" s="220">
        <v>34.170000000000002</v>
      </c>
      <c r="I922" s="221"/>
      <c r="J922" s="15"/>
      <c r="K922" s="15"/>
      <c r="L922" s="217"/>
      <c r="M922" s="222"/>
      <c r="N922" s="223"/>
      <c r="O922" s="223"/>
      <c r="P922" s="223"/>
      <c r="Q922" s="223"/>
      <c r="R922" s="223"/>
      <c r="S922" s="223"/>
      <c r="T922" s="224"/>
      <c r="U922" s="15"/>
      <c r="V922" s="15"/>
      <c r="W922" s="15"/>
      <c r="X922" s="15"/>
      <c r="Y922" s="15"/>
      <c r="Z922" s="15"/>
      <c r="AA922" s="15"/>
      <c r="AB922" s="15"/>
      <c r="AC922" s="15"/>
      <c r="AD922" s="15"/>
      <c r="AE922" s="15"/>
      <c r="AT922" s="218" t="s">
        <v>245</v>
      </c>
      <c r="AU922" s="218" t="s">
        <v>90</v>
      </c>
      <c r="AV922" s="15" t="s">
        <v>141</v>
      </c>
      <c r="AW922" s="15" t="s">
        <v>36</v>
      </c>
      <c r="AX922" s="15" t="s">
        <v>88</v>
      </c>
      <c r="AY922" s="218" t="s">
        <v>142</v>
      </c>
    </row>
    <row r="923" s="2" customFormat="1">
      <c r="A923" s="38"/>
      <c r="B923" s="179"/>
      <c r="C923" s="180" t="s">
        <v>1095</v>
      </c>
      <c r="D923" s="180" t="s">
        <v>145</v>
      </c>
      <c r="E923" s="181" t="s">
        <v>1096</v>
      </c>
      <c r="F923" s="182" t="s">
        <v>1097</v>
      </c>
      <c r="G923" s="183" t="s">
        <v>287</v>
      </c>
      <c r="H923" s="184">
        <v>4.1040000000000001</v>
      </c>
      <c r="I923" s="185"/>
      <c r="J923" s="186">
        <f>ROUND(I923*H923,2)</f>
        <v>0</v>
      </c>
      <c r="K923" s="182" t="s">
        <v>242</v>
      </c>
      <c r="L923" s="39"/>
      <c r="M923" s="187" t="s">
        <v>1</v>
      </c>
      <c r="N923" s="188" t="s">
        <v>46</v>
      </c>
      <c r="O923" s="77"/>
      <c r="P923" s="189">
        <f>O923*H923</f>
        <v>0</v>
      </c>
      <c r="Q923" s="189">
        <v>2.2563399999999998</v>
      </c>
      <c r="R923" s="189">
        <f>Q923*H923</f>
        <v>9.2600193599999994</v>
      </c>
      <c r="S923" s="189">
        <v>0</v>
      </c>
      <c r="T923" s="190">
        <f>S923*H923</f>
        <v>0</v>
      </c>
      <c r="U923" s="38"/>
      <c r="V923" s="38"/>
      <c r="W923" s="38"/>
      <c r="X923" s="38"/>
      <c r="Y923" s="38"/>
      <c r="Z923" s="38"/>
      <c r="AA923" s="38"/>
      <c r="AB923" s="38"/>
      <c r="AC923" s="38"/>
      <c r="AD923" s="38"/>
      <c r="AE923" s="38"/>
      <c r="AR923" s="191" t="s">
        <v>141</v>
      </c>
      <c r="AT923" s="191" t="s">
        <v>145</v>
      </c>
      <c r="AU923" s="191" t="s">
        <v>90</v>
      </c>
      <c r="AY923" s="19" t="s">
        <v>142</v>
      </c>
      <c r="BE923" s="192">
        <f>IF(N923="základní",J923,0)</f>
        <v>0</v>
      </c>
      <c r="BF923" s="192">
        <f>IF(N923="snížená",J923,0)</f>
        <v>0</v>
      </c>
      <c r="BG923" s="192">
        <f>IF(N923="zákl. přenesená",J923,0)</f>
        <v>0</v>
      </c>
      <c r="BH923" s="192">
        <f>IF(N923="sníž. přenesená",J923,0)</f>
        <v>0</v>
      </c>
      <c r="BI923" s="192">
        <f>IF(N923="nulová",J923,0)</f>
        <v>0</v>
      </c>
      <c r="BJ923" s="19" t="s">
        <v>88</v>
      </c>
      <c r="BK923" s="192">
        <f>ROUND(I923*H923,2)</f>
        <v>0</v>
      </c>
      <c r="BL923" s="19" t="s">
        <v>141</v>
      </c>
      <c r="BM923" s="191" t="s">
        <v>1098</v>
      </c>
    </row>
    <row r="924" s="2" customFormat="1">
      <c r="A924" s="38"/>
      <c r="B924" s="39"/>
      <c r="C924" s="38"/>
      <c r="D924" s="193" t="s">
        <v>150</v>
      </c>
      <c r="E924" s="38"/>
      <c r="F924" s="194" t="s">
        <v>1099</v>
      </c>
      <c r="G924" s="38"/>
      <c r="H924" s="38"/>
      <c r="I924" s="195"/>
      <c r="J924" s="38"/>
      <c r="K924" s="38"/>
      <c r="L924" s="39"/>
      <c r="M924" s="196"/>
      <c r="N924" s="197"/>
      <c r="O924" s="77"/>
      <c r="P924" s="77"/>
      <c r="Q924" s="77"/>
      <c r="R924" s="77"/>
      <c r="S924" s="77"/>
      <c r="T924" s="78"/>
      <c r="U924" s="38"/>
      <c r="V924" s="38"/>
      <c r="W924" s="38"/>
      <c r="X924" s="38"/>
      <c r="Y924" s="38"/>
      <c r="Z924" s="38"/>
      <c r="AA924" s="38"/>
      <c r="AB924" s="38"/>
      <c r="AC924" s="38"/>
      <c r="AD924" s="38"/>
      <c r="AE924" s="38"/>
      <c r="AT924" s="19" t="s">
        <v>150</v>
      </c>
      <c r="AU924" s="19" t="s">
        <v>90</v>
      </c>
    </row>
    <row r="925" s="14" customFormat="1">
      <c r="A925" s="14"/>
      <c r="B925" s="209"/>
      <c r="C925" s="14"/>
      <c r="D925" s="193" t="s">
        <v>245</v>
      </c>
      <c r="E925" s="210" t="s">
        <v>1</v>
      </c>
      <c r="F925" s="211" t="s">
        <v>1100</v>
      </c>
      <c r="G925" s="14"/>
      <c r="H925" s="212">
        <v>4.1040000000000001</v>
      </c>
      <c r="I925" s="213"/>
      <c r="J925" s="14"/>
      <c r="K925" s="14"/>
      <c r="L925" s="209"/>
      <c r="M925" s="214"/>
      <c r="N925" s="215"/>
      <c r="O925" s="215"/>
      <c r="P925" s="215"/>
      <c r="Q925" s="215"/>
      <c r="R925" s="215"/>
      <c r="S925" s="215"/>
      <c r="T925" s="216"/>
      <c r="U925" s="14"/>
      <c r="V925" s="14"/>
      <c r="W925" s="14"/>
      <c r="X925" s="14"/>
      <c r="Y925" s="14"/>
      <c r="Z925" s="14"/>
      <c r="AA925" s="14"/>
      <c r="AB925" s="14"/>
      <c r="AC925" s="14"/>
      <c r="AD925" s="14"/>
      <c r="AE925" s="14"/>
      <c r="AT925" s="210" t="s">
        <v>245</v>
      </c>
      <c r="AU925" s="210" t="s">
        <v>90</v>
      </c>
      <c r="AV925" s="14" t="s">
        <v>90</v>
      </c>
      <c r="AW925" s="14" t="s">
        <v>36</v>
      </c>
      <c r="AX925" s="14" t="s">
        <v>81</v>
      </c>
      <c r="AY925" s="210" t="s">
        <v>142</v>
      </c>
    </row>
    <row r="926" s="15" customFormat="1">
      <c r="A926" s="15"/>
      <c r="B926" s="217"/>
      <c r="C926" s="15"/>
      <c r="D926" s="193" t="s">
        <v>245</v>
      </c>
      <c r="E926" s="218" t="s">
        <v>1</v>
      </c>
      <c r="F926" s="219" t="s">
        <v>249</v>
      </c>
      <c r="G926" s="15"/>
      <c r="H926" s="220">
        <v>4.1040000000000001</v>
      </c>
      <c r="I926" s="221"/>
      <c r="J926" s="15"/>
      <c r="K926" s="15"/>
      <c r="L926" s="217"/>
      <c r="M926" s="222"/>
      <c r="N926" s="223"/>
      <c r="O926" s="223"/>
      <c r="P926" s="223"/>
      <c r="Q926" s="223"/>
      <c r="R926" s="223"/>
      <c r="S926" s="223"/>
      <c r="T926" s="224"/>
      <c r="U926" s="15"/>
      <c r="V926" s="15"/>
      <c r="W926" s="15"/>
      <c r="X926" s="15"/>
      <c r="Y926" s="15"/>
      <c r="Z926" s="15"/>
      <c r="AA926" s="15"/>
      <c r="AB926" s="15"/>
      <c r="AC926" s="15"/>
      <c r="AD926" s="15"/>
      <c r="AE926" s="15"/>
      <c r="AT926" s="218" t="s">
        <v>245</v>
      </c>
      <c r="AU926" s="218" t="s">
        <v>90</v>
      </c>
      <c r="AV926" s="15" t="s">
        <v>141</v>
      </c>
      <c r="AW926" s="15" t="s">
        <v>36</v>
      </c>
      <c r="AX926" s="15" t="s">
        <v>88</v>
      </c>
      <c r="AY926" s="218" t="s">
        <v>142</v>
      </c>
    </row>
    <row r="927" s="2" customFormat="1" ht="21.75" customHeight="1">
      <c r="A927" s="38"/>
      <c r="B927" s="179"/>
      <c r="C927" s="180" t="s">
        <v>1101</v>
      </c>
      <c r="D927" s="180" t="s">
        <v>145</v>
      </c>
      <c r="E927" s="181" t="s">
        <v>1102</v>
      </c>
      <c r="F927" s="182" t="s">
        <v>1103</v>
      </c>
      <c r="G927" s="183" t="s">
        <v>279</v>
      </c>
      <c r="H927" s="184">
        <v>46.5</v>
      </c>
      <c r="I927" s="185"/>
      <c r="J927" s="186">
        <f>ROUND(I927*H927,2)</f>
        <v>0</v>
      </c>
      <c r="K927" s="182" t="s">
        <v>242</v>
      </c>
      <c r="L927" s="39"/>
      <c r="M927" s="187" t="s">
        <v>1</v>
      </c>
      <c r="N927" s="188" t="s">
        <v>46</v>
      </c>
      <c r="O927" s="77"/>
      <c r="P927" s="189">
        <f>O927*H927</f>
        <v>0</v>
      </c>
      <c r="Q927" s="189">
        <v>0</v>
      </c>
      <c r="R927" s="189">
        <f>Q927*H927</f>
        <v>0</v>
      </c>
      <c r="S927" s="189">
        <v>0</v>
      </c>
      <c r="T927" s="190">
        <f>S927*H927</f>
        <v>0</v>
      </c>
      <c r="U927" s="38"/>
      <c r="V927" s="38"/>
      <c r="W927" s="38"/>
      <c r="X927" s="38"/>
      <c r="Y927" s="38"/>
      <c r="Z927" s="38"/>
      <c r="AA927" s="38"/>
      <c r="AB927" s="38"/>
      <c r="AC927" s="38"/>
      <c r="AD927" s="38"/>
      <c r="AE927" s="38"/>
      <c r="AR927" s="191" t="s">
        <v>141</v>
      </c>
      <c r="AT927" s="191" t="s">
        <v>145</v>
      </c>
      <c r="AU927" s="191" t="s">
        <v>90</v>
      </c>
      <c r="AY927" s="19" t="s">
        <v>142</v>
      </c>
      <c r="BE927" s="192">
        <f>IF(N927="základní",J927,0)</f>
        <v>0</v>
      </c>
      <c r="BF927" s="192">
        <f>IF(N927="snížená",J927,0)</f>
        <v>0</v>
      </c>
      <c r="BG927" s="192">
        <f>IF(N927="zákl. přenesená",J927,0)</f>
        <v>0</v>
      </c>
      <c r="BH927" s="192">
        <f>IF(N927="sníž. přenesená",J927,0)</f>
        <v>0</v>
      </c>
      <c r="BI927" s="192">
        <f>IF(N927="nulová",J927,0)</f>
        <v>0</v>
      </c>
      <c r="BJ927" s="19" t="s">
        <v>88</v>
      </c>
      <c r="BK927" s="192">
        <f>ROUND(I927*H927,2)</f>
        <v>0</v>
      </c>
      <c r="BL927" s="19" t="s">
        <v>141</v>
      </c>
      <c r="BM927" s="191" t="s">
        <v>1104</v>
      </c>
    </row>
    <row r="928" s="2" customFormat="1">
      <c r="A928" s="38"/>
      <c r="B928" s="39"/>
      <c r="C928" s="38"/>
      <c r="D928" s="193" t="s">
        <v>150</v>
      </c>
      <c r="E928" s="38"/>
      <c r="F928" s="194" t="s">
        <v>1105</v>
      </c>
      <c r="G928" s="38"/>
      <c r="H928" s="38"/>
      <c r="I928" s="195"/>
      <c r="J928" s="38"/>
      <c r="K928" s="38"/>
      <c r="L928" s="39"/>
      <c r="M928" s="196"/>
      <c r="N928" s="197"/>
      <c r="O928" s="77"/>
      <c r="P928" s="77"/>
      <c r="Q928" s="77"/>
      <c r="R928" s="77"/>
      <c r="S928" s="77"/>
      <c r="T928" s="78"/>
      <c r="U928" s="38"/>
      <c r="V928" s="38"/>
      <c r="W928" s="38"/>
      <c r="X928" s="38"/>
      <c r="Y928" s="38"/>
      <c r="Z928" s="38"/>
      <c r="AA928" s="38"/>
      <c r="AB928" s="38"/>
      <c r="AC928" s="38"/>
      <c r="AD928" s="38"/>
      <c r="AE928" s="38"/>
      <c r="AT928" s="19" t="s">
        <v>150</v>
      </c>
      <c r="AU928" s="19" t="s">
        <v>90</v>
      </c>
    </row>
    <row r="929" s="13" customFormat="1">
      <c r="A929" s="13"/>
      <c r="B929" s="202"/>
      <c r="C929" s="13"/>
      <c r="D929" s="193" t="s">
        <v>245</v>
      </c>
      <c r="E929" s="203" t="s">
        <v>1</v>
      </c>
      <c r="F929" s="204" t="s">
        <v>282</v>
      </c>
      <c r="G929" s="13"/>
      <c r="H929" s="203" t="s">
        <v>1</v>
      </c>
      <c r="I929" s="205"/>
      <c r="J929" s="13"/>
      <c r="K929" s="13"/>
      <c r="L929" s="202"/>
      <c r="M929" s="206"/>
      <c r="N929" s="207"/>
      <c r="O929" s="207"/>
      <c r="P929" s="207"/>
      <c r="Q929" s="207"/>
      <c r="R929" s="207"/>
      <c r="S929" s="207"/>
      <c r="T929" s="208"/>
      <c r="U929" s="13"/>
      <c r="V929" s="13"/>
      <c r="W929" s="13"/>
      <c r="X929" s="13"/>
      <c r="Y929" s="13"/>
      <c r="Z929" s="13"/>
      <c r="AA929" s="13"/>
      <c r="AB929" s="13"/>
      <c r="AC929" s="13"/>
      <c r="AD929" s="13"/>
      <c r="AE929" s="13"/>
      <c r="AT929" s="203" t="s">
        <v>245</v>
      </c>
      <c r="AU929" s="203" t="s">
        <v>90</v>
      </c>
      <c r="AV929" s="13" t="s">
        <v>88</v>
      </c>
      <c r="AW929" s="13" t="s">
        <v>36</v>
      </c>
      <c r="AX929" s="13" t="s">
        <v>81</v>
      </c>
      <c r="AY929" s="203" t="s">
        <v>142</v>
      </c>
    </row>
    <row r="930" s="14" customFormat="1">
      <c r="A930" s="14"/>
      <c r="B930" s="209"/>
      <c r="C930" s="14"/>
      <c r="D930" s="193" t="s">
        <v>245</v>
      </c>
      <c r="E930" s="210" t="s">
        <v>1</v>
      </c>
      <c r="F930" s="211" t="s">
        <v>1106</v>
      </c>
      <c r="G930" s="14"/>
      <c r="H930" s="212">
        <v>14.5</v>
      </c>
      <c r="I930" s="213"/>
      <c r="J930" s="14"/>
      <c r="K930" s="14"/>
      <c r="L930" s="209"/>
      <c r="M930" s="214"/>
      <c r="N930" s="215"/>
      <c r="O930" s="215"/>
      <c r="P930" s="215"/>
      <c r="Q930" s="215"/>
      <c r="R930" s="215"/>
      <c r="S930" s="215"/>
      <c r="T930" s="216"/>
      <c r="U930" s="14"/>
      <c r="V930" s="14"/>
      <c r="W930" s="14"/>
      <c r="X930" s="14"/>
      <c r="Y930" s="14"/>
      <c r="Z930" s="14"/>
      <c r="AA930" s="14"/>
      <c r="AB930" s="14"/>
      <c r="AC930" s="14"/>
      <c r="AD930" s="14"/>
      <c r="AE930" s="14"/>
      <c r="AT930" s="210" t="s">
        <v>245</v>
      </c>
      <c r="AU930" s="210" t="s">
        <v>90</v>
      </c>
      <c r="AV930" s="14" t="s">
        <v>90</v>
      </c>
      <c r="AW930" s="14" t="s">
        <v>36</v>
      </c>
      <c r="AX930" s="14" t="s">
        <v>81</v>
      </c>
      <c r="AY930" s="210" t="s">
        <v>142</v>
      </c>
    </row>
    <row r="931" s="14" customFormat="1">
      <c r="A931" s="14"/>
      <c r="B931" s="209"/>
      <c r="C931" s="14"/>
      <c r="D931" s="193" t="s">
        <v>245</v>
      </c>
      <c r="E931" s="210" t="s">
        <v>1</v>
      </c>
      <c r="F931" s="211" t="s">
        <v>1107</v>
      </c>
      <c r="G931" s="14"/>
      <c r="H931" s="212">
        <v>6.5</v>
      </c>
      <c r="I931" s="213"/>
      <c r="J931" s="14"/>
      <c r="K931" s="14"/>
      <c r="L931" s="209"/>
      <c r="M931" s="214"/>
      <c r="N931" s="215"/>
      <c r="O931" s="215"/>
      <c r="P931" s="215"/>
      <c r="Q931" s="215"/>
      <c r="R931" s="215"/>
      <c r="S931" s="215"/>
      <c r="T931" s="216"/>
      <c r="U931" s="14"/>
      <c r="V931" s="14"/>
      <c r="W931" s="14"/>
      <c r="X931" s="14"/>
      <c r="Y931" s="14"/>
      <c r="Z931" s="14"/>
      <c r="AA931" s="14"/>
      <c r="AB931" s="14"/>
      <c r="AC931" s="14"/>
      <c r="AD931" s="14"/>
      <c r="AE931" s="14"/>
      <c r="AT931" s="210" t="s">
        <v>245</v>
      </c>
      <c r="AU931" s="210" t="s">
        <v>90</v>
      </c>
      <c r="AV931" s="14" t="s">
        <v>90</v>
      </c>
      <c r="AW931" s="14" t="s">
        <v>36</v>
      </c>
      <c r="AX931" s="14" t="s">
        <v>81</v>
      </c>
      <c r="AY931" s="210" t="s">
        <v>142</v>
      </c>
    </row>
    <row r="932" s="13" customFormat="1">
      <c r="A932" s="13"/>
      <c r="B932" s="202"/>
      <c r="C932" s="13"/>
      <c r="D932" s="193" t="s">
        <v>245</v>
      </c>
      <c r="E932" s="203" t="s">
        <v>1</v>
      </c>
      <c r="F932" s="204" t="s">
        <v>270</v>
      </c>
      <c r="G932" s="13"/>
      <c r="H932" s="203" t="s">
        <v>1</v>
      </c>
      <c r="I932" s="205"/>
      <c r="J932" s="13"/>
      <c r="K932" s="13"/>
      <c r="L932" s="202"/>
      <c r="M932" s="206"/>
      <c r="N932" s="207"/>
      <c r="O932" s="207"/>
      <c r="P932" s="207"/>
      <c r="Q932" s="207"/>
      <c r="R932" s="207"/>
      <c r="S932" s="207"/>
      <c r="T932" s="208"/>
      <c r="U932" s="13"/>
      <c r="V932" s="13"/>
      <c r="W932" s="13"/>
      <c r="X932" s="13"/>
      <c r="Y932" s="13"/>
      <c r="Z932" s="13"/>
      <c r="AA932" s="13"/>
      <c r="AB932" s="13"/>
      <c r="AC932" s="13"/>
      <c r="AD932" s="13"/>
      <c r="AE932" s="13"/>
      <c r="AT932" s="203" t="s">
        <v>245</v>
      </c>
      <c r="AU932" s="203" t="s">
        <v>90</v>
      </c>
      <c r="AV932" s="13" t="s">
        <v>88</v>
      </c>
      <c r="AW932" s="13" t="s">
        <v>36</v>
      </c>
      <c r="AX932" s="13" t="s">
        <v>81</v>
      </c>
      <c r="AY932" s="203" t="s">
        <v>142</v>
      </c>
    </row>
    <row r="933" s="14" customFormat="1">
      <c r="A933" s="14"/>
      <c r="B933" s="209"/>
      <c r="C933" s="14"/>
      <c r="D933" s="193" t="s">
        <v>245</v>
      </c>
      <c r="E933" s="210" t="s">
        <v>1</v>
      </c>
      <c r="F933" s="211" t="s">
        <v>1108</v>
      </c>
      <c r="G933" s="14"/>
      <c r="H933" s="212">
        <v>15.5</v>
      </c>
      <c r="I933" s="213"/>
      <c r="J933" s="14"/>
      <c r="K933" s="14"/>
      <c r="L933" s="209"/>
      <c r="M933" s="214"/>
      <c r="N933" s="215"/>
      <c r="O933" s="215"/>
      <c r="P933" s="215"/>
      <c r="Q933" s="215"/>
      <c r="R933" s="215"/>
      <c r="S933" s="215"/>
      <c r="T933" s="216"/>
      <c r="U933" s="14"/>
      <c r="V933" s="14"/>
      <c r="W933" s="14"/>
      <c r="X933" s="14"/>
      <c r="Y933" s="14"/>
      <c r="Z933" s="14"/>
      <c r="AA933" s="14"/>
      <c r="AB933" s="14"/>
      <c r="AC933" s="14"/>
      <c r="AD933" s="14"/>
      <c r="AE933" s="14"/>
      <c r="AT933" s="210" t="s">
        <v>245</v>
      </c>
      <c r="AU933" s="210" t="s">
        <v>90</v>
      </c>
      <c r="AV933" s="14" t="s">
        <v>90</v>
      </c>
      <c r="AW933" s="14" t="s">
        <v>36</v>
      </c>
      <c r="AX933" s="14" t="s">
        <v>81</v>
      </c>
      <c r="AY933" s="210" t="s">
        <v>142</v>
      </c>
    </row>
    <row r="934" s="14" customFormat="1">
      <c r="A934" s="14"/>
      <c r="B934" s="209"/>
      <c r="C934" s="14"/>
      <c r="D934" s="193" t="s">
        <v>245</v>
      </c>
      <c r="E934" s="210" t="s">
        <v>1</v>
      </c>
      <c r="F934" s="211" t="s">
        <v>1109</v>
      </c>
      <c r="G934" s="14"/>
      <c r="H934" s="212">
        <v>10</v>
      </c>
      <c r="I934" s="213"/>
      <c r="J934" s="14"/>
      <c r="K934" s="14"/>
      <c r="L934" s="209"/>
      <c r="M934" s="214"/>
      <c r="N934" s="215"/>
      <c r="O934" s="215"/>
      <c r="P934" s="215"/>
      <c r="Q934" s="215"/>
      <c r="R934" s="215"/>
      <c r="S934" s="215"/>
      <c r="T934" s="216"/>
      <c r="U934" s="14"/>
      <c r="V934" s="14"/>
      <c r="W934" s="14"/>
      <c r="X934" s="14"/>
      <c r="Y934" s="14"/>
      <c r="Z934" s="14"/>
      <c r="AA934" s="14"/>
      <c r="AB934" s="14"/>
      <c r="AC934" s="14"/>
      <c r="AD934" s="14"/>
      <c r="AE934" s="14"/>
      <c r="AT934" s="210" t="s">
        <v>245</v>
      </c>
      <c r="AU934" s="210" t="s">
        <v>90</v>
      </c>
      <c r="AV934" s="14" t="s">
        <v>90</v>
      </c>
      <c r="AW934" s="14" t="s">
        <v>36</v>
      </c>
      <c r="AX934" s="14" t="s">
        <v>81</v>
      </c>
      <c r="AY934" s="210" t="s">
        <v>142</v>
      </c>
    </row>
    <row r="935" s="15" customFormat="1">
      <c r="A935" s="15"/>
      <c r="B935" s="217"/>
      <c r="C935" s="15"/>
      <c r="D935" s="193" t="s">
        <v>245</v>
      </c>
      <c r="E935" s="218" t="s">
        <v>1</v>
      </c>
      <c r="F935" s="219" t="s">
        <v>249</v>
      </c>
      <c r="G935" s="15"/>
      <c r="H935" s="220">
        <v>46.5</v>
      </c>
      <c r="I935" s="221"/>
      <c r="J935" s="15"/>
      <c r="K935" s="15"/>
      <c r="L935" s="217"/>
      <c r="M935" s="222"/>
      <c r="N935" s="223"/>
      <c r="O935" s="223"/>
      <c r="P935" s="223"/>
      <c r="Q935" s="223"/>
      <c r="R935" s="223"/>
      <c r="S935" s="223"/>
      <c r="T935" s="224"/>
      <c r="U935" s="15"/>
      <c r="V935" s="15"/>
      <c r="W935" s="15"/>
      <c r="X935" s="15"/>
      <c r="Y935" s="15"/>
      <c r="Z935" s="15"/>
      <c r="AA935" s="15"/>
      <c r="AB935" s="15"/>
      <c r="AC935" s="15"/>
      <c r="AD935" s="15"/>
      <c r="AE935" s="15"/>
      <c r="AT935" s="218" t="s">
        <v>245</v>
      </c>
      <c r="AU935" s="218" t="s">
        <v>90</v>
      </c>
      <c r="AV935" s="15" t="s">
        <v>141</v>
      </c>
      <c r="AW935" s="15" t="s">
        <v>36</v>
      </c>
      <c r="AX935" s="15" t="s">
        <v>88</v>
      </c>
      <c r="AY935" s="218" t="s">
        <v>142</v>
      </c>
    </row>
    <row r="936" s="2" customFormat="1" ht="33" customHeight="1">
      <c r="A936" s="38"/>
      <c r="B936" s="179"/>
      <c r="C936" s="180" t="s">
        <v>1110</v>
      </c>
      <c r="D936" s="180" t="s">
        <v>145</v>
      </c>
      <c r="E936" s="181" t="s">
        <v>1111</v>
      </c>
      <c r="F936" s="182" t="s">
        <v>1112</v>
      </c>
      <c r="G936" s="183" t="s">
        <v>241</v>
      </c>
      <c r="H936" s="184">
        <v>1246.6900000000001</v>
      </c>
      <c r="I936" s="185"/>
      <c r="J936" s="186">
        <f>ROUND(I936*H936,2)</f>
        <v>0</v>
      </c>
      <c r="K936" s="182" t="s">
        <v>242</v>
      </c>
      <c r="L936" s="39"/>
      <c r="M936" s="187" t="s">
        <v>1</v>
      </c>
      <c r="N936" s="188" t="s">
        <v>46</v>
      </c>
      <c r="O936" s="77"/>
      <c r="P936" s="189">
        <f>O936*H936</f>
        <v>0</v>
      </c>
      <c r="Q936" s="189">
        <v>0</v>
      </c>
      <c r="R936" s="189">
        <f>Q936*H936</f>
        <v>0</v>
      </c>
      <c r="S936" s="189">
        <v>0</v>
      </c>
      <c r="T936" s="190">
        <f>S936*H936</f>
        <v>0</v>
      </c>
      <c r="U936" s="38"/>
      <c r="V936" s="38"/>
      <c r="W936" s="38"/>
      <c r="X936" s="38"/>
      <c r="Y936" s="38"/>
      <c r="Z936" s="38"/>
      <c r="AA936" s="38"/>
      <c r="AB936" s="38"/>
      <c r="AC936" s="38"/>
      <c r="AD936" s="38"/>
      <c r="AE936" s="38"/>
      <c r="AR936" s="191" t="s">
        <v>141</v>
      </c>
      <c r="AT936" s="191" t="s">
        <v>145</v>
      </c>
      <c r="AU936" s="191" t="s">
        <v>90</v>
      </c>
      <c r="AY936" s="19" t="s">
        <v>142</v>
      </c>
      <c r="BE936" s="192">
        <f>IF(N936="základní",J936,0)</f>
        <v>0</v>
      </c>
      <c r="BF936" s="192">
        <f>IF(N936="snížená",J936,0)</f>
        <v>0</v>
      </c>
      <c r="BG936" s="192">
        <f>IF(N936="zákl. přenesená",J936,0)</f>
        <v>0</v>
      </c>
      <c r="BH936" s="192">
        <f>IF(N936="sníž. přenesená",J936,0)</f>
        <v>0</v>
      </c>
      <c r="BI936" s="192">
        <f>IF(N936="nulová",J936,0)</f>
        <v>0</v>
      </c>
      <c r="BJ936" s="19" t="s">
        <v>88</v>
      </c>
      <c r="BK936" s="192">
        <f>ROUND(I936*H936,2)</f>
        <v>0</v>
      </c>
      <c r="BL936" s="19" t="s">
        <v>141</v>
      </c>
      <c r="BM936" s="191" t="s">
        <v>1113</v>
      </c>
    </row>
    <row r="937" s="2" customFormat="1">
      <c r="A937" s="38"/>
      <c r="B937" s="39"/>
      <c r="C937" s="38"/>
      <c r="D937" s="193" t="s">
        <v>150</v>
      </c>
      <c r="E937" s="38"/>
      <c r="F937" s="194" t="s">
        <v>1114</v>
      </c>
      <c r="G937" s="38"/>
      <c r="H937" s="38"/>
      <c r="I937" s="195"/>
      <c r="J937" s="38"/>
      <c r="K937" s="38"/>
      <c r="L937" s="39"/>
      <c r="M937" s="196"/>
      <c r="N937" s="197"/>
      <c r="O937" s="77"/>
      <c r="P937" s="77"/>
      <c r="Q937" s="77"/>
      <c r="R937" s="77"/>
      <c r="S937" s="77"/>
      <c r="T937" s="78"/>
      <c r="U937" s="38"/>
      <c r="V937" s="38"/>
      <c r="W937" s="38"/>
      <c r="X937" s="38"/>
      <c r="Y937" s="38"/>
      <c r="Z937" s="38"/>
      <c r="AA937" s="38"/>
      <c r="AB937" s="38"/>
      <c r="AC937" s="38"/>
      <c r="AD937" s="38"/>
      <c r="AE937" s="38"/>
      <c r="AT937" s="19" t="s">
        <v>150</v>
      </c>
      <c r="AU937" s="19" t="s">
        <v>90</v>
      </c>
    </row>
    <row r="938" s="13" customFormat="1">
      <c r="A938" s="13"/>
      <c r="B938" s="202"/>
      <c r="C938" s="13"/>
      <c r="D938" s="193" t="s">
        <v>245</v>
      </c>
      <c r="E938" s="203" t="s">
        <v>1</v>
      </c>
      <c r="F938" s="204" t="s">
        <v>246</v>
      </c>
      <c r="G938" s="13"/>
      <c r="H938" s="203" t="s">
        <v>1</v>
      </c>
      <c r="I938" s="205"/>
      <c r="J938" s="13"/>
      <c r="K938" s="13"/>
      <c r="L938" s="202"/>
      <c r="M938" s="206"/>
      <c r="N938" s="207"/>
      <c r="O938" s="207"/>
      <c r="P938" s="207"/>
      <c r="Q938" s="207"/>
      <c r="R938" s="207"/>
      <c r="S938" s="207"/>
      <c r="T938" s="208"/>
      <c r="U938" s="13"/>
      <c r="V938" s="13"/>
      <c r="W938" s="13"/>
      <c r="X938" s="13"/>
      <c r="Y938" s="13"/>
      <c r="Z938" s="13"/>
      <c r="AA938" s="13"/>
      <c r="AB938" s="13"/>
      <c r="AC938" s="13"/>
      <c r="AD938" s="13"/>
      <c r="AE938" s="13"/>
      <c r="AT938" s="203" t="s">
        <v>245</v>
      </c>
      <c r="AU938" s="203" t="s">
        <v>90</v>
      </c>
      <c r="AV938" s="13" t="s">
        <v>88</v>
      </c>
      <c r="AW938" s="13" t="s">
        <v>36</v>
      </c>
      <c r="AX938" s="13" t="s">
        <v>81</v>
      </c>
      <c r="AY938" s="203" t="s">
        <v>142</v>
      </c>
    </row>
    <row r="939" s="13" customFormat="1">
      <c r="A939" s="13"/>
      <c r="B939" s="202"/>
      <c r="C939" s="13"/>
      <c r="D939" s="193" t="s">
        <v>245</v>
      </c>
      <c r="E939" s="203" t="s">
        <v>1</v>
      </c>
      <c r="F939" s="204" t="s">
        <v>1062</v>
      </c>
      <c r="G939" s="13"/>
      <c r="H939" s="203" t="s">
        <v>1</v>
      </c>
      <c r="I939" s="205"/>
      <c r="J939" s="13"/>
      <c r="K939" s="13"/>
      <c r="L939" s="202"/>
      <c r="M939" s="206"/>
      <c r="N939" s="207"/>
      <c r="O939" s="207"/>
      <c r="P939" s="207"/>
      <c r="Q939" s="207"/>
      <c r="R939" s="207"/>
      <c r="S939" s="207"/>
      <c r="T939" s="208"/>
      <c r="U939" s="13"/>
      <c r="V939" s="13"/>
      <c r="W939" s="13"/>
      <c r="X939" s="13"/>
      <c r="Y939" s="13"/>
      <c r="Z939" s="13"/>
      <c r="AA939" s="13"/>
      <c r="AB939" s="13"/>
      <c r="AC939" s="13"/>
      <c r="AD939" s="13"/>
      <c r="AE939" s="13"/>
      <c r="AT939" s="203" t="s">
        <v>245</v>
      </c>
      <c r="AU939" s="203" t="s">
        <v>90</v>
      </c>
      <c r="AV939" s="13" t="s">
        <v>88</v>
      </c>
      <c r="AW939" s="13" t="s">
        <v>36</v>
      </c>
      <c r="AX939" s="13" t="s">
        <v>81</v>
      </c>
      <c r="AY939" s="203" t="s">
        <v>142</v>
      </c>
    </row>
    <row r="940" s="14" customFormat="1">
      <c r="A940" s="14"/>
      <c r="B940" s="209"/>
      <c r="C940" s="14"/>
      <c r="D940" s="193" t="s">
        <v>245</v>
      </c>
      <c r="E940" s="210" t="s">
        <v>1</v>
      </c>
      <c r="F940" s="211" t="s">
        <v>1115</v>
      </c>
      <c r="G940" s="14"/>
      <c r="H940" s="212">
        <v>433.16000000000002</v>
      </c>
      <c r="I940" s="213"/>
      <c r="J940" s="14"/>
      <c r="K940" s="14"/>
      <c r="L940" s="209"/>
      <c r="M940" s="214"/>
      <c r="N940" s="215"/>
      <c r="O940" s="215"/>
      <c r="P940" s="215"/>
      <c r="Q940" s="215"/>
      <c r="R940" s="215"/>
      <c r="S940" s="215"/>
      <c r="T940" s="216"/>
      <c r="U940" s="14"/>
      <c r="V940" s="14"/>
      <c r="W940" s="14"/>
      <c r="X940" s="14"/>
      <c r="Y940" s="14"/>
      <c r="Z940" s="14"/>
      <c r="AA940" s="14"/>
      <c r="AB940" s="14"/>
      <c r="AC940" s="14"/>
      <c r="AD940" s="14"/>
      <c r="AE940" s="14"/>
      <c r="AT940" s="210" t="s">
        <v>245</v>
      </c>
      <c r="AU940" s="210" t="s">
        <v>90</v>
      </c>
      <c r="AV940" s="14" t="s">
        <v>90</v>
      </c>
      <c r="AW940" s="14" t="s">
        <v>36</v>
      </c>
      <c r="AX940" s="14" t="s">
        <v>81</v>
      </c>
      <c r="AY940" s="210" t="s">
        <v>142</v>
      </c>
    </row>
    <row r="941" s="13" customFormat="1">
      <c r="A941" s="13"/>
      <c r="B941" s="202"/>
      <c r="C941" s="13"/>
      <c r="D941" s="193" t="s">
        <v>245</v>
      </c>
      <c r="E941" s="203" t="s">
        <v>1</v>
      </c>
      <c r="F941" s="204" t="s">
        <v>1116</v>
      </c>
      <c r="G941" s="13"/>
      <c r="H941" s="203" t="s">
        <v>1</v>
      </c>
      <c r="I941" s="205"/>
      <c r="J941" s="13"/>
      <c r="K941" s="13"/>
      <c r="L941" s="202"/>
      <c r="M941" s="206"/>
      <c r="N941" s="207"/>
      <c r="O941" s="207"/>
      <c r="P941" s="207"/>
      <c r="Q941" s="207"/>
      <c r="R941" s="207"/>
      <c r="S941" s="207"/>
      <c r="T941" s="208"/>
      <c r="U941" s="13"/>
      <c r="V941" s="13"/>
      <c r="W941" s="13"/>
      <c r="X941" s="13"/>
      <c r="Y941" s="13"/>
      <c r="Z941" s="13"/>
      <c r="AA941" s="13"/>
      <c r="AB941" s="13"/>
      <c r="AC941" s="13"/>
      <c r="AD941" s="13"/>
      <c r="AE941" s="13"/>
      <c r="AT941" s="203" t="s">
        <v>245</v>
      </c>
      <c r="AU941" s="203" t="s">
        <v>90</v>
      </c>
      <c r="AV941" s="13" t="s">
        <v>88</v>
      </c>
      <c r="AW941" s="13" t="s">
        <v>36</v>
      </c>
      <c r="AX941" s="13" t="s">
        <v>81</v>
      </c>
      <c r="AY941" s="203" t="s">
        <v>142</v>
      </c>
    </row>
    <row r="942" s="14" customFormat="1">
      <c r="A942" s="14"/>
      <c r="B942" s="209"/>
      <c r="C942" s="14"/>
      <c r="D942" s="193" t="s">
        <v>245</v>
      </c>
      <c r="E942" s="210" t="s">
        <v>1</v>
      </c>
      <c r="F942" s="211" t="s">
        <v>1117</v>
      </c>
      <c r="G942" s="14"/>
      <c r="H942" s="212">
        <v>157.75</v>
      </c>
      <c r="I942" s="213"/>
      <c r="J942" s="14"/>
      <c r="K942" s="14"/>
      <c r="L942" s="209"/>
      <c r="M942" s="214"/>
      <c r="N942" s="215"/>
      <c r="O942" s="215"/>
      <c r="P942" s="215"/>
      <c r="Q942" s="215"/>
      <c r="R942" s="215"/>
      <c r="S942" s="215"/>
      <c r="T942" s="216"/>
      <c r="U942" s="14"/>
      <c r="V942" s="14"/>
      <c r="W942" s="14"/>
      <c r="X942" s="14"/>
      <c r="Y942" s="14"/>
      <c r="Z942" s="14"/>
      <c r="AA942" s="14"/>
      <c r="AB942" s="14"/>
      <c r="AC942" s="14"/>
      <c r="AD942" s="14"/>
      <c r="AE942" s="14"/>
      <c r="AT942" s="210" t="s">
        <v>245</v>
      </c>
      <c r="AU942" s="210" t="s">
        <v>90</v>
      </c>
      <c r="AV942" s="14" t="s">
        <v>90</v>
      </c>
      <c r="AW942" s="14" t="s">
        <v>36</v>
      </c>
      <c r="AX942" s="14" t="s">
        <v>81</v>
      </c>
      <c r="AY942" s="210" t="s">
        <v>142</v>
      </c>
    </row>
    <row r="943" s="13" customFormat="1">
      <c r="A943" s="13"/>
      <c r="B943" s="202"/>
      <c r="C943" s="13"/>
      <c r="D943" s="193" t="s">
        <v>245</v>
      </c>
      <c r="E943" s="203" t="s">
        <v>1</v>
      </c>
      <c r="F943" s="204" t="s">
        <v>1063</v>
      </c>
      <c r="G943" s="13"/>
      <c r="H943" s="203" t="s">
        <v>1</v>
      </c>
      <c r="I943" s="205"/>
      <c r="J943" s="13"/>
      <c r="K943" s="13"/>
      <c r="L943" s="202"/>
      <c r="M943" s="206"/>
      <c r="N943" s="207"/>
      <c r="O943" s="207"/>
      <c r="P943" s="207"/>
      <c r="Q943" s="207"/>
      <c r="R943" s="207"/>
      <c r="S943" s="207"/>
      <c r="T943" s="208"/>
      <c r="U943" s="13"/>
      <c r="V943" s="13"/>
      <c r="W943" s="13"/>
      <c r="X943" s="13"/>
      <c r="Y943" s="13"/>
      <c r="Z943" s="13"/>
      <c r="AA943" s="13"/>
      <c r="AB943" s="13"/>
      <c r="AC943" s="13"/>
      <c r="AD943" s="13"/>
      <c r="AE943" s="13"/>
      <c r="AT943" s="203" t="s">
        <v>245</v>
      </c>
      <c r="AU943" s="203" t="s">
        <v>90</v>
      </c>
      <c r="AV943" s="13" t="s">
        <v>88</v>
      </c>
      <c r="AW943" s="13" t="s">
        <v>36</v>
      </c>
      <c r="AX943" s="13" t="s">
        <v>81</v>
      </c>
      <c r="AY943" s="203" t="s">
        <v>142</v>
      </c>
    </row>
    <row r="944" s="14" customFormat="1">
      <c r="A944" s="14"/>
      <c r="B944" s="209"/>
      <c r="C944" s="14"/>
      <c r="D944" s="193" t="s">
        <v>245</v>
      </c>
      <c r="E944" s="210" t="s">
        <v>1</v>
      </c>
      <c r="F944" s="211" t="s">
        <v>1118</v>
      </c>
      <c r="G944" s="14"/>
      <c r="H944" s="212">
        <v>466.48000000000002</v>
      </c>
      <c r="I944" s="213"/>
      <c r="J944" s="14"/>
      <c r="K944" s="14"/>
      <c r="L944" s="209"/>
      <c r="M944" s="214"/>
      <c r="N944" s="215"/>
      <c r="O944" s="215"/>
      <c r="P944" s="215"/>
      <c r="Q944" s="215"/>
      <c r="R944" s="215"/>
      <c r="S944" s="215"/>
      <c r="T944" s="216"/>
      <c r="U944" s="14"/>
      <c r="V944" s="14"/>
      <c r="W944" s="14"/>
      <c r="X944" s="14"/>
      <c r="Y944" s="14"/>
      <c r="Z944" s="14"/>
      <c r="AA944" s="14"/>
      <c r="AB944" s="14"/>
      <c r="AC944" s="14"/>
      <c r="AD944" s="14"/>
      <c r="AE944" s="14"/>
      <c r="AT944" s="210" t="s">
        <v>245</v>
      </c>
      <c r="AU944" s="210" t="s">
        <v>90</v>
      </c>
      <c r="AV944" s="14" t="s">
        <v>90</v>
      </c>
      <c r="AW944" s="14" t="s">
        <v>36</v>
      </c>
      <c r="AX944" s="14" t="s">
        <v>81</v>
      </c>
      <c r="AY944" s="210" t="s">
        <v>142</v>
      </c>
    </row>
    <row r="945" s="13" customFormat="1">
      <c r="A945" s="13"/>
      <c r="B945" s="202"/>
      <c r="C945" s="13"/>
      <c r="D945" s="193" t="s">
        <v>245</v>
      </c>
      <c r="E945" s="203" t="s">
        <v>1</v>
      </c>
      <c r="F945" s="204" t="s">
        <v>1119</v>
      </c>
      <c r="G945" s="13"/>
      <c r="H945" s="203" t="s">
        <v>1</v>
      </c>
      <c r="I945" s="205"/>
      <c r="J945" s="13"/>
      <c r="K945" s="13"/>
      <c r="L945" s="202"/>
      <c r="M945" s="206"/>
      <c r="N945" s="207"/>
      <c r="O945" s="207"/>
      <c r="P945" s="207"/>
      <c r="Q945" s="207"/>
      <c r="R945" s="207"/>
      <c r="S945" s="207"/>
      <c r="T945" s="208"/>
      <c r="U945" s="13"/>
      <c r="V945" s="13"/>
      <c r="W945" s="13"/>
      <c r="X945" s="13"/>
      <c r="Y945" s="13"/>
      <c r="Z945" s="13"/>
      <c r="AA945" s="13"/>
      <c r="AB945" s="13"/>
      <c r="AC945" s="13"/>
      <c r="AD945" s="13"/>
      <c r="AE945" s="13"/>
      <c r="AT945" s="203" t="s">
        <v>245</v>
      </c>
      <c r="AU945" s="203" t="s">
        <v>90</v>
      </c>
      <c r="AV945" s="13" t="s">
        <v>88</v>
      </c>
      <c r="AW945" s="13" t="s">
        <v>36</v>
      </c>
      <c r="AX945" s="13" t="s">
        <v>81</v>
      </c>
      <c r="AY945" s="203" t="s">
        <v>142</v>
      </c>
    </row>
    <row r="946" s="14" customFormat="1">
      <c r="A946" s="14"/>
      <c r="B946" s="209"/>
      <c r="C946" s="14"/>
      <c r="D946" s="193" t="s">
        <v>245</v>
      </c>
      <c r="E946" s="210" t="s">
        <v>1</v>
      </c>
      <c r="F946" s="211" t="s">
        <v>1120</v>
      </c>
      <c r="G946" s="14"/>
      <c r="H946" s="212">
        <v>189.30000000000001</v>
      </c>
      <c r="I946" s="213"/>
      <c r="J946" s="14"/>
      <c r="K946" s="14"/>
      <c r="L946" s="209"/>
      <c r="M946" s="214"/>
      <c r="N946" s="215"/>
      <c r="O946" s="215"/>
      <c r="P946" s="215"/>
      <c r="Q946" s="215"/>
      <c r="R946" s="215"/>
      <c r="S946" s="215"/>
      <c r="T946" s="216"/>
      <c r="U946" s="14"/>
      <c r="V946" s="14"/>
      <c r="W946" s="14"/>
      <c r="X946" s="14"/>
      <c r="Y946" s="14"/>
      <c r="Z946" s="14"/>
      <c r="AA946" s="14"/>
      <c r="AB946" s="14"/>
      <c r="AC946" s="14"/>
      <c r="AD946" s="14"/>
      <c r="AE946" s="14"/>
      <c r="AT946" s="210" t="s">
        <v>245</v>
      </c>
      <c r="AU946" s="210" t="s">
        <v>90</v>
      </c>
      <c r="AV946" s="14" t="s">
        <v>90</v>
      </c>
      <c r="AW946" s="14" t="s">
        <v>36</v>
      </c>
      <c r="AX946" s="14" t="s">
        <v>81</v>
      </c>
      <c r="AY946" s="210" t="s">
        <v>142</v>
      </c>
    </row>
    <row r="947" s="15" customFormat="1">
      <c r="A947" s="15"/>
      <c r="B947" s="217"/>
      <c r="C947" s="15"/>
      <c r="D947" s="193" t="s">
        <v>245</v>
      </c>
      <c r="E947" s="218" t="s">
        <v>1</v>
      </c>
      <c r="F947" s="219" t="s">
        <v>249</v>
      </c>
      <c r="G947" s="15"/>
      <c r="H947" s="220">
        <v>1246.6900000000001</v>
      </c>
      <c r="I947" s="221"/>
      <c r="J947" s="15"/>
      <c r="K947" s="15"/>
      <c r="L947" s="217"/>
      <c r="M947" s="222"/>
      <c r="N947" s="223"/>
      <c r="O947" s="223"/>
      <c r="P947" s="223"/>
      <c r="Q947" s="223"/>
      <c r="R947" s="223"/>
      <c r="S947" s="223"/>
      <c r="T947" s="224"/>
      <c r="U947" s="15"/>
      <c r="V947" s="15"/>
      <c r="W947" s="15"/>
      <c r="X947" s="15"/>
      <c r="Y947" s="15"/>
      <c r="Z947" s="15"/>
      <c r="AA947" s="15"/>
      <c r="AB947" s="15"/>
      <c r="AC947" s="15"/>
      <c r="AD947" s="15"/>
      <c r="AE947" s="15"/>
      <c r="AT947" s="218" t="s">
        <v>245</v>
      </c>
      <c r="AU947" s="218" t="s">
        <v>90</v>
      </c>
      <c r="AV947" s="15" t="s">
        <v>141</v>
      </c>
      <c r="AW947" s="15" t="s">
        <v>36</v>
      </c>
      <c r="AX947" s="15" t="s">
        <v>88</v>
      </c>
      <c r="AY947" s="218" t="s">
        <v>142</v>
      </c>
    </row>
    <row r="948" s="2" customFormat="1" ht="33" customHeight="1">
      <c r="A948" s="38"/>
      <c r="B948" s="179"/>
      <c r="C948" s="180" t="s">
        <v>1121</v>
      </c>
      <c r="D948" s="180" t="s">
        <v>145</v>
      </c>
      <c r="E948" s="181" t="s">
        <v>1122</v>
      </c>
      <c r="F948" s="182" t="s">
        <v>1123</v>
      </c>
      <c r="G948" s="183" t="s">
        <v>241</v>
      </c>
      <c r="H948" s="184">
        <v>74801.399999999994</v>
      </c>
      <c r="I948" s="185"/>
      <c r="J948" s="186">
        <f>ROUND(I948*H948,2)</f>
        <v>0</v>
      </c>
      <c r="K948" s="182" t="s">
        <v>242</v>
      </c>
      <c r="L948" s="39"/>
      <c r="M948" s="187" t="s">
        <v>1</v>
      </c>
      <c r="N948" s="188" t="s">
        <v>46</v>
      </c>
      <c r="O948" s="77"/>
      <c r="P948" s="189">
        <f>O948*H948</f>
        <v>0</v>
      </c>
      <c r="Q948" s="189">
        <v>0</v>
      </c>
      <c r="R948" s="189">
        <f>Q948*H948</f>
        <v>0</v>
      </c>
      <c r="S948" s="189">
        <v>0</v>
      </c>
      <c r="T948" s="190">
        <f>S948*H948</f>
        <v>0</v>
      </c>
      <c r="U948" s="38"/>
      <c r="V948" s="38"/>
      <c r="W948" s="38"/>
      <c r="X948" s="38"/>
      <c r="Y948" s="38"/>
      <c r="Z948" s="38"/>
      <c r="AA948" s="38"/>
      <c r="AB948" s="38"/>
      <c r="AC948" s="38"/>
      <c r="AD948" s="38"/>
      <c r="AE948" s="38"/>
      <c r="AR948" s="191" t="s">
        <v>141</v>
      </c>
      <c r="AT948" s="191" t="s">
        <v>145</v>
      </c>
      <c r="AU948" s="191" t="s">
        <v>90</v>
      </c>
      <c r="AY948" s="19" t="s">
        <v>142</v>
      </c>
      <c r="BE948" s="192">
        <f>IF(N948="základní",J948,0)</f>
        <v>0</v>
      </c>
      <c r="BF948" s="192">
        <f>IF(N948="snížená",J948,0)</f>
        <v>0</v>
      </c>
      <c r="BG948" s="192">
        <f>IF(N948="zákl. přenesená",J948,0)</f>
        <v>0</v>
      </c>
      <c r="BH948" s="192">
        <f>IF(N948="sníž. přenesená",J948,0)</f>
        <v>0</v>
      </c>
      <c r="BI948" s="192">
        <f>IF(N948="nulová",J948,0)</f>
        <v>0</v>
      </c>
      <c r="BJ948" s="19" t="s">
        <v>88</v>
      </c>
      <c r="BK948" s="192">
        <f>ROUND(I948*H948,2)</f>
        <v>0</v>
      </c>
      <c r="BL948" s="19" t="s">
        <v>141</v>
      </c>
      <c r="BM948" s="191" t="s">
        <v>1124</v>
      </c>
    </row>
    <row r="949" s="2" customFormat="1">
      <c r="A949" s="38"/>
      <c r="B949" s="39"/>
      <c r="C949" s="38"/>
      <c r="D949" s="193" t="s">
        <v>150</v>
      </c>
      <c r="E949" s="38"/>
      <c r="F949" s="194" t="s">
        <v>1125</v>
      </c>
      <c r="G949" s="38"/>
      <c r="H949" s="38"/>
      <c r="I949" s="195"/>
      <c r="J949" s="38"/>
      <c r="K949" s="38"/>
      <c r="L949" s="39"/>
      <c r="M949" s="196"/>
      <c r="N949" s="197"/>
      <c r="O949" s="77"/>
      <c r="P949" s="77"/>
      <c r="Q949" s="77"/>
      <c r="R949" s="77"/>
      <c r="S949" s="77"/>
      <c r="T949" s="78"/>
      <c r="U949" s="38"/>
      <c r="V949" s="38"/>
      <c r="W949" s="38"/>
      <c r="X949" s="38"/>
      <c r="Y949" s="38"/>
      <c r="Z949" s="38"/>
      <c r="AA949" s="38"/>
      <c r="AB949" s="38"/>
      <c r="AC949" s="38"/>
      <c r="AD949" s="38"/>
      <c r="AE949" s="38"/>
      <c r="AT949" s="19" t="s">
        <v>150</v>
      </c>
      <c r="AU949" s="19" t="s">
        <v>90</v>
      </c>
    </row>
    <row r="950" s="14" customFormat="1">
      <c r="A950" s="14"/>
      <c r="B950" s="209"/>
      <c r="C950" s="14"/>
      <c r="D950" s="193" t="s">
        <v>245</v>
      </c>
      <c r="E950" s="210" t="s">
        <v>1</v>
      </c>
      <c r="F950" s="211" t="s">
        <v>1126</v>
      </c>
      <c r="G950" s="14"/>
      <c r="H950" s="212">
        <v>74801.399999999994</v>
      </c>
      <c r="I950" s="213"/>
      <c r="J950" s="14"/>
      <c r="K950" s="14"/>
      <c r="L950" s="209"/>
      <c r="M950" s="214"/>
      <c r="N950" s="215"/>
      <c r="O950" s="215"/>
      <c r="P950" s="215"/>
      <c r="Q950" s="215"/>
      <c r="R950" s="215"/>
      <c r="S950" s="215"/>
      <c r="T950" s="216"/>
      <c r="U950" s="14"/>
      <c r="V950" s="14"/>
      <c r="W950" s="14"/>
      <c r="X950" s="14"/>
      <c r="Y950" s="14"/>
      <c r="Z950" s="14"/>
      <c r="AA950" s="14"/>
      <c r="AB950" s="14"/>
      <c r="AC950" s="14"/>
      <c r="AD950" s="14"/>
      <c r="AE950" s="14"/>
      <c r="AT950" s="210" t="s">
        <v>245</v>
      </c>
      <c r="AU950" s="210" t="s">
        <v>90</v>
      </c>
      <c r="AV950" s="14" t="s">
        <v>90</v>
      </c>
      <c r="AW950" s="14" t="s">
        <v>36</v>
      </c>
      <c r="AX950" s="14" t="s">
        <v>81</v>
      </c>
      <c r="AY950" s="210" t="s">
        <v>142</v>
      </c>
    </row>
    <row r="951" s="15" customFormat="1">
      <c r="A951" s="15"/>
      <c r="B951" s="217"/>
      <c r="C951" s="15"/>
      <c r="D951" s="193" t="s">
        <v>245</v>
      </c>
      <c r="E951" s="218" t="s">
        <v>1</v>
      </c>
      <c r="F951" s="219" t="s">
        <v>249</v>
      </c>
      <c r="G951" s="15"/>
      <c r="H951" s="220">
        <v>74801.399999999994</v>
      </c>
      <c r="I951" s="221"/>
      <c r="J951" s="15"/>
      <c r="K951" s="15"/>
      <c r="L951" s="217"/>
      <c r="M951" s="222"/>
      <c r="N951" s="223"/>
      <c r="O951" s="223"/>
      <c r="P951" s="223"/>
      <c r="Q951" s="223"/>
      <c r="R951" s="223"/>
      <c r="S951" s="223"/>
      <c r="T951" s="224"/>
      <c r="U951" s="15"/>
      <c r="V951" s="15"/>
      <c r="W951" s="15"/>
      <c r="X951" s="15"/>
      <c r="Y951" s="15"/>
      <c r="Z951" s="15"/>
      <c r="AA951" s="15"/>
      <c r="AB951" s="15"/>
      <c r="AC951" s="15"/>
      <c r="AD951" s="15"/>
      <c r="AE951" s="15"/>
      <c r="AT951" s="218" t="s">
        <v>245</v>
      </c>
      <c r="AU951" s="218" t="s">
        <v>90</v>
      </c>
      <c r="AV951" s="15" t="s">
        <v>141</v>
      </c>
      <c r="AW951" s="15" t="s">
        <v>36</v>
      </c>
      <c r="AX951" s="15" t="s">
        <v>88</v>
      </c>
      <c r="AY951" s="218" t="s">
        <v>142</v>
      </c>
    </row>
    <row r="952" s="2" customFormat="1" ht="33" customHeight="1">
      <c r="A952" s="38"/>
      <c r="B952" s="179"/>
      <c r="C952" s="180" t="s">
        <v>1127</v>
      </c>
      <c r="D952" s="180" t="s">
        <v>145</v>
      </c>
      <c r="E952" s="181" t="s">
        <v>1128</v>
      </c>
      <c r="F952" s="182" t="s">
        <v>1129</v>
      </c>
      <c r="G952" s="183" t="s">
        <v>241</v>
      </c>
      <c r="H952" s="184">
        <v>1246.6900000000001</v>
      </c>
      <c r="I952" s="185"/>
      <c r="J952" s="186">
        <f>ROUND(I952*H952,2)</f>
        <v>0</v>
      </c>
      <c r="K952" s="182" t="s">
        <v>242</v>
      </c>
      <c r="L952" s="39"/>
      <c r="M952" s="187" t="s">
        <v>1</v>
      </c>
      <c r="N952" s="188" t="s">
        <v>46</v>
      </c>
      <c r="O952" s="77"/>
      <c r="P952" s="189">
        <f>O952*H952</f>
        <v>0</v>
      </c>
      <c r="Q952" s="189">
        <v>0</v>
      </c>
      <c r="R952" s="189">
        <f>Q952*H952</f>
        <v>0</v>
      </c>
      <c r="S952" s="189">
        <v>0</v>
      </c>
      <c r="T952" s="190">
        <f>S952*H952</f>
        <v>0</v>
      </c>
      <c r="U952" s="38"/>
      <c r="V952" s="38"/>
      <c r="W952" s="38"/>
      <c r="X952" s="38"/>
      <c r="Y952" s="38"/>
      <c r="Z952" s="38"/>
      <c r="AA952" s="38"/>
      <c r="AB952" s="38"/>
      <c r="AC952" s="38"/>
      <c r="AD952" s="38"/>
      <c r="AE952" s="38"/>
      <c r="AR952" s="191" t="s">
        <v>141</v>
      </c>
      <c r="AT952" s="191" t="s">
        <v>145</v>
      </c>
      <c r="AU952" s="191" t="s">
        <v>90</v>
      </c>
      <c r="AY952" s="19" t="s">
        <v>142</v>
      </c>
      <c r="BE952" s="192">
        <f>IF(N952="základní",J952,0)</f>
        <v>0</v>
      </c>
      <c r="BF952" s="192">
        <f>IF(N952="snížená",J952,0)</f>
        <v>0</v>
      </c>
      <c r="BG952" s="192">
        <f>IF(N952="zákl. přenesená",J952,0)</f>
        <v>0</v>
      </c>
      <c r="BH952" s="192">
        <f>IF(N952="sníž. přenesená",J952,0)</f>
        <v>0</v>
      </c>
      <c r="BI952" s="192">
        <f>IF(N952="nulová",J952,0)</f>
        <v>0</v>
      </c>
      <c r="BJ952" s="19" t="s">
        <v>88</v>
      </c>
      <c r="BK952" s="192">
        <f>ROUND(I952*H952,2)</f>
        <v>0</v>
      </c>
      <c r="BL952" s="19" t="s">
        <v>141</v>
      </c>
      <c r="BM952" s="191" t="s">
        <v>1130</v>
      </c>
    </row>
    <row r="953" s="2" customFormat="1">
      <c r="A953" s="38"/>
      <c r="B953" s="39"/>
      <c r="C953" s="38"/>
      <c r="D953" s="193" t="s">
        <v>150</v>
      </c>
      <c r="E953" s="38"/>
      <c r="F953" s="194" t="s">
        <v>1131</v>
      </c>
      <c r="G953" s="38"/>
      <c r="H953" s="38"/>
      <c r="I953" s="195"/>
      <c r="J953" s="38"/>
      <c r="K953" s="38"/>
      <c r="L953" s="39"/>
      <c r="M953" s="196"/>
      <c r="N953" s="197"/>
      <c r="O953" s="77"/>
      <c r="P953" s="77"/>
      <c r="Q953" s="77"/>
      <c r="R953" s="77"/>
      <c r="S953" s="77"/>
      <c r="T953" s="78"/>
      <c r="U953" s="38"/>
      <c r="V953" s="38"/>
      <c r="W953" s="38"/>
      <c r="X953" s="38"/>
      <c r="Y953" s="38"/>
      <c r="Z953" s="38"/>
      <c r="AA953" s="38"/>
      <c r="AB953" s="38"/>
      <c r="AC953" s="38"/>
      <c r="AD953" s="38"/>
      <c r="AE953" s="38"/>
      <c r="AT953" s="19" t="s">
        <v>150</v>
      </c>
      <c r="AU953" s="19" t="s">
        <v>90</v>
      </c>
    </row>
    <row r="954" s="2" customFormat="1" ht="16.5" customHeight="1">
      <c r="A954" s="38"/>
      <c r="B954" s="179"/>
      <c r="C954" s="180" t="s">
        <v>1132</v>
      </c>
      <c r="D954" s="180" t="s">
        <v>145</v>
      </c>
      <c r="E954" s="181" t="s">
        <v>1133</v>
      </c>
      <c r="F954" s="182" t="s">
        <v>1134</v>
      </c>
      <c r="G954" s="183" t="s">
        <v>241</v>
      </c>
      <c r="H954" s="184">
        <v>1246.6900000000001</v>
      </c>
      <c r="I954" s="185"/>
      <c r="J954" s="186">
        <f>ROUND(I954*H954,2)</f>
        <v>0</v>
      </c>
      <c r="K954" s="182" t="s">
        <v>242</v>
      </c>
      <c r="L954" s="39"/>
      <c r="M954" s="187" t="s">
        <v>1</v>
      </c>
      <c r="N954" s="188" t="s">
        <v>46</v>
      </c>
      <c r="O954" s="77"/>
      <c r="P954" s="189">
        <f>O954*H954</f>
        <v>0</v>
      </c>
      <c r="Q954" s="189">
        <v>0</v>
      </c>
      <c r="R954" s="189">
        <f>Q954*H954</f>
        <v>0</v>
      </c>
      <c r="S954" s="189">
        <v>0</v>
      </c>
      <c r="T954" s="190">
        <f>S954*H954</f>
        <v>0</v>
      </c>
      <c r="U954" s="38"/>
      <c r="V954" s="38"/>
      <c r="W954" s="38"/>
      <c r="X954" s="38"/>
      <c r="Y954" s="38"/>
      <c r="Z954" s="38"/>
      <c r="AA954" s="38"/>
      <c r="AB954" s="38"/>
      <c r="AC954" s="38"/>
      <c r="AD954" s="38"/>
      <c r="AE954" s="38"/>
      <c r="AR954" s="191" t="s">
        <v>141</v>
      </c>
      <c r="AT954" s="191" t="s">
        <v>145</v>
      </c>
      <c r="AU954" s="191" t="s">
        <v>90</v>
      </c>
      <c r="AY954" s="19" t="s">
        <v>142</v>
      </c>
      <c r="BE954" s="192">
        <f>IF(N954="základní",J954,0)</f>
        <v>0</v>
      </c>
      <c r="BF954" s="192">
        <f>IF(N954="snížená",J954,0)</f>
        <v>0</v>
      </c>
      <c r="BG954" s="192">
        <f>IF(N954="zákl. přenesená",J954,0)</f>
        <v>0</v>
      </c>
      <c r="BH954" s="192">
        <f>IF(N954="sníž. přenesená",J954,0)</f>
        <v>0</v>
      </c>
      <c r="BI954" s="192">
        <f>IF(N954="nulová",J954,0)</f>
        <v>0</v>
      </c>
      <c r="BJ954" s="19" t="s">
        <v>88</v>
      </c>
      <c r="BK954" s="192">
        <f>ROUND(I954*H954,2)</f>
        <v>0</v>
      </c>
      <c r="BL954" s="19" t="s">
        <v>141</v>
      </c>
      <c r="BM954" s="191" t="s">
        <v>1135</v>
      </c>
    </row>
    <row r="955" s="2" customFormat="1">
      <c r="A955" s="38"/>
      <c r="B955" s="39"/>
      <c r="C955" s="38"/>
      <c r="D955" s="193" t="s">
        <v>150</v>
      </c>
      <c r="E955" s="38"/>
      <c r="F955" s="194" t="s">
        <v>1136</v>
      </c>
      <c r="G955" s="38"/>
      <c r="H955" s="38"/>
      <c r="I955" s="195"/>
      <c r="J955" s="38"/>
      <c r="K955" s="38"/>
      <c r="L955" s="39"/>
      <c r="M955" s="196"/>
      <c r="N955" s="197"/>
      <c r="O955" s="77"/>
      <c r="P955" s="77"/>
      <c r="Q955" s="77"/>
      <c r="R955" s="77"/>
      <c r="S955" s="77"/>
      <c r="T955" s="78"/>
      <c r="U955" s="38"/>
      <c r="V955" s="38"/>
      <c r="W955" s="38"/>
      <c r="X955" s="38"/>
      <c r="Y955" s="38"/>
      <c r="Z955" s="38"/>
      <c r="AA955" s="38"/>
      <c r="AB955" s="38"/>
      <c r="AC955" s="38"/>
      <c r="AD955" s="38"/>
      <c r="AE955" s="38"/>
      <c r="AT955" s="19" t="s">
        <v>150</v>
      </c>
      <c r="AU955" s="19" t="s">
        <v>90</v>
      </c>
    </row>
    <row r="956" s="2" customFormat="1" ht="21.75" customHeight="1">
      <c r="A956" s="38"/>
      <c r="B956" s="179"/>
      <c r="C956" s="180" t="s">
        <v>1137</v>
      </c>
      <c r="D956" s="180" t="s">
        <v>145</v>
      </c>
      <c r="E956" s="181" t="s">
        <v>1138</v>
      </c>
      <c r="F956" s="182" t="s">
        <v>1139</v>
      </c>
      <c r="G956" s="183" t="s">
        <v>241</v>
      </c>
      <c r="H956" s="184">
        <v>74801.399999999994</v>
      </c>
      <c r="I956" s="185"/>
      <c r="J956" s="186">
        <f>ROUND(I956*H956,2)</f>
        <v>0</v>
      </c>
      <c r="K956" s="182" t="s">
        <v>242</v>
      </c>
      <c r="L956" s="39"/>
      <c r="M956" s="187" t="s">
        <v>1</v>
      </c>
      <c r="N956" s="188" t="s">
        <v>46</v>
      </c>
      <c r="O956" s="77"/>
      <c r="P956" s="189">
        <f>O956*H956</f>
        <v>0</v>
      </c>
      <c r="Q956" s="189">
        <v>0</v>
      </c>
      <c r="R956" s="189">
        <f>Q956*H956</f>
        <v>0</v>
      </c>
      <c r="S956" s="189">
        <v>0</v>
      </c>
      <c r="T956" s="190">
        <f>S956*H956</f>
        <v>0</v>
      </c>
      <c r="U956" s="38"/>
      <c r="V956" s="38"/>
      <c r="W956" s="38"/>
      <c r="X956" s="38"/>
      <c r="Y956" s="38"/>
      <c r="Z956" s="38"/>
      <c r="AA956" s="38"/>
      <c r="AB956" s="38"/>
      <c r="AC956" s="38"/>
      <c r="AD956" s="38"/>
      <c r="AE956" s="38"/>
      <c r="AR956" s="191" t="s">
        <v>141</v>
      </c>
      <c r="AT956" s="191" t="s">
        <v>145</v>
      </c>
      <c r="AU956" s="191" t="s">
        <v>90</v>
      </c>
      <c r="AY956" s="19" t="s">
        <v>142</v>
      </c>
      <c r="BE956" s="192">
        <f>IF(N956="základní",J956,0)</f>
        <v>0</v>
      </c>
      <c r="BF956" s="192">
        <f>IF(N956="snížená",J956,0)</f>
        <v>0</v>
      </c>
      <c r="BG956" s="192">
        <f>IF(N956="zákl. přenesená",J956,0)</f>
        <v>0</v>
      </c>
      <c r="BH956" s="192">
        <f>IF(N956="sníž. přenesená",J956,0)</f>
        <v>0</v>
      </c>
      <c r="BI956" s="192">
        <f>IF(N956="nulová",J956,0)</f>
        <v>0</v>
      </c>
      <c r="BJ956" s="19" t="s">
        <v>88</v>
      </c>
      <c r="BK956" s="192">
        <f>ROUND(I956*H956,2)</f>
        <v>0</v>
      </c>
      <c r="BL956" s="19" t="s">
        <v>141</v>
      </c>
      <c r="BM956" s="191" t="s">
        <v>1140</v>
      </c>
    </row>
    <row r="957" s="2" customFormat="1">
      <c r="A957" s="38"/>
      <c r="B957" s="39"/>
      <c r="C957" s="38"/>
      <c r="D957" s="193" t="s">
        <v>150</v>
      </c>
      <c r="E957" s="38"/>
      <c r="F957" s="194" t="s">
        <v>1141</v>
      </c>
      <c r="G957" s="38"/>
      <c r="H957" s="38"/>
      <c r="I957" s="195"/>
      <c r="J957" s="38"/>
      <c r="K957" s="38"/>
      <c r="L957" s="39"/>
      <c r="M957" s="196"/>
      <c r="N957" s="197"/>
      <c r="O957" s="77"/>
      <c r="P957" s="77"/>
      <c r="Q957" s="77"/>
      <c r="R957" s="77"/>
      <c r="S957" s="77"/>
      <c r="T957" s="78"/>
      <c r="U957" s="38"/>
      <c r="V957" s="38"/>
      <c r="W957" s="38"/>
      <c r="X957" s="38"/>
      <c r="Y957" s="38"/>
      <c r="Z957" s="38"/>
      <c r="AA957" s="38"/>
      <c r="AB957" s="38"/>
      <c r="AC957" s="38"/>
      <c r="AD957" s="38"/>
      <c r="AE957" s="38"/>
      <c r="AT957" s="19" t="s">
        <v>150</v>
      </c>
      <c r="AU957" s="19" t="s">
        <v>90</v>
      </c>
    </row>
    <row r="958" s="2" customFormat="1" ht="21.75" customHeight="1">
      <c r="A958" s="38"/>
      <c r="B958" s="179"/>
      <c r="C958" s="180" t="s">
        <v>1142</v>
      </c>
      <c r="D958" s="180" t="s">
        <v>145</v>
      </c>
      <c r="E958" s="181" t="s">
        <v>1143</v>
      </c>
      <c r="F958" s="182" t="s">
        <v>1144</v>
      </c>
      <c r="G958" s="183" t="s">
        <v>241</v>
      </c>
      <c r="H958" s="184">
        <v>1246.6900000000001</v>
      </c>
      <c r="I958" s="185"/>
      <c r="J958" s="186">
        <f>ROUND(I958*H958,2)</f>
        <v>0</v>
      </c>
      <c r="K958" s="182" t="s">
        <v>242</v>
      </c>
      <c r="L958" s="39"/>
      <c r="M958" s="187" t="s">
        <v>1</v>
      </c>
      <c r="N958" s="188" t="s">
        <v>46</v>
      </c>
      <c r="O958" s="77"/>
      <c r="P958" s="189">
        <f>O958*H958</f>
        <v>0</v>
      </c>
      <c r="Q958" s="189">
        <v>0</v>
      </c>
      <c r="R958" s="189">
        <f>Q958*H958</f>
        <v>0</v>
      </c>
      <c r="S958" s="189">
        <v>0</v>
      </c>
      <c r="T958" s="190">
        <f>S958*H958</f>
        <v>0</v>
      </c>
      <c r="U958" s="38"/>
      <c r="V958" s="38"/>
      <c r="W958" s="38"/>
      <c r="X958" s="38"/>
      <c r="Y958" s="38"/>
      <c r="Z958" s="38"/>
      <c r="AA958" s="38"/>
      <c r="AB958" s="38"/>
      <c r="AC958" s="38"/>
      <c r="AD958" s="38"/>
      <c r="AE958" s="38"/>
      <c r="AR958" s="191" t="s">
        <v>141</v>
      </c>
      <c r="AT958" s="191" t="s">
        <v>145</v>
      </c>
      <c r="AU958" s="191" t="s">
        <v>90</v>
      </c>
      <c r="AY958" s="19" t="s">
        <v>142</v>
      </c>
      <c r="BE958" s="192">
        <f>IF(N958="základní",J958,0)</f>
        <v>0</v>
      </c>
      <c r="BF958" s="192">
        <f>IF(N958="snížená",J958,0)</f>
        <v>0</v>
      </c>
      <c r="BG958" s="192">
        <f>IF(N958="zákl. přenesená",J958,0)</f>
        <v>0</v>
      </c>
      <c r="BH958" s="192">
        <f>IF(N958="sníž. přenesená",J958,0)</f>
        <v>0</v>
      </c>
      <c r="BI958" s="192">
        <f>IF(N958="nulová",J958,0)</f>
        <v>0</v>
      </c>
      <c r="BJ958" s="19" t="s">
        <v>88</v>
      </c>
      <c r="BK958" s="192">
        <f>ROUND(I958*H958,2)</f>
        <v>0</v>
      </c>
      <c r="BL958" s="19" t="s">
        <v>141</v>
      </c>
      <c r="BM958" s="191" t="s">
        <v>1145</v>
      </c>
    </row>
    <row r="959" s="2" customFormat="1">
      <c r="A959" s="38"/>
      <c r="B959" s="39"/>
      <c r="C959" s="38"/>
      <c r="D959" s="193" t="s">
        <v>150</v>
      </c>
      <c r="E959" s="38"/>
      <c r="F959" s="194" t="s">
        <v>1146</v>
      </c>
      <c r="G959" s="38"/>
      <c r="H959" s="38"/>
      <c r="I959" s="195"/>
      <c r="J959" s="38"/>
      <c r="K959" s="38"/>
      <c r="L959" s="39"/>
      <c r="M959" s="196"/>
      <c r="N959" s="197"/>
      <c r="O959" s="77"/>
      <c r="P959" s="77"/>
      <c r="Q959" s="77"/>
      <c r="R959" s="77"/>
      <c r="S959" s="77"/>
      <c r="T959" s="78"/>
      <c r="U959" s="38"/>
      <c r="V959" s="38"/>
      <c r="W959" s="38"/>
      <c r="X959" s="38"/>
      <c r="Y959" s="38"/>
      <c r="Z959" s="38"/>
      <c r="AA959" s="38"/>
      <c r="AB959" s="38"/>
      <c r="AC959" s="38"/>
      <c r="AD959" s="38"/>
      <c r="AE959" s="38"/>
      <c r="AT959" s="19" t="s">
        <v>150</v>
      </c>
      <c r="AU959" s="19" t="s">
        <v>90</v>
      </c>
    </row>
    <row r="960" s="2" customFormat="1" ht="33" customHeight="1">
      <c r="A960" s="38"/>
      <c r="B960" s="179"/>
      <c r="C960" s="180" t="s">
        <v>1147</v>
      </c>
      <c r="D960" s="180" t="s">
        <v>145</v>
      </c>
      <c r="E960" s="181" t="s">
        <v>1148</v>
      </c>
      <c r="F960" s="182" t="s">
        <v>1149</v>
      </c>
      <c r="G960" s="183" t="s">
        <v>241</v>
      </c>
      <c r="H960" s="184">
        <v>4.4000000000000004</v>
      </c>
      <c r="I960" s="185"/>
      <c r="J960" s="186">
        <f>ROUND(I960*H960,2)</f>
        <v>0</v>
      </c>
      <c r="K960" s="182" t="s">
        <v>242</v>
      </c>
      <c r="L960" s="39"/>
      <c r="M960" s="187" t="s">
        <v>1</v>
      </c>
      <c r="N960" s="188" t="s">
        <v>46</v>
      </c>
      <c r="O960" s="77"/>
      <c r="P960" s="189">
        <f>O960*H960</f>
        <v>0</v>
      </c>
      <c r="Q960" s="189">
        <v>0.0020999999999999999</v>
      </c>
      <c r="R960" s="189">
        <f>Q960*H960</f>
        <v>0.0092399999999999999</v>
      </c>
      <c r="S960" s="189">
        <v>0</v>
      </c>
      <c r="T960" s="190">
        <f>S960*H960</f>
        <v>0</v>
      </c>
      <c r="U960" s="38"/>
      <c r="V960" s="38"/>
      <c r="W960" s="38"/>
      <c r="X960" s="38"/>
      <c r="Y960" s="38"/>
      <c r="Z960" s="38"/>
      <c r="AA960" s="38"/>
      <c r="AB960" s="38"/>
      <c r="AC960" s="38"/>
      <c r="AD960" s="38"/>
      <c r="AE960" s="38"/>
      <c r="AR960" s="191" t="s">
        <v>141</v>
      </c>
      <c r="AT960" s="191" t="s">
        <v>145</v>
      </c>
      <c r="AU960" s="191" t="s">
        <v>90</v>
      </c>
      <c r="AY960" s="19" t="s">
        <v>142</v>
      </c>
      <c r="BE960" s="192">
        <f>IF(N960="základní",J960,0)</f>
        <v>0</v>
      </c>
      <c r="BF960" s="192">
        <f>IF(N960="snížená",J960,0)</f>
        <v>0</v>
      </c>
      <c r="BG960" s="192">
        <f>IF(N960="zákl. přenesená",J960,0)</f>
        <v>0</v>
      </c>
      <c r="BH960" s="192">
        <f>IF(N960="sníž. přenesená",J960,0)</f>
        <v>0</v>
      </c>
      <c r="BI960" s="192">
        <f>IF(N960="nulová",J960,0)</f>
        <v>0</v>
      </c>
      <c r="BJ960" s="19" t="s">
        <v>88</v>
      </c>
      <c r="BK960" s="192">
        <f>ROUND(I960*H960,2)</f>
        <v>0</v>
      </c>
      <c r="BL960" s="19" t="s">
        <v>141</v>
      </c>
      <c r="BM960" s="191" t="s">
        <v>1150</v>
      </c>
    </row>
    <row r="961" s="2" customFormat="1">
      <c r="A961" s="38"/>
      <c r="B961" s="39"/>
      <c r="C961" s="38"/>
      <c r="D961" s="193" t="s">
        <v>150</v>
      </c>
      <c r="E961" s="38"/>
      <c r="F961" s="194" t="s">
        <v>1151</v>
      </c>
      <c r="G961" s="38"/>
      <c r="H961" s="38"/>
      <c r="I961" s="195"/>
      <c r="J961" s="38"/>
      <c r="K961" s="38"/>
      <c r="L961" s="39"/>
      <c r="M961" s="196"/>
      <c r="N961" s="197"/>
      <c r="O961" s="77"/>
      <c r="P961" s="77"/>
      <c r="Q961" s="77"/>
      <c r="R961" s="77"/>
      <c r="S961" s="77"/>
      <c r="T961" s="78"/>
      <c r="U961" s="38"/>
      <c r="V961" s="38"/>
      <c r="W961" s="38"/>
      <c r="X961" s="38"/>
      <c r="Y961" s="38"/>
      <c r="Z961" s="38"/>
      <c r="AA961" s="38"/>
      <c r="AB961" s="38"/>
      <c r="AC961" s="38"/>
      <c r="AD961" s="38"/>
      <c r="AE961" s="38"/>
      <c r="AT961" s="19" t="s">
        <v>150</v>
      </c>
      <c r="AU961" s="19" t="s">
        <v>90</v>
      </c>
    </row>
    <row r="962" s="13" customFormat="1">
      <c r="A962" s="13"/>
      <c r="B962" s="202"/>
      <c r="C962" s="13"/>
      <c r="D962" s="193" t="s">
        <v>245</v>
      </c>
      <c r="E962" s="203" t="s">
        <v>1</v>
      </c>
      <c r="F962" s="204" t="s">
        <v>734</v>
      </c>
      <c r="G962" s="13"/>
      <c r="H962" s="203" t="s">
        <v>1</v>
      </c>
      <c r="I962" s="205"/>
      <c r="J962" s="13"/>
      <c r="K962" s="13"/>
      <c r="L962" s="202"/>
      <c r="M962" s="206"/>
      <c r="N962" s="207"/>
      <c r="O962" s="207"/>
      <c r="P962" s="207"/>
      <c r="Q962" s="207"/>
      <c r="R962" s="207"/>
      <c r="S962" s="207"/>
      <c r="T962" s="208"/>
      <c r="U962" s="13"/>
      <c r="V962" s="13"/>
      <c r="W962" s="13"/>
      <c r="X962" s="13"/>
      <c r="Y962" s="13"/>
      <c r="Z962" s="13"/>
      <c r="AA962" s="13"/>
      <c r="AB962" s="13"/>
      <c r="AC962" s="13"/>
      <c r="AD962" s="13"/>
      <c r="AE962" s="13"/>
      <c r="AT962" s="203" t="s">
        <v>245</v>
      </c>
      <c r="AU962" s="203" t="s">
        <v>90</v>
      </c>
      <c r="AV962" s="13" t="s">
        <v>88</v>
      </c>
      <c r="AW962" s="13" t="s">
        <v>36</v>
      </c>
      <c r="AX962" s="13" t="s">
        <v>81</v>
      </c>
      <c r="AY962" s="203" t="s">
        <v>142</v>
      </c>
    </row>
    <row r="963" s="13" customFormat="1">
      <c r="A963" s="13"/>
      <c r="B963" s="202"/>
      <c r="C963" s="13"/>
      <c r="D963" s="193" t="s">
        <v>245</v>
      </c>
      <c r="E963" s="203" t="s">
        <v>1</v>
      </c>
      <c r="F963" s="204" t="s">
        <v>1152</v>
      </c>
      <c r="G963" s="13"/>
      <c r="H963" s="203" t="s">
        <v>1</v>
      </c>
      <c r="I963" s="205"/>
      <c r="J963" s="13"/>
      <c r="K963" s="13"/>
      <c r="L963" s="202"/>
      <c r="M963" s="206"/>
      <c r="N963" s="207"/>
      <c r="O963" s="207"/>
      <c r="P963" s="207"/>
      <c r="Q963" s="207"/>
      <c r="R963" s="207"/>
      <c r="S963" s="207"/>
      <c r="T963" s="208"/>
      <c r="U963" s="13"/>
      <c r="V963" s="13"/>
      <c r="W963" s="13"/>
      <c r="X963" s="13"/>
      <c r="Y963" s="13"/>
      <c r="Z963" s="13"/>
      <c r="AA963" s="13"/>
      <c r="AB963" s="13"/>
      <c r="AC963" s="13"/>
      <c r="AD963" s="13"/>
      <c r="AE963" s="13"/>
      <c r="AT963" s="203" t="s">
        <v>245</v>
      </c>
      <c r="AU963" s="203" t="s">
        <v>90</v>
      </c>
      <c r="AV963" s="13" t="s">
        <v>88</v>
      </c>
      <c r="AW963" s="13" t="s">
        <v>36</v>
      </c>
      <c r="AX963" s="13" t="s">
        <v>81</v>
      </c>
      <c r="AY963" s="203" t="s">
        <v>142</v>
      </c>
    </row>
    <row r="964" s="14" customFormat="1">
      <c r="A964" s="14"/>
      <c r="B964" s="209"/>
      <c r="C964" s="14"/>
      <c r="D964" s="193" t="s">
        <v>245</v>
      </c>
      <c r="E964" s="210" t="s">
        <v>1</v>
      </c>
      <c r="F964" s="211" t="s">
        <v>1153</v>
      </c>
      <c r="G964" s="14"/>
      <c r="H964" s="212">
        <v>0.20000000000000001</v>
      </c>
      <c r="I964" s="213"/>
      <c r="J964" s="14"/>
      <c r="K964" s="14"/>
      <c r="L964" s="209"/>
      <c r="M964" s="214"/>
      <c r="N964" s="215"/>
      <c r="O964" s="215"/>
      <c r="P964" s="215"/>
      <c r="Q964" s="215"/>
      <c r="R964" s="215"/>
      <c r="S964" s="215"/>
      <c r="T964" s="216"/>
      <c r="U964" s="14"/>
      <c r="V964" s="14"/>
      <c r="W964" s="14"/>
      <c r="X964" s="14"/>
      <c r="Y964" s="14"/>
      <c r="Z964" s="14"/>
      <c r="AA964" s="14"/>
      <c r="AB964" s="14"/>
      <c r="AC964" s="14"/>
      <c r="AD964" s="14"/>
      <c r="AE964" s="14"/>
      <c r="AT964" s="210" t="s">
        <v>245</v>
      </c>
      <c r="AU964" s="210" t="s">
        <v>90</v>
      </c>
      <c r="AV964" s="14" t="s">
        <v>90</v>
      </c>
      <c r="AW964" s="14" t="s">
        <v>36</v>
      </c>
      <c r="AX964" s="14" t="s">
        <v>81</v>
      </c>
      <c r="AY964" s="210" t="s">
        <v>142</v>
      </c>
    </row>
    <row r="965" s="13" customFormat="1">
      <c r="A965" s="13"/>
      <c r="B965" s="202"/>
      <c r="C965" s="13"/>
      <c r="D965" s="193" t="s">
        <v>245</v>
      </c>
      <c r="E965" s="203" t="s">
        <v>1</v>
      </c>
      <c r="F965" s="204" t="s">
        <v>304</v>
      </c>
      <c r="G965" s="13"/>
      <c r="H965" s="203" t="s">
        <v>1</v>
      </c>
      <c r="I965" s="205"/>
      <c r="J965" s="13"/>
      <c r="K965" s="13"/>
      <c r="L965" s="202"/>
      <c r="M965" s="206"/>
      <c r="N965" s="207"/>
      <c r="O965" s="207"/>
      <c r="P965" s="207"/>
      <c r="Q965" s="207"/>
      <c r="R965" s="207"/>
      <c r="S965" s="207"/>
      <c r="T965" s="208"/>
      <c r="U965" s="13"/>
      <c r="V965" s="13"/>
      <c r="W965" s="13"/>
      <c r="X965" s="13"/>
      <c r="Y965" s="13"/>
      <c r="Z965" s="13"/>
      <c r="AA965" s="13"/>
      <c r="AB965" s="13"/>
      <c r="AC965" s="13"/>
      <c r="AD965" s="13"/>
      <c r="AE965" s="13"/>
      <c r="AT965" s="203" t="s">
        <v>245</v>
      </c>
      <c r="AU965" s="203" t="s">
        <v>90</v>
      </c>
      <c r="AV965" s="13" t="s">
        <v>88</v>
      </c>
      <c r="AW965" s="13" t="s">
        <v>36</v>
      </c>
      <c r="AX965" s="13" t="s">
        <v>81</v>
      </c>
      <c r="AY965" s="203" t="s">
        <v>142</v>
      </c>
    </row>
    <row r="966" s="13" customFormat="1">
      <c r="A966" s="13"/>
      <c r="B966" s="202"/>
      <c r="C966" s="13"/>
      <c r="D966" s="193" t="s">
        <v>245</v>
      </c>
      <c r="E966" s="203" t="s">
        <v>1</v>
      </c>
      <c r="F966" s="204" t="s">
        <v>509</v>
      </c>
      <c r="G966" s="13"/>
      <c r="H966" s="203" t="s">
        <v>1</v>
      </c>
      <c r="I966" s="205"/>
      <c r="J966" s="13"/>
      <c r="K966" s="13"/>
      <c r="L966" s="202"/>
      <c r="M966" s="206"/>
      <c r="N966" s="207"/>
      <c r="O966" s="207"/>
      <c r="P966" s="207"/>
      <c r="Q966" s="207"/>
      <c r="R966" s="207"/>
      <c r="S966" s="207"/>
      <c r="T966" s="208"/>
      <c r="U966" s="13"/>
      <c r="V966" s="13"/>
      <c r="W966" s="13"/>
      <c r="X966" s="13"/>
      <c r="Y966" s="13"/>
      <c r="Z966" s="13"/>
      <c r="AA966" s="13"/>
      <c r="AB966" s="13"/>
      <c r="AC966" s="13"/>
      <c r="AD966" s="13"/>
      <c r="AE966" s="13"/>
      <c r="AT966" s="203" t="s">
        <v>245</v>
      </c>
      <c r="AU966" s="203" t="s">
        <v>90</v>
      </c>
      <c r="AV966" s="13" t="s">
        <v>88</v>
      </c>
      <c r="AW966" s="13" t="s">
        <v>36</v>
      </c>
      <c r="AX966" s="13" t="s">
        <v>81</v>
      </c>
      <c r="AY966" s="203" t="s">
        <v>142</v>
      </c>
    </row>
    <row r="967" s="14" customFormat="1">
      <c r="A967" s="14"/>
      <c r="B967" s="209"/>
      <c r="C967" s="14"/>
      <c r="D967" s="193" t="s">
        <v>245</v>
      </c>
      <c r="E967" s="210" t="s">
        <v>1</v>
      </c>
      <c r="F967" s="211" t="s">
        <v>1154</v>
      </c>
      <c r="G967" s="14"/>
      <c r="H967" s="212">
        <v>4.2000000000000002</v>
      </c>
      <c r="I967" s="213"/>
      <c r="J967" s="14"/>
      <c r="K967" s="14"/>
      <c r="L967" s="209"/>
      <c r="M967" s="214"/>
      <c r="N967" s="215"/>
      <c r="O967" s="215"/>
      <c r="P967" s="215"/>
      <c r="Q967" s="215"/>
      <c r="R967" s="215"/>
      <c r="S967" s="215"/>
      <c r="T967" s="216"/>
      <c r="U967" s="14"/>
      <c r="V967" s="14"/>
      <c r="W967" s="14"/>
      <c r="X967" s="14"/>
      <c r="Y967" s="14"/>
      <c r="Z967" s="14"/>
      <c r="AA967" s="14"/>
      <c r="AB967" s="14"/>
      <c r="AC967" s="14"/>
      <c r="AD967" s="14"/>
      <c r="AE967" s="14"/>
      <c r="AT967" s="210" t="s">
        <v>245</v>
      </c>
      <c r="AU967" s="210" t="s">
        <v>90</v>
      </c>
      <c r="AV967" s="14" t="s">
        <v>90</v>
      </c>
      <c r="AW967" s="14" t="s">
        <v>36</v>
      </c>
      <c r="AX967" s="14" t="s">
        <v>81</v>
      </c>
      <c r="AY967" s="210" t="s">
        <v>142</v>
      </c>
    </row>
    <row r="968" s="15" customFormat="1">
      <c r="A968" s="15"/>
      <c r="B968" s="217"/>
      <c r="C968" s="15"/>
      <c r="D968" s="193" t="s">
        <v>245</v>
      </c>
      <c r="E968" s="218" t="s">
        <v>1</v>
      </c>
      <c r="F968" s="219" t="s">
        <v>249</v>
      </c>
      <c r="G968" s="15"/>
      <c r="H968" s="220">
        <v>4.4000000000000004</v>
      </c>
      <c r="I968" s="221"/>
      <c r="J968" s="15"/>
      <c r="K968" s="15"/>
      <c r="L968" s="217"/>
      <c r="M968" s="222"/>
      <c r="N968" s="223"/>
      <c r="O968" s="223"/>
      <c r="P968" s="223"/>
      <c r="Q968" s="223"/>
      <c r="R968" s="223"/>
      <c r="S968" s="223"/>
      <c r="T968" s="224"/>
      <c r="U968" s="15"/>
      <c r="V968" s="15"/>
      <c r="W968" s="15"/>
      <c r="X968" s="15"/>
      <c r="Y968" s="15"/>
      <c r="Z968" s="15"/>
      <c r="AA968" s="15"/>
      <c r="AB968" s="15"/>
      <c r="AC968" s="15"/>
      <c r="AD968" s="15"/>
      <c r="AE968" s="15"/>
      <c r="AT968" s="218" t="s">
        <v>245</v>
      </c>
      <c r="AU968" s="218" t="s">
        <v>90</v>
      </c>
      <c r="AV968" s="15" t="s">
        <v>141</v>
      </c>
      <c r="AW968" s="15" t="s">
        <v>36</v>
      </c>
      <c r="AX968" s="15" t="s">
        <v>88</v>
      </c>
      <c r="AY968" s="218" t="s">
        <v>142</v>
      </c>
    </row>
    <row r="969" s="2" customFormat="1" ht="16.5" customHeight="1">
      <c r="A969" s="38"/>
      <c r="B969" s="179"/>
      <c r="C969" s="180" t="s">
        <v>1155</v>
      </c>
      <c r="D969" s="180" t="s">
        <v>145</v>
      </c>
      <c r="E969" s="181" t="s">
        <v>1156</v>
      </c>
      <c r="F969" s="182" t="s">
        <v>1157</v>
      </c>
      <c r="G969" s="183" t="s">
        <v>526</v>
      </c>
      <c r="H969" s="184">
        <v>1</v>
      </c>
      <c r="I969" s="185"/>
      <c r="J969" s="186">
        <f>ROUND(I969*H969,2)</f>
        <v>0</v>
      </c>
      <c r="K969" s="182" t="s">
        <v>242</v>
      </c>
      <c r="L969" s="39"/>
      <c r="M969" s="187" t="s">
        <v>1</v>
      </c>
      <c r="N969" s="188" t="s">
        <v>46</v>
      </c>
      <c r="O969" s="77"/>
      <c r="P969" s="189">
        <f>O969*H969</f>
        <v>0</v>
      </c>
      <c r="Q969" s="189">
        <v>0.00018000000000000001</v>
      </c>
      <c r="R969" s="189">
        <f>Q969*H969</f>
        <v>0.00018000000000000001</v>
      </c>
      <c r="S969" s="189">
        <v>0</v>
      </c>
      <c r="T969" s="190">
        <f>S969*H969</f>
        <v>0</v>
      </c>
      <c r="U969" s="38"/>
      <c r="V969" s="38"/>
      <c r="W969" s="38"/>
      <c r="X969" s="38"/>
      <c r="Y969" s="38"/>
      <c r="Z969" s="38"/>
      <c r="AA969" s="38"/>
      <c r="AB969" s="38"/>
      <c r="AC969" s="38"/>
      <c r="AD969" s="38"/>
      <c r="AE969" s="38"/>
      <c r="AR969" s="191" t="s">
        <v>141</v>
      </c>
      <c r="AT969" s="191" t="s">
        <v>145</v>
      </c>
      <c r="AU969" s="191" t="s">
        <v>90</v>
      </c>
      <c r="AY969" s="19" t="s">
        <v>142</v>
      </c>
      <c r="BE969" s="192">
        <f>IF(N969="základní",J969,0)</f>
        <v>0</v>
      </c>
      <c r="BF969" s="192">
        <f>IF(N969="snížená",J969,0)</f>
        <v>0</v>
      </c>
      <c r="BG969" s="192">
        <f>IF(N969="zákl. přenesená",J969,0)</f>
        <v>0</v>
      </c>
      <c r="BH969" s="192">
        <f>IF(N969="sníž. přenesená",J969,0)</f>
        <v>0</v>
      </c>
      <c r="BI969" s="192">
        <f>IF(N969="nulová",J969,0)</f>
        <v>0</v>
      </c>
      <c r="BJ969" s="19" t="s">
        <v>88</v>
      </c>
      <c r="BK969" s="192">
        <f>ROUND(I969*H969,2)</f>
        <v>0</v>
      </c>
      <c r="BL969" s="19" t="s">
        <v>141</v>
      </c>
      <c r="BM969" s="191" t="s">
        <v>1158</v>
      </c>
    </row>
    <row r="970" s="2" customFormat="1">
      <c r="A970" s="38"/>
      <c r="B970" s="39"/>
      <c r="C970" s="38"/>
      <c r="D970" s="193" t="s">
        <v>150</v>
      </c>
      <c r="E970" s="38"/>
      <c r="F970" s="194" t="s">
        <v>1159</v>
      </c>
      <c r="G970" s="38"/>
      <c r="H970" s="38"/>
      <c r="I970" s="195"/>
      <c r="J970" s="38"/>
      <c r="K970" s="38"/>
      <c r="L970" s="39"/>
      <c r="M970" s="196"/>
      <c r="N970" s="197"/>
      <c r="O970" s="77"/>
      <c r="P970" s="77"/>
      <c r="Q970" s="77"/>
      <c r="R970" s="77"/>
      <c r="S970" s="77"/>
      <c r="T970" s="78"/>
      <c r="U970" s="38"/>
      <c r="V970" s="38"/>
      <c r="W970" s="38"/>
      <c r="X970" s="38"/>
      <c r="Y970" s="38"/>
      <c r="Z970" s="38"/>
      <c r="AA970" s="38"/>
      <c r="AB970" s="38"/>
      <c r="AC970" s="38"/>
      <c r="AD970" s="38"/>
      <c r="AE970" s="38"/>
      <c r="AT970" s="19" t="s">
        <v>150</v>
      </c>
      <c r="AU970" s="19" t="s">
        <v>90</v>
      </c>
    </row>
    <row r="971" s="2" customFormat="1" ht="21.75" customHeight="1">
      <c r="A971" s="38"/>
      <c r="B971" s="179"/>
      <c r="C971" s="233" t="s">
        <v>1160</v>
      </c>
      <c r="D971" s="233" t="s">
        <v>366</v>
      </c>
      <c r="E971" s="234" t="s">
        <v>1161</v>
      </c>
      <c r="F971" s="235" t="s">
        <v>1162</v>
      </c>
      <c r="G971" s="236" t="s">
        <v>526</v>
      </c>
      <c r="H971" s="237">
        <v>1</v>
      </c>
      <c r="I971" s="238"/>
      <c r="J971" s="239">
        <f>ROUND(I971*H971,2)</f>
        <v>0</v>
      </c>
      <c r="K971" s="235" t="s">
        <v>242</v>
      </c>
      <c r="L971" s="240"/>
      <c r="M971" s="241" t="s">
        <v>1</v>
      </c>
      <c r="N971" s="242" t="s">
        <v>46</v>
      </c>
      <c r="O971" s="77"/>
      <c r="P971" s="189">
        <f>O971*H971</f>
        <v>0</v>
      </c>
      <c r="Q971" s="189">
        <v>0.0040000000000000001</v>
      </c>
      <c r="R971" s="189">
        <f>Q971*H971</f>
        <v>0.0040000000000000001</v>
      </c>
      <c r="S971" s="189">
        <v>0</v>
      </c>
      <c r="T971" s="190">
        <f>S971*H971</f>
        <v>0</v>
      </c>
      <c r="U971" s="38"/>
      <c r="V971" s="38"/>
      <c r="W971" s="38"/>
      <c r="X971" s="38"/>
      <c r="Y971" s="38"/>
      <c r="Z971" s="38"/>
      <c r="AA971" s="38"/>
      <c r="AB971" s="38"/>
      <c r="AC971" s="38"/>
      <c r="AD971" s="38"/>
      <c r="AE971" s="38"/>
      <c r="AR971" s="191" t="s">
        <v>180</v>
      </c>
      <c r="AT971" s="191" t="s">
        <v>366</v>
      </c>
      <c r="AU971" s="191" t="s">
        <v>90</v>
      </c>
      <c r="AY971" s="19" t="s">
        <v>142</v>
      </c>
      <c r="BE971" s="192">
        <f>IF(N971="základní",J971,0)</f>
        <v>0</v>
      </c>
      <c r="BF971" s="192">
        <f>IF(N971="snížená",J971,0)</f>
        <v>0</v>
      </c>
      <c r="BG971" s="192">
        <f>IF(N971="zákl. přenesená",J971,0)</f>
        <v>0</v>
      </c>
      <c r="BH971" s="192">
        <f>IF(N971="sníž. přenesená",J971,0)</f>
        <v>0</v>
      </c>
      <c r="BI971" s="192">
        <f>IF(N971="nulová",J971,0)</f>
        <v>0</v>
      </c>
      <c r="BJ971" s="19" t="s">
        <v>88</v>
      </c>
      <c r="BK971" s="192">
        <f>ROUND(I971*H971,2)</f>
        <v>0</v>
      </c>
      <c r="BL971" s="19" t="s">
        <v>141</v>
      </c>
      <c r="BM971" s="191" t="s">
        <v>1163</v>
      </c>
    </row>
    <row r="972" s="2" customFormat="1">
      <c r="A972" s="38"/>
      <c r="B972" s="39"/>
      <c r="C972" s="38"/>
      <c r="D972" s="193" t="s">
        <v>150</v>
      </c>
      <c r="E972" s="38"/>
      <c r="F972" s="194" t="s">
        <v>1164</v>
      </c>
      <c r="G972" s="38"/>
      <c r="H972" s="38"/>
      <c r="I972" s="195"/>
      <c r="J972" s="38"/>
      <c r="K972" s="38"/>
      <c r="L972" s="39"/>
      <c r="M972" s="196"/>
      <c r="N972" s="197"/>
      <c r="O972" s="77"/>
      <c r="P972" s="77"/>
      <c r="Q972" s="77"/>
      <c r="R972" s="77"/>
      <c r="S972" s="77"/>
      <c r="T972" s="78"/>
      <c r="U972" s="38"/>
      <c r="V972" s="38"/>
      <c r="W972" s="38"/>
      <c r="X972" s="38"/>
      <c r="Y972" s="38"/>
      <c r="Z972" s="38"/>
      <c r="AA972" s="38"/>
      <c r="AB972" s="38"/>
      <c r="AC972" s="38"/>
      <c r="AD972" s="38"/>
      <c r="AE972" s="38"/>
      <c r="AT972" s="19" t="s">
        <v>150</v>
      </c>
      <c r="AU972" s="19" t="s">
        <v>90</v>
      </c>
    </row>
    <row r="973" s="2" customFormat="1">
      <c r="A973" s="38"/>
      <c r="B973" s="179"/>
      <c r="C973" s="180" t="s">
        <v>1165</v>
      </c>
      <c r="D973" s="180" t="s">
        <v>145</v>
      </c>
      <c r="E973" s="181" t="s">
        <v>1166</v>
      </c>
      <c r="F973" s="182" t="s">
        <v>1167</v>
      </c>
      <c r="G973" s="183" t="s">
        <v>526</v>
      </c>
      <c r="H973" s="184">
        <v>10</v>
      </c>
      <c r="I973" s="185"/>
      <c r="J973" s="186">
        <f>ROUND(I973*H973,2)</f>
        <v>0</v>
      </c>
      <c r="K973" s="182" t="s">
        <v>242</v>
      </c>
      <c r="L973" s="39"/>
      <c r="M973" s="187" t="s">
        <v>1</v>
      </c>
      <c r="N973" s="188" t="s">
        <v>46</v>
      </c>
      <c r="O973" s="77"/>
      <c r="P973" s="189">
        <f>O973*H973</f>
        <v>0</v>
      </c>
      <c r="Q973" s="189">
        <v>1.0000000000000001E-05</v>
      </c>
      <c r="R973" s="189">
        <f>Q973*H973</f>
        <v>0.00010000000000000001</v>
      </c>
      <c r="S973" s="189">
        <v>0</v>
      </c>
      <c r="T973" s="190">
        <f>S973*H973</f>
        <v>0</v>
      </c>
      <c r="U973" s="38"/>
      <c r="V973" s="38"/>
      <c r="W973" s="38"/>
      <c r="X973" s="38"/>
      <c r="Y973" s="38"/>
      <c r="Z973" s="38"/>
      <c r="AA973" s="38"/>
      <c r="AB973" s="38"/>
      <c r="AC973" s="38"/>
      <c r="AD973" s="38"/>
      <c r="AE973" s="38"/>
      <c r="AR973" s="191" t="s">
        <v>141</v>
      </c>
      <c r="AT973" s="191" t="s">
        <v>145</v>
      </c>
      <c r="AU973" s="191" t="s">
        <v>90</v>
      </c>
      <c r="AY973" s="19" t="s">
        <v>142</v>
      </c>
      <c r="BE973" s="192">
        <f>IF(N973="základní",J973,0)</f>
        <v>0</v>
      </c>
      <c r="BF973" s="192">
        <f>IF(N973="snížená",J973,0)</f>
        <v>0</v>
      </c>
      <c r="BG973" s="192">
        <f>IF(N973="zákl. přenesená",J973,0)</f>
        <v>0</v>
      </c>
      <c r="BH973" s="192">
        <f>IF(N973="sníž. přenesená",J973,0)</f>
        <v>0</v>
      </c>
      <c r="BI973" s="192">
        <f>IF(N973="nulová",J973,0)</f>
        <v>0</v>
      </c>
      <c r="BJ973" s="19" t="s">
        <v>88</v>
      </c>
      <c r="BK973" s="192">
        <f>ROUND(I973*H973,2)</f>
        <v>0</v>
      </c>
      <c r="BL973" s="19" t="s">
        <v>141</v>
      </c>
      <c r="BM973" s="191" t="s">
        <v>1168</v>
      </c>
    </row>
    <row r="974" s="2" customFormat="1">
      <c r="A974" s="38"/>
      <c r="B974" s="39"/>
      <c r="C974" s="38"/>
      <c r="D974" s="193" t="s">
        <v>150</v>
      </c>
      <c r="E974" s="38"/>
      <c r="F974" s="194" t="s">
        <v>1169</v>
      </c>
      <c r="G974" s="38"/>
      <c r="H974" s="38"/>
      <c r="I974" s="195"/>
      <c r="J974" s="38"/>
      <c r="K974" s="38"/>
      <c r="L974" s="39"/>
      <c r="M974" s="196"/>
      <c r="N974" s="197"/>
      <c r="O974" s="77"/>
      <c r="P974" s="77"/>
      <c r="Q974" s="77"/>
      <c r="R974" s="77"/>
      <c r="S974" s="77"/>
      <c r="T974" s="78"/>
      <c r="U974" s="38"/>
      <c r="V974" s="38"/>
      <c r="W974" s="38"/>
      <c r="X974" s="38"/>
      <c r="Y974" s="38"/>
      <c r="Z974" s="38"/>
      <c r="AA974" s="38"/>
      <c r="AB974" s="38"/>
      <c r="AC974" s="38"/>
      <c r="AD974" s="38"/>
      <c r="AE974" s="38"/>
      <c r="AT974" s="19" t="s">
        <v>150</v>
      </c>
      <c r="AU974" s="19" t="s">
        <v>90</v>
      </c>
    </row>
    <row r="975" s="13" customFormat="1">
      <c r="A975" s="13"/>
      <c r="B975" s="202"/>
      <c r="C975" s="13"/>
      <c r="D975" s="193" t="s">
        <v>245</v>
      </c>
      <c r="E975" s="203" t="s">
        <v>1</v>
      </c>
      <c r="F975" s="204" t="s">
        <v>1170</v>
      </c>
      <c r="G975" s="13"/>
      <c r="H975" s="203" t="s">
        <v>1</v>
      </c>
      <c r="I975" s="205"/>
      <c r="J975" s="13"/>
      <c r="K975" s="13"/>
      <c r="L975" s="202"/>
      <c r="M975" s="206"/>
      <c r="N975" s="207"/>
      <c r="O975" s="207"/>
      <c r="P975" s="207"/>
      <c r="Q975" s="207"/>
      <c r="R975" s="207"/>
      <c r="S975" s="207"/>
      <c r="T975" s="208"/>
      <c r="U975" s="13"/>
      <c r="V975" s="13"/>
      <c r="W975" s="13"/>
      <c r="X975" s="13"/>
      <c r="Y975" s="13"/>
      <c r="Z975" s="13"/>
      <c r="AA975" s="13"/>
      <c r="AB975" s="13"/>
      <c r="AC975" s="13"/>
      <c r="AD975" s="13"/>
      <c r="AE975" s="13"/>
      <c r="AT975" s="203" t="s">
        <v>245</v>
      </c>
      <c r="AU975" s="203" t="s">
        <v>90</v>
      </c>
      <c r="AV975" s="13" t="s">
        <v>88</v>
      </c>
      <c r="AW975" s="13" t="s">
        <v>36</v>
      </c>
      <c r="AX975" s="13" t="s">
        <v>81</v>
      </c>
      <c r="AY975" s="203" t="s">
        <v>142</v>
      </c>
    </row>
    <row r="976" s="13" customFormat="1">
      <c r="A976" s="13"/>
      <c r="B976" s="202"/>
      <c r="C976" s="13"/>
      <c r="D976" s="193" t="s">
        <v>245</v>
      </c>
      <c r="E976" s="203" t="s">
        <v>1</v>
      </c>
      <c r="F976" s="204" t="s">
        <v>1171</v>
      </c>
      <c r="G976" s="13"/>
      <c r="H976" s="203" t="s">
        <v>1</v>
      </c>
      <c r="I976" s="205"/>
      <c r="J976" s="13"/>
      <c r="K976" s="13"/>
      <c r="L976" s="202"/>
      <c r="M976" s="206"/>
      <c r="N976" s="207"/>
      <c r="O976" s="207"/>
      <c r="P976" s="207"/>
      <c r="Q976" s="207"/>
      <c r="R976" s="207"/>
      <c r="S976" s="207"/>
      <c r="T976" s="208"/>
      <c r="U976" s="13"/>
      <c r="V976" s="13"/>
      <c r="W976" s="13"/>
      <c r="X976" s="13"/>
      <c r="Y976" s="13"/>
      <c r="Z976" s="13"/>
      <c r="AA976" s="13"/>
      <c r="AB976" s="13"/>
      <c r="AC976" s="13"/>
      <c r="AD976" s="13"/>
      <c r="AE976" s="13"/>
      <c r="AT976" s="203" t="s">
        <v>245</v>
      </c>
      <c r="AU976" s="203" t="s">
        <v>90</v>
      </c>
      <c r="AV976" s="13" t="s">
        <v>88</v>
      </c>
      <c r="AW976" s="13" t="s">
        <v>36</v>
      </c>
      <c r="AX976" s="13" t="s">
        <v>81</v>
      </c>
      <c r="AY976" s="203" t="s">
        <v>142</v>
      </c>
    </row>
    <row r="977" s="14" customFormat="1">
      <c r="A977" s="14"/>
      <c r="B977" s="209"/>
      <c r="C977" s="14"/>
      <c r="D977" s="193" t="s">
        <v>245</v>
      </c>
      <c r="E977" s="210" t="s">
        <v>1</v>
      </c>
      <c r="F977" s="211" t="s">
        <v>190</v>
      </c>
      <c r="G977" s="14"/>
      <c r="H977" s="212">
        <v>10</v>
      </c>
      <c r="I977" s="213"/>
      <c r="J977" s="14"/>
      <c r="K977" s="14"/>
      <c r="L977" s="209"/>
      <c r="M977" s="214"/>
      <c r="N977" s="215"/>
      <c r="O977" s="215"/>
      <c r="P977" s="215"/>
      <c r="Q977" s="215"/>
      <c r="R977" s="215"/>
      <c r="S977" s="215"/>
      <c r="T977" s="216"/>
      <c r="U977" s="14"/>
      <c r="V977" s="14"/>
      <c r="W977" s="14"/>
      <c r="X977" s="14"/>
      <c r="Y977" s="14"/>
      <c r="Z977" s="14"/>
      <c r="AA977" s="14"/>
      <c r="AB977" s="14"/>
      <c r="AC977" s="14"/>
      <c r="AD977" s="14"/>
      <c r="AE977" s="14"/>
      <c r="AT977" s="210" t="s">
        <v>245</v>
      </c>
      <c r="AU977" s="210" t="s">
        <v>90</v>
      </c>
      <c r="AV977" s="14" t="s">
        <v>90</v>
      </c>
      <c r="AW977" s="14" t="s">
        <v>36</v>
      </c>
      <c r="AX977" s="14" t="s">
        <v>81</v>
      </c>
      <c r="AY977" s="210" t="s">
        <v>142</v>
      </c>
    </row>
    <row r="978" s="15" customFormat="1">
      <c r="A978" s="15"/>
      <c r="B978" s="217"/>
      <c r="C978" s="15"/>
      <c r="D978" s="193" t="s">
        <v>245</v>
      </c>
      <c r="E978" s="218" t="s">
        <v>1</v>
      </c>
      <c r="F978" s="219" t="s">
        <v>249</v>
      </c>
      <c r="G978" s="15"/>
      <c r="H978" s="220">
        <v>10</v>
      </c>
      <c r="I978" s="221"/>
      <c r="J978" s="15"/>
      <c r="K978" s="15"/>
      <c r="L978" s="217"/>
      <c r="M978" s="222"/>
      <c r="N978" s="223"/>
      <c r="O978" s="223"/>
      <c r="P978" s="223"/>
      <c r="Q978" s="223"/>
      <c r="R978" s="223"/>
      <c r="S978" s="223"/>
      <c r="T978" s="224"/>
      <c r="U978" s="15"/>
      <c r="V978" s="15"/>
      <c r="W978" s="15"/>
      <c r="X978" s="15"/>
      <c r="Y978" s="15"/>
      <c r="Z978" s="15"/>
      <c r="AA978" s="15"/>
      <c r="AB978" s="15"/>
      <c r="AC978" s="15"/>
      <c r="AD978" s="15"/>
      <c r="AE978" s="15"/>
      <c r="AT978" s="218" t="s">
        <v>245</v>
      </c>
      <c r="AU978" s="218" t="s">
        <v>90</v>
      </c>
      <c r="AV978" s="15" t="s">
        <v>141</v>
      </c>
      <c r="AW978" s="15" t="s">
        <v>36</v>
      </c>
      <c r="AX978" s="15" t="s">
        <v>88</v>
      </c>
      <c r="AY978" s="218" t="s">
        <v>142</v>
      </c>
    </row>
    <row r="979" s="2" customFormat="1">
      <c r="A979" s="38"/>
      <c r="B979" s="179"/>
      <c r="C979" s="233" t="s">
        <v>1172</v>
      </c>
      <c r="D979" s="233" t="s">
        <v>366</v>
      </c>
      <c r="E979" s="234" t="s">
        <v>1173</v>
      </c>
      <c r="F979" s="235" t="s">
        <v>1174</v>
      </c>
      <c r="G979" s="236" t="s">
        <v>369</v>
      </c>
      <c r="H979" s="237">
        <v>0.0030000000000000001</v>
      </c>
      <c r="I979" s="238"/>
      <c r="J979" s="239">
        <f>ROUND(I979*H979,2)</f>
        <v>0</v>
      </c>
      <c r="K979" s="235" t="s">
        <v>242</v>
      </c>
      <c r="L979" s="240"/>
      <c r="M979" s="241" t="s">
        <v>1</v>
      </c>
      <c r="N979" s="242" t="s">
        <v>46</v>
      </c>
      <c r="O979" s="77"/>
      <c r="P979" s="189">
        <f>O979*H979</f>
        <v>0</v>
      </c>
      <c r="Q979" s="189">
        <v>1</v>
      </c>
      <c r="R979" s="189">
        <f>Q979*H979</f>
        <v>0.0030000000000000001</v>
      </c>
      <c r="S979" s="189">
        <v>0</v>
      </c>
      <c r="T979" s="190">
        <f>S979*H979</f>
        <v>0</v>
      </c>
      <c r="U979" s="38"/>
      <c r="V979" s="38"/>
      <c r="W979" s="38"/>
      <c r="X979" s="38"/>
      <c r="Y979" s="38"/>
      <c r="Z979" s="38"/>
      <c r="AA979" s="38"/>
      <c r="AB979" s="38"/>
      <c r="AC979" s="38"/>
      <c r="AD979" s="38"/>
      <c r="AE979" s="38"/>
      <c r="AR979" s="191" t="s">
        <v>180</v>
      </c>
      <c r="AT979" s="191" t="s">
        <v>366</v>
      </c>
      <c r="AU979" s="191" t="s">
        <v>90</v>
      </c>
      <c r="AY979" s="19" t="s">
        <v>142</v>
      </c>
      <c r="BE979" s="192">
        <f>IF(N979="základní",J979,0)</f>
        <v>0</v>
      </c>
      <c r="BF979" s="192">
        <f>IF(N979="snížená",J979,0)</f>
        <v>0</v>
      </c>
      <c r="BG979" s="192">
        <f>IF(N979="zákl. přenesená",J979,0)</f>
        <v>0</v>
      </c>
      <c r="BH979" s="192">
        <f>IF(N979="sníž. přenesená",J979,0)</f>
        <v>0</v>
      </c>
      <c r="BI979" s="192">
        <f>IF(N979="nulová",J979,0)</f>
        <v>0</v>
      </c>
      <c r="BJ979" s="19" t="s">
        <v>88</v>
      </c>
      <c r="BK979" s="192">
        <f>ROUND(I979*H979,2)</f>
        <v>0</v>
      </c>
      <c r="BL979" s="19" t="s">
        <v>141</v>
      </c>
      <c r="BM979" s="191" t="s">
        <v>1175</v>
      </c>
    </row>
    <row r="980" s="2" customFormat="1">
      <c r="A980" s="38"/>
      <c r="B980" s="39"/>
      <c r="C980" s="38"/>
      <c r="D980" s="193" t="s">
        <v>150</v>
      </c>
      <c r="E980" s="38"/>
      <c r="F980" s="194" t="s">
        <v>1174</v>
      </c>
      <c r="G980" s="38"/>
      <c r="H980" s="38"/>
      <c r="I980" s="195"/>
      <c r="J980" s="38"/>
      <c r="K980" s="38"/>
      <c r="L980" s="39"/>
      <c r="M980" s="196"/>
      <c r="N980" s="197"/>
      <c r="O980" s="77"/>
      <c r="P980" s="77"/>
      <c r="Q980" s="77"/>
      <c r="R980" s="77"/>
      <c r="S980" s="77"/>
      <c r="T980" s="78"/>
      <c r="U980" s="38"/>
      <c r="V980" s="38"/>
      <c r="W980" s="38"/>
      <c r="X980" s="38"/>
      <c r="Y980" s="38"/>
      <c r="Z980" s="38"/>
      <c r="AA980" s="38"/>
      <c r="AB980" s="38"/>
      <c r="AC980" s="38"/>
      <c r="AD980" s="38"/>
      <c r="AE980" s="38"/>
      <c r="AT980" s="19" t="s">
        <v>150</v>
      </c>
      <c r="AU980" s="19" t="s">
        <v>90</v>
      </c>
    </row>
    <row r="981" s="14" customFormat="1">
      <c r="A981" s="14"/>
      <c r="B981" s="209"/>
      <c r="C981" s="14"/>
      <c r="D981" s="193" t="s">
        <v>245</v>
      </c>
      <c r="E981" s="210" t="s">
        <v>1</v>
      </c>
      <c r="F981" s="211" t="s">
        <v>1176</v>
      </c>
      <c r="G981" s="14"/>
      <c r="H981" s="212">
        <v>0.0030000000000000001</v>
      </c>
      <c r="I981" s="213"/>
      <c r="J981" s="14"/>
      <c r="K981" s="14"/>
      <c r="L981" s="209"/>
      <c r="M981" s="214"/>
      <c r="N981" s="215"/>
      <c r="O981" s="215"/>
      <c r="P981" s="215"/>
      <c r="Q981" s="215"/>
      <c r="R981" s="215"/>
      <c r="S981" s="215"/>
      <c r="T981" s="216"/>
      <c r="U981" s="14"/>
      <c r="V981" s="14"/>
      <c r="W981" s="14"/>
      <c r="X981" s="14"/>
      <c r="Y981" s="14"/>
      <c r="Z981" s="14"/>
      <c r="AA981" s="14"/>
      <c r="AB981" s="14"/>
      <c r="AC981" s="14"/>
      <c r="AD981" s="14"/>
      <c r="AE981" s="14"/>
      <c r="AT981" s="210" t="s">
        <v>245</v>
      </c>
      <c r="AU981" s="210" t="s">
        <v>90</v>
      </c>
      <c r="AV981" s="14" t="s">
        <v>90</v>
      </c>
      <c r="AW981" s="14" t="s">
        <v>36</v>
      </c>
      <c r="AX981" s="14" t="s">
        <v>81</v>
      </c>
      <c r="AY981" s="210" t="s">
        <v>142</v>
      </c>
    </row>
    <row r="982" s="15" customFormat="1">
      <c r="A982" s="15"/>
      <c r="B982" s="217"/>
      <c r="C982" s="15"/>
      <c r="D982" s="193" t="s">
        <v>245</v>
      </c>
      <c r="E982" s="218" t="s">
        <v>1</v>
      </c>
      <c r="F982" s="219" t="s">
        <v>249</v>
      </c>
      <c r="G982" s="15"/>
      <c r="H982" s="220">
        <v>0.0030000000000000001</v>
      </c>
      <c r="I982" s="221"/>
      <c r="J982" s="15"/>
      <c r="K982" s="15"/>
      <c r="L982" s="217"/>
      <c r="M982" s="222"/>
      <c r="N982" s="223"/>
      <c r="O982" s="223"/>
      <c r="P982" s="223"/>
      <c r="Q982" s="223"/>
      <c r="R982" s="223"/>
      <c r="S982" s="223"/>
      <c r="T982" s="224"/>
      <c r="U982" s="15"/>
      <c r="V982" s="15"/>
      <c r="W982" s="15"/>
      <c r="X982" s="15"/>
      <c r="Y982" s="15"/>
      <c r="Z982" s="15"/>
      <c r="AA982" s="15"/>
      <c r="AB982" s="15"/>
      <c r="AC982" s="15"/>
      <c r="AD982" s="15"/>
      <c r="AE982" s="15"/>
      <c r="AT982" s="218" t="s">
        <v>245</v>
      </c>
      <c r="AU982" s="218" t="s">
        <v>90</v>
      </c>
      <c r="AV982" s="15" t="s">
        <v>141</v>
      </c>
      <c r="AW982" s="15" t="s">
        <v>36</v>
      </c>
      <c r="AX982" s="15" t="s">
        <v>88</v>
      </c>
      <c r="AY982" s="218" t="s">
        <v>142</v>
      </c>
    </row>
    <row r="983" s="2" customFormat="1">
      <c r="A983" s="38"/>
      <c r="B983" s="179"/>
      <c r="C983" s="180" t="s">
        <v>1177</v>
      </c>
      <c r="D983" s="180" t="s">
        <v>145</v>
      </c>
      <c r="E983" s="181" t="s">
        <v>1178</v>
      </c>
      <c r="F983" s="182" t="s">
        <v>1179</v>
      </c>
      <c r="G983" s="183" t="s">
        <v>526</v>
      </c>
      <c r="H983" s="184">
        <v>130</v>
      </c>
      <c r="I983" s="185"/>
      <c r="J983" s="186">
        <f>ROUND(I983*H983,2)</f>
        <v>0</v>
      </c>
      <c r="K983" s="182" t="s">
        <v>242</v>
      </c>
      <c r="L983" s="39"/>
      <c r="M983" s="187" t="s">
        <v>1</v>
      </c>
      <c r="N983" s="188" t="s">
        <v>46</v>
      </c>
      <c r="O983" s="77"/>
      <c r="P983" s="189">
        <f>O983*H983</f>
        <v>0</v>
      </c>
      <c r="Q983" s="189">
        <v>4.0000000000000003E-05</v>
      </c>
      <c r="R983" s="189">
        <f>Q983*H983</f>
        <v>0.0052000000000000006</v>
      </c>
      <c r="S983" s="189">
        <v>0</v>
      </c>
      <c r="T983" s="190">
        <f>S983*H983</f>
        <v>0</v>
      </c>
      <c r="U983" s="38"/>
      <c r="V983" s="38"/>
      <c r="W983" s="38"/>
      <c r="X983" s="38"/>
      <c r="Y983" s="38"/>
      <c r="Z983" s="38"/>
      <c r="AA983" s="38"/>
      <c r="AB983" s="38"/>
      <c r="AC983" s="38"/>
      <c r="AD983" s="38"/>
      <c r="AE983" s="38"/>
      <c r="AR983" s="191" t="s">
        <v>141</v>
      </c>
      <c r="AT983" s="191" t="s">
        <v>145</v>
      </c>
      <c r="AU983" s="191" t="s">
        <v>90</v>
      </c>
      <c r="AY983" s="19" t="s">
        <v>142</v>
      </c>
      <c r="BE983" s="192">
        <f>IF(N983="základní",J983,0)</f>
        <v>0</v>
      </c>
      <c r="BF983" s="192">
        <f>IF(N983="snížená",J983,0)</f>
        <v>0</v>
      </c>
      <c r="BG983" s="192">
        <f>IF(N983="zákl. přenesená",J983,0)</f>
        <v>0</v>
      </c>
      <c r="BH983" s="192">
        <f>IF(N983="sníž. přenesená",J983,0)</f>
        <v>0</v>
      </c>
      <c r="BI983" s="192">
        <f>IF(N983="nulová",J983,0)</f>
        <v>0</v>
      </c>
      <c r="BJ983" s="19" t="s">
        <v>88</v>
      </c>
      <c r="BK983" s="192">
        <f>ROUND(I983*H983,2)</f>
        <v>0</v>
      </c>
      <c r="BL983" s="19" t="s">
        <v>141</v>
      </c>
      <c r="BM983" s="191" t="s">
        <v>1180</v>
      </c>
    </row>
    <row r="984" s="2" customFormat="1">
      <c r="A984" s="38"/>
      <c r="B984" s="39"/>
      <c r="C984" s="38"/>
      <c r="D984" s="193" t="s">
        <v>150</v>
      </c>
      <c r="E984" s="38"/>
      <c r="F984" s="194" t="s">
        <v>1181</v>
      </c>
      <c r="G984" s="38"/>
      <c r="H984" s="38"/>
      <c r="I984" s="195"/>
      <c r="J984" s="38"/>
      <c r="K984" s="38"/>
      <c r="L984" s="39"/>
      <c r="M984" s="196"/>
      <c r="N984" s="197"/>
      <c r="O984" s="77"/>
      <c r="P984" s="77"/>
      <c r="Q984" s="77"/>
      <c r="R984" s="77"/>
      <c r="S984" s="77"/>
      <c r="T984" s="78"/>
      <c r="U984" s="38"/>
      <c r="V984" s="38"/>
      <c r="W984" s="38"/>
      <c r="X984" s="38"/>
      <c r="Y984" s="38"/>
      <c r="Z984" s="38"/>
      <c r="AA984" s="38"/>
      <c r="AB984" s="38"/>
      <c r="AC984" s="38"/>
      <c r="AD984" s="38"/>
      <c r="AE984" s="38"/>
      <c r="AT984" s="19" t="s">
        <v>150</v>
      </c>
      <c r="AU984" s="19" t="s">
        <v>90</v>
      </c>
    </row>
    <row r="985" s="13" customFormat="1">
      <c r="A985" s="13"/>
      <c r="B985" s="202"/>
      <c r="C985" s="13"/>
      <c r="D985" s="193" t="s">
        <v>245</v>
      </c>
      <c r="E985" s="203" t="s">
        <v>1</v>
      </c>
      <c r="F985" s="204" t="s">
        <v>1182</v>
      </c>
      <c r="G985" s="13"/>
      <c r="H985" s="203" t="s">
        <v>1</v>
      </c>
      <c r="I985" s="205"/>
      <c r="J985" s="13"/>
      <c r="K985" s="13"/>
      <c r="L985" s="202"/>
      <c r="M985" s="206"/>
      <c r="N985" s="207"/>
      <c r="O985" s="207"/>
      <c r="P985" s="207"/>
      <c r="Q985" s="207"/>
      <c r="R985" s="207"/>
      <c r="S985" s="207"/>
      <c r="T985" s="208"/>
      <c r="U985" s="13"/>
      <c r="V985" s="13"/>
      <c r="W985" s="13"/>
      <c r="X985" s="13"/>
      <c r="Y985" s="13"/>
      <c r="Z985" s="13"/>
      <c r="AA985" s="13"/>
      <c r="AB985" s="13"/>
      <c r="AC985" s="13"/>
      <c r="AD985" s="13"/>
      <c r="AE985" s="13"/>
      <c r="AT985" s="203" t="s">
        <v>245</v>
      </c>
      <c r="AU985" s="203" t="s">
        <v>90</v>
      </c>
      <c r="AV985" s="13" t="s">
        <v>88</v>
      </c>
      <c r="AW985" s="13" t="s">
        <v>36</v>
      </c>
      <c r="AX985" s="13" t="s">
        <v>81</v>
      </c>
      <c r="AY985" s="203" t="s">
        <v>142</v>
      </c>
    </row>
    <row r="986" s="13" customFormat="1">
      <c r="A986" s="13"/>
      <c r="B986" s="202"/>
      <c r="C986" s="13"/>
      <c r="D986" s="193" t="s">
        <v>245</v>
      </c>
      <c r="E986" s="203" t="s">
        <v>1</v>
      </c>
      <c r="F986" s="204" t="s">
        <v>539</v>
      </c>
      <c r="G986" s="13"/>
      <c r="H986" s="203" t="s">
        <v>1</v>
      </c>
      <c r="I986" s="205"/>
      <c r="J986" s="13"/>
      <c r="K986" s="13"/>
      <c r="L986" s="202"/>
      <c r="M986" s="206"/>
      <c r="N986" s="207"/>
      <c r="O986" s="207"/>
      <c r="P986" s="207"/>
      <c r="Q986" s="207"/>
      <c r="R986" s="207"/>
      <c r="S986" s="207"/>
      <c r="T986" s="208"/>
      <c r="U986" s="13"/>
      <c r="V986" s="13"/>
      <c r="W986" s="13"/>
      <c r="X986" s="13"/>
      <c r="Y986" s="13"/>
      <c r="Z986" s="13"/>
      <c r="AA986" s="13"/>
      <c r="AB986" s="13"/>
      <c r="AC986" s="13"/>
      <c r="AD986" s="13"/>
      <c r="AE986" s="13"/>
      <c r="AT986" s="203" t="s">
        <v>245</v>
      </c>
      <c r="AU986" s="203" t="s">
        <v>90</v>
      </c>
      <c r="AV986" s="13" t="s">
        <v>88</v>
      </c>
      <c r="AW986" s="13" t="s">
        <v>36</v>
      </c>
      <c r="AX986" s="13" t="s">
        <v>81</v>
      </c>
      <c r="AY986" s="203" t="s">
        <v>142</v>
      </c>
    </row>
    <row r="987" s="14" customFormat="1">
      <c r="A987" s="14"/>
      <c r="B987" s="209"/>
      <c r="C987" s="14"/>
      <c r="D987" s="193" t="s">
        <v>245</v>
      </c>
      <c r="E987" s="210" t="s">
        <v>1</v>
      </c>
      <c r="F987" s="211" t="s">
        <v>824</v>
      </c>
      <c r="G987" s="14"/>
      <c r="H987" s="212">
        <v>90</v>
      </c>
      <c r="I987" s="213"/>
      <c r="J987" s="14"/>
      <c r="K987" s="14"/>
      <c r="L987" s="209"/>
      <c r="M987" s="214"/>
      <c r="N987" s="215"/>
      <c r="O987" s="215"/>
      <c r="P987" s="215"/>
      <c r="Q987" s="215"/>
      <c r="R987" s="215"/>
      <c r="S987" s="215"/>
      <c r="T987" s="216"/>
      <c r="U987" s="14"/>
      <c r="V987" s="14"/>
      <c r="W987" s="14"/>
      <c r="X987" s="14"/>
      <c r="Y987" s="14"/>
      <c r="Z987" s="14"/>
      <c r="AA987" s="14"/>
      <c r="AB987" s="14"/>
      <c r="AC987" s="14"/>
      <c r="AD987" s="14"/>
      <c r="AE987" s="14"/>
      <c r="AT987" s="210" t="s">
        <v>245</v>
      </c>
      <c r="AU987" s="210" t="s">
        <v>90</v>
      </c>
      <c r="AV987" s="14" t="s">
        <v>90</v>
      </c>
      <c r="AW987" s="14" t="s">
        <v>36</v>
      </c>
      <c r="AX987" s="14" t="s">
        <v>81</v>
      </c>
      <c r="AY987" s="210" t="s">
        <v>142</v>
      </c>
    </row>
    <row r="988" s="13" customFormat="1">
      <c r="A988" s="13"/>
      <c r="B988" s="202"/>
      <c r="C988" s="13"/>
      <c r="D988" s="193" t="s">
        <v>245</v>
      </c>
      <c r="E988" s="203" t="s">
        <v>1</v>
      </c>
      <c r="F988" s="204" t="s">
        <v>486</v>
      </c>
      <c r="G988" s="13"/>
      <c r="H988" s="203" t="s">
        <v>1</v>
      </c>
      <c r="I988" s="205"/>
      <c r="J988" s="13"/>
      <c r="K988" s="13"/>
      <c r="L988" s="202"/>
      <c r="M988" s="206"/>
      <c r="N988" s="207"/>
      <c r="O988" s="207"/>
      <c r="P988" s="207"/>
      <c r="Q988" s="207"/>
      <c r="R988" s="207"/>
      <c r="S988" s="207"/>
      <c r="T988" s="208"/>
      <c r="U988" s="13"/>
      <c r="V988" s="13"/>
      <c r="W988" s="13"/>
      <c r="X988" s="13"/>
      <c r="Y988" s="13"/>
      <c r="Z988" s="13"/>
      <c r="AA988" s="13"/>
      <c r="AB988" s="13"/>
      <c r="AC988" s="13"/>
      <c r="AD988" s="13"/>
      <c r="AE988" s="13"/>
      <c r="AT988" s="203" t="s">
        <v>245</v>
      </c>
      <c r="AU988" s="203" t="s">
        <v>90</v>
      </c>
      <c r="AV988" s="13" t="s">
        <v>88</v>
      </c>
      <c r="AW988" s="13" t="s">
        <v>36</v>
      </c>
      <c r="AX988" s="13" t="s">
        <v>81</v>
      </c>
      <c r="AY988" s="203" t="s">
        <v>142</v>
      </c>
    </row>
    <row r="989" s="14" customFormat="1">
      <c r="A989" s="14"/>
      <c r="B989" s="209"/>
      <c r="C989" s="14"/>
      <c r="D989" s="193" t="s">
        <v>245</v>
      </c>
      <c r="E989" s="210" t="s">
        <v>1</v>
      </c>
      <c r="F989" s="211" t="s">
        <v>1183</v>
      </c>
      <c r="G989" s="14"/>
      <c r="H989" s="212">
        <v>20</v>
      </c>
      <c r="I989" s="213"/>
      <c r="J989" s="14"/>
      <c r="K989" s="14"/>
      <c r="L989" s="209"/>
      <c r="M989" s="214"/>
      <c r="N989" s="215"/>
      <c r="O989" s="215"/>
      <c r="P989" s="215"/>
      <c r="Q989" s="215"/>
      <c r="R989" s="215"/>
      <c r="S989" s="215"/>
      <c r="T989" s="216"/>
      <c r="U989" s="14"/>
      <c r="V989" s="14"/>
      <c r="W989" s="14"/>
      <c r="X989" s="14"/>
      <c r="Y989" s="14"/>
      <c r="Z989" s="14"/>
      <c r="AA989" s="14"/>
      <c r="AB989" s="14"/>
      <c r="AC989" s="14"/>
      <c r="AD989" s="14"/>
      <c r="AE989" s="14"/>
      <c r="AT989" s="210" t="s">
        <v>245</v>
      </c>
      <c r="AU989" s="210" t="s">
        <v>90</v>
      </c>
      <c r="AV989" s="14" t="s">
        <v>90</v>
      </c>
      <c r="AW989" s="14" t="s">
        <v>36</v>
      </c>
      <c r="AX989" s="14" t="s">
        <v>81</v>
      </c>
      <c r="AY989" s="210" t="s">
        <v>142</v>
      </c>
    </row>
    <row r="990" s="14" customFormat="1">
      <c r="A990" s="14"/>
      <c r="B990" s="209"/>
      <c r="C990" s="14"/>
      <c r="D990" s="193" t="s">
        <v>245</v>
      </c>
      <c r="E990" s="210" t="s">
        <v>1</v>
      </c>
      <c r="F990" s="211" t="s">
        <v>1183</v>
      </c>
      <c r="G990" s="14"/>
      <c r="H990" s="212">
        <v>20</v>
      </c>
      <c r="I990" s="213"/>
      <c r="J990" s="14"/>
      <c r="K990" s="14"/>
      <c r="L990" s="209"/>
      <c r="M990" s="214"/>
      <c r="N990" s="215"/>
      <c r="O990" s="215"/>
      <c r="P990" s="215"/>
      <c r="Q990" s="215"/>
      <c r="R990" s="215"/>
      <c r="S990" s="215"/>
      <c r="T990" s="216"/>
      <c r="U990" s="14"/>
      <c r="V990" s="14"/>
      <c r="W990" s="14"/>
      <c r="X990" s="14"/>
      <c r="Y990" s="14"/>
      <c r="Z990" s="14"/>
      <c r="AA990" s="14"/>
      <c r="AB990" s="14"/>
      <c r="AC990" s="14"/>
      <c r="AD990" s="14"/>
      <c r="AE990" s="14"/>
      <c r="AT990" s="210" t="s">
        <v>245</v>
      </c>
      <c r="AU990" s="210" t="s">
        <v>90</v>
      </c>
      <c r="AV990" s="14" t="s">
        <v>90</v>
      </c>
      <c r="AW990" s="14" t="s">
        <v>36</v>
      </c>
      <c r="AX990" s="14" t="s">
        <v>81</v>
      </c>
      <c r="AY990" s="210" t="s">
        <v>142</v>
      </c>
    </row>
    <row r="991" s="15" customFormat="1">
      <c r="A991" s="15"/>
      <c r="B991" s="217"/>
      <c r="C991" s="15"/>
      <c r="D991" s="193" t="s">
        <v>245</v>
      </c>
      <c r="E991" s="218" t="s">
        <v>1</v>
      </c>
      <c r="F991" s="219" t="s">
        <v>249</v>
      </c>
      <c r="G991" s="15"/>
      <c r="H991" s="220">
        <v>130</v>
      </c>
      <c r="I991" s="221"/>
      <c r="J991" s="15"/>
      <c r="K991" s="15"/>
      <c r="L991" s="217"/>
      <c r="M991" s="222"/>
      <c r="N991" s="223"/>
      <c r="O991" s="223"/>
      <c r="P991" s="223"/>
      <c r="Q991" s="223"/>
      <c r="R991" s="223"/>
      <c r="S991" s="223"/>
      <c r="T991" s="224"/>
      <c r="U991" s="15"/>
      <c r="V991" s="15"/>
      <c r="W991" s="15"/>
      <c r="X991" s="15"/>
      <c r="Y991" s="15"/>
      <c r="Z991" s="15"/>
      <c r="AA991" s="15"/>
      <c r="AB991" s="15"/>
      <c r="AC991" s="15"/>
      <c r="AD991" s="15"/>
      <c r="AE991" s="15"/>
      <c r="AT991" s="218" t="s">
        <v>245</v>
      </c>
      <c r="AU991" s="218" t="s">
        <v>90</v>
      </c>
      <c r="AV991" s="15" t="s">
        <v>141</v>
      </c>
      <c r="AW991" s="15" t="s">
        <v>36</v>
      </c>
      <c r="AX991" s="15" t="s">
        <v>88</v>
      </c>
      <c r="AY991" s="218" t="s">
        <v>142</v>
      </c>
    </row>
    <row r="992" s="2" customFormat="1">
      <c r="A992" s="38"/>
      <c r="B992" s="179"/>
      <c r="C992" s="233" t="s">
        <v>1184</v>
      </c>
      <c r="D992" s="233" t="s">
        <v>366</v>
      </c>
      <c r="E992" s="234" t="s">
        <v>1185</v>
      </c>
      <c r="F992" s="235" t="s">
        <v>1186</v>
      </c>
      <c r="G992" s="236" t="s">
        <v>369</v>
      </c>
      <c r="H992" s="237">
        <v>0.027</v>
      </c>
      <c r="I992" s="238"/>
      <c r="J992" s="239">
        <f>ROUND(I992*H992,2)</f>
        <v>0</v>
      </c>
      <c r="K992" s="235" t="s">
        <v>242</v>
      </c>
      <c r="L992" s="240"/>
      <c r="M992" s="241" t="s">
        <v>1</v>
      </c>
      <c r="N992" s="242" t="s">
        <v>46</v>
      </c>
      <c r="O992" s="77"/>
      <c r="P992" s="189">
        <f>O992*H992</f>
        <v>0</v>
      </c>
      <c r="Q992" s="189">
        <v>1</v>
      </c>
      <c r="R992" s="189">
        <f>Q992*H992</f>
        <v>0.027</v>
      </c>
      <c r="S992" s="189">
        <v>0</v>
      </c>
      <c r="T992" s="190">
        <f>S992*H992</f>
        <v>0</v>
      </c>
      <c r="U992" s="38"/>
      <c r="V992" s="38"/>
      <c r="W992" s="38"/>
      <c r="X992" s="38"/>
      <c r="Y992" s="38"/>
      <c r="Z992" s="38"/>
      <c r="AA992" s="38"/>
      <c r="AB992" s="38"/>
      <c r="AC992" s="38"/>
      <c r="AD992" s="38"/>
      <c r="AE992" s="38"/>
      <c r="AR992" s="191" t="s">
        <v>180</v>
      </c>
      <c r="AT992" s="191" t="s">
        <v>366</v>
      </c>
      <c r="AU992" s="191" t="s">
        <v>90</v>
      </c>
      <c r="AY992" s="19" t="s">
        <v>142</v>
      </c>
      <c r="BE992" s="192">
        <f>IF(N992="základní",J992,0)</f>
        <v>0</v>
      </c>
      <c r="BF992" s="192">
        <f>IF(N992="snížená",J992,0)</f>
        <v>0</v>
      </c>
      <c r="BG992" s="192">
        <f>IF(N992="zákl. přenesená",J992,0)</f>
        <v>0</v>
      </c>
      <c r="BH992" s="192">
        <f>IF(N992="sníž. přenesená",J992,0)</f>
        <v>0</v>
      </c>
      <c r="BI992" s="192">
        <f>IF(N992="nulová",J992,0)</f>
        <v>0</v>
      </c>
      <c r="BJ992" s="19" t="s">
        <v>88</v>
      </c>
      <c r="BK992" s="192">
        <f>ROUND(I992*H992,2)</f>
        <v>0</v>
      </c>
      <c r="BL992" s="19" t="s">
        <v>141</v>
      </c>
      <c r="BM992" s="191" t="s">
        <v>1187</v>
      </c>
    </row>
    <row r="993" s="2" customFormat="1">
      <c r="A993" s="38"/>
      <c r="B993" s="39"/>
      <c r="C993" s="38"/>
      <c r="D993" s="193" t="s">
        <v>150</v>
      </c>
      <c r="E993" s="38"/>
      <c r="F993" s="194" t="s">
        <v>1186</v>
      </c>
      <c r="G993" s="38"/>
      <c r="H993" s="38"/>
      <c r="I993" s="195"/>
      <c r="J993" s="38"/>
      <c r="K993" s="38"/>
      <c r="L993" s="39"/>
      <c r="M993" s="196"/>
      <c r="N993" s="197"/>
      <c r="O993" s="77"/>
      <c r="P993" s="77"/>
      <c r="Q993" s="77"/>
      <c r="R993" s="77"/>
      <c r="S993" s="77"/>
      <c r="T993" s="78"/>
      <c r="U993" s="38"/>
      <c r="V993" s="38"/>
      <c r="W993" s="38"/>
      <c r="X993" s="38"/>
      <c r="Y993" s="38"/>
      <c r="Z993" s="38"/>
      <c r="AA993" s="38"/>
      <c r="AB993" s="38"/>
      <c r="AC993" s="38"/>
      <c r="AD993" s="38"/>
      <c r="AE993" s="38"/>
      <c r="AT993" s="19" t="s">
        <v>150</v>
      </c>
      <c r="AU993" s="19" t="s">
        <v>90</v>
      </c>
    </row>
    <row r="994" s="14" customFormat="1">
      <c r="A994" s="14"/>
      <c r="B994" s="209"/>
      <c r="C994" s="14"/>
      <c r="D994" s="193" t="s">
        <v>245</v>
      </c>
      <c r="E994" s="210" t="s">
        <v>1</v>
      </c>
      <c r="F994" s="211" t="s">
        <v>1188</v>
      </c>
      <c r="G994" s="14"/>
      <c r="H994" s="212">
        <v>0.027</v>
      </c>
      <c r="I994" s="213"/>
      <c r="J994" s="14"/>
      <c r="K994" s="14"/>
      <c r="L994" s="209"/>
      <c r="M994" s="214"/>
      <c r="N994" s="215"/>
      <c r="O994" s="215"/>
      <c r="P994" s="215"/>
      <c r="Q994" s="215"/>
      <c r="R994" s="215"/>
      <c r="S994" s="215"/>
      <c r="T994" s="216"/>
      <c r="U994" s="14"/>
      <c r="V994" s="14"/>
      <c r="W994" s="14"/>
      <c r="X994" s="14"/>
      <c r="Y994" s="14"/>
      <c r="Z994" s="14"/>
      <c r="AA994" s="14"/>
      <c r="AB994" s="14"/>
      <c r="AC994" s="14"/>
      <c r="AD994" s="14"/>
      <c r="AE994" s="14"/>
      <c r="AT994" s="210" t="s">
        <v>245</v>
      </c>
      <c r="AU994" s="210" t="s">
        <v>90</v>
      </c>
      <c r="AV994" s="14" t="s">
        <v>90</v>
      </c>
      <c r="AW994" s="14" t="s">
        <v>36</v>
      </c>
      <c r="AX994" s="14" t="s">
        <v>81</v>
      </c>
      <c r="AY994" s="210" t="s">
        <v>142</v>
      </c>
    </row>
    <row r="995" s="15" customFormat="1">
      <c r="A995" s="15"/>
      <c r="B995" s="217"/>
      <c r="C995" s="15"/>
      <c r="D995" s="193" t="s">
        <v>245</v>
      </c>
      <c r="E995" s="218" t="s">
        <v>1</v>
      </c>
      <c r="F995" s="219" t="s">
        <v>249</v>
      </c>
      <c r="G995" s="15"/>
      <c r="H995" s="220">
        <v>0.027</v>
      </c>
      <c r="I995" s="221"/>
      <c r="J995" s="15"/>
      <c r="K995" s="15"/>
      <c r="L995" s="217"/>
      <c r="M995" s="222"/>
      <c r="N995" s="223"/>
      <c r="O995" s="223"/>
      <c r="P995" s="223"/>
      <c r="Q995" s="223"/>
      <c r="R995" s="223"/>
      <c r="S995" s="223"/>
      <c r="T995" s="224"/>
      <c r="U995" s="15"/>
      <c r="V995" s="15"/>
      <c r="W995" s="15"/>
      <c r="X995" s="15"/>
      <c r="Y995" s="15"/>
      <c r="Z995" s="15"/>
      <c r="AA995" s="15"/>
      <c r="AB995" s="15"/>
      <c r="AC995" s="15"/>
      <c r="AD995" s="15"/>
      <c r="AE995" s="15"/>
      <c r="AT995" s="218" t="s">
        <v>245</v>
      </c>
      <c r="AU995" s="218" t="s">
        <v>90</v>
      </c>
      <c r="AV995" s="15" t="s">
        <v>141</v>
      </c>
      <c r="AW995" s="15" t="s">
        <v>36</v>
      </c>
      <c r="AX995" s="15" t="s">
        <v>88</v>
      </c>
      <c r="AY995" s="218" t="s">
        <v>142</v>
      </c>
    </row>
    <row r="996" s="2" customFormat="1" ht="16.5" customHeight="1">
      <c r="A996" s="38"/>
      <c r="B996" s="179"/>
      <c r="C996" s="180" t="s">
        <v>728</v>
      </c>
      <c r="D996" s="180" t="s">
        <v>145</v>
      </c>
      <c r="E996" s="181" t="s">
        <v>1189</v>
      </c>
      <c r="F996" s="182" t="s">
        <v>1190</v>
      </c>
      <c r="G996" s="183" t="s">
        <v>287</v>
      </c>
      <c r="H996" s="184">
        <v>1.8</v>
      </c>
      <c r="I996" s="185"/>
      <c r="J996" s="186">
        <f>ROUND(I996*H996,2)</f>
        <v>0</v>
      </c>
      <c r="K996" s="182" t="s">
        <v>242</v>
      </c>
      <c r="L996" s="39"/>
      <c r="M996" s="187" t="s">
        <v>1</v>
      </c>
      <c r="N996" s="188" t="s">
        <v>46</v>
      </c>
      <c r="O996" s="77"/>
      <c r="P996" s="189">
        <f>O996*H996</f>
        <v>0</v>
      </c>
      <c r="Q996" s="189">
        <v>0</v>
      </c>
      <c r="R996" s="189">
        <f>Q996*H996</f>
        <v>0</v>
      </c>
      <c r="S996" s="189">
        <v>2</v>
      </c>
      <c r="T996" s="190">
        <f>S996*H996</f>
        <v>3.6000000000000001</v>
      </c>
      <c r="U996" s="38"/>
      <c r="V996" s="38"/>
      <c r="W996" s="38"/>
      <c r="X996" s="38"/>
      <c r="Y996" s="38"/>
      <c r="Z996" s="38"/>
      <c r="AA996" s="38"/>
      <c r="AB996" s="38"/>
      <c r="AC996" s="38"/>
      <c r="AD996" s="38"/>
      <c r="AE996" s="38"/>
      <c r="AR996" s="191" t="s">
        <v>141</v>
      </c>
      <c r="AT996" s="191" t="s">
        <v>145</v>
      </c>
      <c r="AU996" s="191" t="s">
        <v>90</v>
      </c>
      <c r="AY996" s="19" t="s">
        <v>142</v>
      </c>
      <c r="BE996" s="192">
        <f>IF(N996="základní",J996,0)</f>
        <v>0</v>
      </c>
      <c r="BF996" s="192">
        <f>IF(N996="snížená",J996,0)</f>
        <v>0</v>
      </c>
      <c r="BG996" s="192">
        <f>IF(N996="zákl. přenesená",J996,0)</f>
        <v>0</v>
      </c>
      <c r="BH996" s="192">
        <f>IF(N996="sníž. přenesená",J996,0)</f>
        <v>0</v>
      </c>
      <c r="BI996" s="192">
        <f>IF(N996="nulová",J996,0)</f>
        <v>0</v>
      </c>
      <c r="BJ996" s="19" t="s">
        <v>88</v>
      </c>
      <c r="BK996" s="192">
        <f>ROUND(I996*H996,2)</f>
        <v>0</v>
      </c>
      <c r="BL996" s="19" t="s">
        <v>141</v>
      </c>
      <c r="BM996" s="191" t="s">
        <v>1191</v>
      </c>
    </row>
    <row r="997" s="2" customFormat="1">
      <c r="A997" s="38"/>
      <c r="B997" s="39"/>
      <c r="C997" s="38"/>
      <c r="D997" s="193" t="s">
        <v>150</v>
      </c>
      <c r="E997" s="38"/>
      <c r="F997" s="194" t="s">
        <v>1192</v>
      </c>
      <c r="G997" s="38"/>
      <c r="H997" s="38"/>
      <c r="I997" s="195"/>
      <c r="J997" s="38"/>
      <c r="K997" s="38"/>
      <c r="L997" s="39"/>
      <c r="M997" s="196"/>
      <c r="N997" s="197"/>
      <c r="O997" s="77"/>
      <c r="P997" s="77"/>
      <c r="Q997" s="77"/>
      <c r="R997" s="77"/>
      <c r="S997" s="77"/>
      <c r="T997" s="78"/>
      <c r="U997" s="38"/>
      <c r="V997" s="38"/>
      <c r="W997" s="38"/>
      <c r="X997" s="38"/>
      <c r="Y997" s="38"/>
      <c r="Z997" s="38"/>
      <c r="AA997" s="38"/>
      <c r="AB997" s="38"/>
      <c r="AC997" s="38"/>
      <c r="AD997" s="38"/>
      <c r="AE997" s="38"/>
      <c r="AT997" s="19" t="s">
        <v>150</v>
      </c>
      <c r="AU997" s="19" t="s">
        <v>90</v>
      </c>
    </row>
    <row r="998" s="13" customFormat="1">
      <c r="A998" s="13"/>
      <c r="B998" s="202"/>
      <c r="C998" s="13"/>
      <c r="D998" s="193" t="s">
        <v>245</v>
      </c>
      <c r="E998" s="203" t="s">
        <v>1</v>
      </c>
      <c r="F998" s="204" t="s">
        <v>318</v>
      </c>
      <c r="G998" s="13"/>
      <c r="H998" s="203" t="s">
        <v>1</v>
      </c>
      <c r="I998" s="205"/>
      <c r="J998" s="13"/>
      <c r="K998" s="13"/>
      <c r="L998" s="202"/>
      <c r="M998" s="206"/>
      <c r="N998" s="207"/>
      <c r="O998" s="207"/>
      <c r="P998" s="207"/>
      <c r="Q998" s="207"/>
      <c r="R998" s="207"/>
      <c r="S998" s="207"/>
      <c r="T998" s="208"/>
      <c r="U998" s="13"/>
      <c r="V998" s="13"/>
      <c r="W998" s="13"/>
      <c r="X998" s="13"/>
      <c r="Y998" s="13"/>
      <c r="Z998" s="13"/>
      <c r="AA998" s="13"/>
      <c r="AB998" s="13"/>
      <c r="AC998" s="13"/>
      <c r="AD998" s="13"/>
      <c r="AE998" s="13"/>
      <c r="AT998" s="203" t="s">
        <v>245</v>
      </c>
      <c r="AU998" s="203" t="s">
        <v>90</v>
      </c>
      <c r="AV998" s="13" t="s">
        <v>88</v>
      </c>
      <c r="AW998" s="13" t="s">
        <v>36</v>
      </c>
      <c r="AX998" s="13" t="s">
        <v>81</v>
      </c>
      <c r="AY998" s="203" t="s">
        <v>142</v>
      </c>
    </row>
    <row r="999" s="13" customFormat="1">
      <c r="A999" s="13"/>
      <c r="B999" s="202"/>
      <c r="C999" s="13"/>
      <c r="D999" s="193" t="s">
        <v>245</v>
      </c>
      <c r="E999" s="203" t="s">
        <v>1</v>
      </c>
      <c r="F999" s="204" t="s">
        <v>319</v>
      </c>
      <c r="G999" s="13"/>
      <c r="H999" s="203" t="s">
        <v>1</v>
      </c>
      <c r="I999" s="205"/>
      <c r="J999" s="13"/>
      <c r="K999" s="13"/>
      <c r="L999" s="202"/>
      <c r="M999" s="206"/>
      <c r="N999" s="207"/>
      <c r="O999" s="207"/>
      <c r="P999" s="207"/>
      <c r="Q999" s="207"/>
      <c r="R999" s="207"/>
      <c r="S999" s="207"/>
      <c r="T999" s="208"/>
      <c r="U999" s="13"/>
      <c r="V999" s="13"/>
      <c r="W999" s="13"/>
      <c r="X999" s="13"/>
      <c r="Y999" s="13"/>
      <c r="Z999" s="13"/>
      <c r="AA999" s="13"/>
      <c r="AB999" s="13"/>
      <c r="AC999" s="13"/>
      <c r="AD999" s="13"/>
      <c r="AE999" s="13"/>
      <c r="AT999" s="203" t="s">
        <v>245</v>
      </c>
      <c r="AU999" s="203" t="s">
        <v>90</v>
      </c>
      <c r="AV999" s="13" t="s">
        <v>88</v>
      </c>
      <c r="AW999" s="13" t="s">
        <v>36</v>
      </c>
      <c r="AX999" s="13" t="s">
        <v>81</v>
      </c>
      <c r="AY999" s="203" t="s">
        <v>142</v>
      </c>
    </row>
    <row r="1000" s="14" customFormat="1">
      <c r="A1000" s="14"/>
      <c r="B1000" s="209"/>
      <c r="C1000" s="14"/>
      <c r="D1000" s="193" t="s">
        <v>245</v>
      </c>
      <c r="E1000" s="210" t="s">
        <v>1</v>
      </c>
      <c r="F1000" s="211" t="s">
        <v>1193</v>
      </c>
      <c r="G1000" s="14"/>
      <c r="H1000" s="212">
        <v>1.8</v>
      </c>
      <c r="I1000" s="213"/>
      <c r="J1000" s="14"/>
      <c r="K1000" s="14"/>
      <c r="L1000" s="209"/>
      <c r="M1000" s="214"/>
      <c r="N1000" s="215"/>
      <c r="O1000" s="215"/>
      <c r="P1000" s="215"/>
      <c r="Q1000" s="215"/>
      <c r="R1000" s="215"/>
      <c r="S1000" s="215"/>
      <c r="T1000" s="216"/>
      <c r="U1000" s="14"/>
      <c r="V1000" s="14"/>
      <c r="W1000" s="14"/>
      <c r="X1000" s="14"/>
      <c r="Y1000" s="14"/>
      <c r="Z1000" s="14"/>
      <c r="AA1000" s="14"/>
      <c r="AB1000" s="14"/>
      <c r="AC1000" s="14"/>
      <c r="AD1000" s="14"/>
      <c r="AE1000" s="14"/>
      <c r="AT1000" s="210" t="s">
        <v>245</v>
      </c>
      <c r="AU1000" s="210" t="s">
        <v>90</v>
      </c>
      <c r="AV1000" s="14" t="s">
        <v>90</v>
      </c>
      <c r="AW1000" s="14" t="s">
        <v>36</v>
      </c>
      <c r="AX1000" s="14" t="s">
        <v>81</v>
      </c>
      <c r="AY1000" s="210" t="s">
        <v>142</v>
      </c>
    </row>
    <row r="1001" s="15" customFormat="1">
      <c r="A1001" s="15"/>
      <c r="B1001" s="217"/>
      <c r="C1001" s="15"/>
      <c r="D1001" s="193" t="s">
        <v>245</v>
      </c>
      <c r="E1001" s="218" t="s">
        <v>1</v>
      </c>
      <c r="F1001" s="219" t="s">
        <v>249</v>
      </c>
      <c r="G1001" s="15"/>
      <c r="H1001" s="220">
        <v>1.8</v>
      </c>
      <c r="I1001" s="221"/>
      <c r="J1001" s="15"/>
      <c r="K1001" s="15"/>
      <c r="L1001" s="217"/>
      <c r="M1001" s="222"/>
      <c r="N1001" s="223"/>
      <c r="O1001" s="223"/>
      <c r="P1001" s="223"/>
      <c r="Q1001" s="223"/>
      <c r="R1001" s="223"/>
      <c r="S1001" s="223"/>
      <c r="T1001" s="224"/>
      <c r="U1001" s="15"/>
      <c r="V1001" s="15"/>
      <c r="W1001" s="15"/>
      <c r="X1001" s="15"/>
      <c r="Y1001" s="15"/>
      <c r="Z1001" s="15"/>
      <c r="AA1001" s="15"/>
      <c r="AB1001" s="15"/>
      <c r="AC1001" s="15"/>
      <c r="AD1001" s="15"/>
      <c r="AE1001" s="15"/>
      <c r="AT1001" s="218" t="s">
        <v>245</v>
      </c>
      <c r="AU1001" s="218" t="s">
        <v>90</v>
      </c>
      <c r="AV1001" s="15" t="s">
        <v>141</v>
      </c>
      <c r="AW1001" s="15" t="s">
        <v>36</v>
      </c>
      <c r="AX1001" s="15" t="s">
        <v>88</v>
      </c>
      <c r="AY1001" s="218" t="s">
        <v>142</v>
      </c>
    </row>
    <row r="1002" s="2" customFormat="1" ht="16.5" customHeight="1">
      <c r="A1002" s="38"/>
      <c r="B1002" s="179"/>
      <c r="C1002" s="180" t="s">
        <v>1194</v>
      </c>
      <c r="D1002" s="180" t="s">
        <v>145</v>
      </c>
      <c r="E1002" s="181" t="s">
        <v>1195</v>
      </c>
      <c r="F1002" s="182" t="s">
        <v>1196</v>
      </c>
      <c r="G1002" s="183" t="s">
        <v>287</v>
      </c>
      <c r="H1002" s="184">
        <v>4.8899999999999997</v>
      </c>
      <c r="I1002" s="185"/>
      <c r="J1002" s="186">
        <f>ROUND(I1002*H1002,2)</f>
        <v>0</v>
      </c>
      <c r="K1002" s="182" t="s">
        <v>242</v>
      </c>
      <c r="L1002" s="39"/>
      <c r="M1002" s="187" t="s">
        <v>1</v>
      </c>
      <c r="N1002" s="188" t="s">
        <v>46</v>
      </c>
      <c r="O1002" s="77"/>
      <c r="P1002" s="189">
        <f>O1002*H1002</f>
        <v>0</v>
      </c>
      <c r="Q1002" s="189">
        <v>0</v>
      </c>
      <c r="R1002" s="189">
        <f>Q1002*H1002</f>
        <v>0</v>
      </c>
      <c r="S1002" s="189">
        <v>2.3999999999999999</v>
      </c>
      <c r="T1002" s="190">
        <f>S1002*H1002</f>
        <v>11.735999999999999</v>
      </c>
      <c r="U1002" s="38"/>
      <c r="V1002" s="38"/>
      <c r="W1002" s="38"/>
      <c r="X1002" s="38"/>
      <c r="Y1002" s="38"/>
      <c r="Z1002" s="38"/>
      <c r="AA1002" s="38"/>
      <c r="AB1002" s="38"/>
      <c r="AC1002" s="38"/>
      <c r="AD1002" s="38"/>
      <c r="AE1002" s="38"/>
      <c r="AR1002" s="191" t="s">
        <v>141</v>
      </c>
      <c r="AT1002" s="191" t="s">
        <v>145</v>
      </c>
      <c r="AU1002" s="191" t="s">
        <v>90</v>
      </c>
      <c r="AY1002" s="19" t="s">
        <v>142</v>
      </c>
      <c r="BE1002" s="192">
        <f>IF(N1002="základní",J1002,0)</f>
        <v>0</v>
      </c>
      <c r="BF1002" s="192">
        <f>IF(N1002="snížená",J1002,0)</f>
        <v>0</v>
      </c>
      <c r="BG1002" s="192">
        <f>IF(N1002="zákl. přenesená",J1002,0)</f>
        <v>0</v>
      </c>
      <c r="BH1002" s="192">
        <f>IF(N1002="sníž. přenesená",J1002,0)</f>
        <v>0</v>
      </c>
      <c r="BI1002" s="192">
        <f>IF(N1002="nulová",J1002,0)</f>
        <v>0</v>
      </c>
      <c r="BJ1002" s="19" t="s">
        <v>88</v>
      </c>
      <c r="BK1002" s="192">
        <f>ROUND(I1002*H1002,2)</f>
        <v>0</v>
      </c>
      <c r="BL1002" s="19" t="s">
        <v>141</v>
      </c>
      <c r="BM1002" s="191" t="s">
        <v>1197</v>
      </c>
    </row>
    <row r="1003" s="2" customFormat="1">
      <c r="A1003" s="38"/>
      <c r="B1003" s="39"/>
      <c r="C1003" s="38"/>
      <c r="D1003" s="193" t="s">
        <v>150</v>
      </c>
      <c r="E1003" s="38"/>
      <c r="F1003" s="194" t="s">
        <v>1198</v>
      </c>
      <c r="G1003" s="38"/>
      <c r="H1003" s="38"/>
      <c r="I1003" s="195"/>
      <c r="J1003" s="38"/>
      <c r="K1003" s="38"/>
      <c r="L1003" s="39"/>
      <c r="M1003" s="196"/>
      <c r="N1003" s="197"/>
      <c r="O1003" s="77"/>
      <c r="P1003" s="77"/>
      <c r="Q1003" s="77"/>
      <c r="R1003" s="77"/>
      <c r="S1003" s="77"/>
      <c r="T1003" s="78"/>
      <c r="U1003" s="38"/>
      <c r="V1003" s="38"/>
      <c r="W1003" s="38"/>
      <c r="X1003" s="38"/>
      <c r="Y1003" s="38"/>
      <c r="Z1003" s="38"/>
      <c r="AA1003" s="38"/>
      <c r="AB1003" s="38"/>
      <c r="AC1003" s="38"/>
      <c r="AD1003" s="38"/>
      <c r="AE1003" s="38"/>
      <c r="AT1003" s="19" t="s">
        <v>150</v>
      </c>
      <c r="AU1003" s="19" t="s">
        <v>90</v>
      </c>
    </row>
    <row r="1004" s="13" customFormat="1">
      <c r="A1004" s="13"/>
      <c r="B1004" s="202"/>
      <c r="C1004" s="13"/>
      <c r="D1004" s="193" t="s">
        <v>245</v>
      </c>
      <c r="E1004" s="203" t="s">
        <v>1</v>
      </c>
      <c r="F1004" s="204" t="s">
        <v>1170</v>
      </c>
      <c r="G1004" s="13"/>
      <c r="H1004" s="203" t="s">
        <v>1</v>
      </c>
      <c r="I1004" s="205"/>
      <c r="J1004" s="13"/>
      <c r="K1004" s="13"/>
      <c r="L1004" s="202"/>
      <c r="M1004" s="206"/>
      <c r="N1004" s="207"/>
      <c r="O1004" s="207"/>
      <c r="P1004" s="207"/>
      <c r="Q1004" s="207"/>
      <c r="R1004" s="207"/>
      <c r="S1004" s="207"/>
      <c r="T1004" s="208"/>
      <c r="U1004" s="13"/>
      <c r="V1004" s="13"/>
      <c r="W1004" s="13"/>
      <c r="X1004" s="13"/>
      <c r="Y1004" s="13"/>
      <c r="Z1004" s="13"/>
      <c r="AA1004" s="13"/>
      <c r="AB1004" s="13"/>
      <c r="AC1004" s="13"/>
      <c r="AD1004" s="13"/>
      <c r="AE1004" s="13"/>
      <c r="AT1004" s="203" t="s">
        <v>245</v>
      </c>
      <c r="AU1004" s="203" t="s">
        <v>90</v>
      </c>
      <c r="AV1004" s="13" t="s">
        <v>88</v>
      </c>
      <c r="AW1004" s="13" t="s">
        <v>36</v>
      </c>
      <c r="AX1004" s="13" t="s">
        <v>81</v>
      </c>
      <c r="AY1004" s="203" t="s">
        <v>142</v>
      </c>
    </row>
    <row r="1005" s="13" customFormat="1">
      <c r="A1005" s="13"/>
      <c r="B1005" s="202"/>
      <c r="C1005" s="13"/>
      <c r="D1005" s="193" t="s">
        <v>245</v>
      </c>
      <c r="E1005" s="203" t="s">
        <v>1</v>
      </c>
      <c r="F1005" s="204" t="s">
        <v>319</v>
      </c>
      <c r="G1005" s="13"/>
      <c r="H1005" s="203" t="s">
        <v>1</v>
      </c>
      <c r="I1005" s="205"/>
      <c r="J1005" s="13"/>
      <c r="K1005" s="13"/>
      <c r="L1005" s="202"/>
      <c r="M1005" s="206"/>
      <c r="N1005" s="207"/>
      <c r="O1005" s="207"/>
      <c r="P1005" s="207"/>
      <c r="Q1005" s="207"/>
      <c r="R1005" s="207"/>
      <c r="S1005" s="207"/>
      <c r="T1005" s="208"/>
      <c r="U1005" s="13"/>
      <c r="V1005" s="13"/>
      <c r="W1005" s="13"/>
      <c r="X1005" s="13"/>
      <c r="Y1005" s="13"/>
      <c r="Z1005" s="13"/>
      <c r="AA1005" s="13"/>
      <c r="AB1005" s="13"/>
      <c r="AC1005" s="13"/>
      <c r="AD1005" s="13"/>
      <c r="AE1005" s="13"/>
      <c r="AT1005" s="203" t="s">
        <v>245</v>
      </c>
      <c r="AU1005" s="203" t="s">
        <v>90</v>
      </c>
      <c r="AV1005" s="13" t="s">
        <v>88</v>
      </c>
      <c r="AW1005" s="13" t="s">
        <v>36</v>
      </c>
      <c r="AX1005" s="13" t="s">
        <v>81</v>
      </c>
      <c r="AY1005" s="203" t="s">
        <v>142</v>
      </c>
    </row>
    <row r="1006" s="14" customFormat="1">
      <c r="A1006" s="14"/>
      <c r="B1006" s="209"/>
      <c r="C1006" s="14"/>
      <c r="D1006" s="193" t="s">
        <v>245</v>
      </c>
      <c r="E1006" s="210" t="s">
        <v>1</v>
      </c>
      <c r="F1006" s="211" t="s">
        <v>1193</v>
      </c>
      <c r="G1006" s="14"/>
      <c r="H1006" s="212">
        <v>1.8</v>
      </c>
      <c r="I1006" s="213"/>
      <c r="J1006" s="14"/>
      <c r="K1006" s="14"/>
      <c r="L1006" s="209"/>
      <c r="M1006" s="214"/>
      <c r="N1006" s="215"/>
      <c r="O1006" s="215"/>
      <c r="P1006" s="215"/>
      <c r="Q1006" s="215"/>
      <c r="R1006" s="215"/>
      <c r="S1006" s="215"/>
      <c r="T1006" s="216"/>
      <c r="U1006" s="14"/>
      <c r="V1006" s="14"/>
      <c r="W1006" s="14"/>
      <c r="X1006" s="14"/>
      <c r="Y1006" s="14"/>
      <c r="Z1006" s="14"/>
      <c r="AA1006" s="14"/>
      <c r="AB1006" s="14"/>
      <c r="AC1006" s="14"/>
      <c r="AD1006" s="14"/>
      <c r="AE1006" s="14"/>
      <c r="AT1006" s="210" t="s">
        <v>245</v>
      </c>
      <c r="AU1006" s="210" t="s">
        <v>90</v>
      </c>
      <c r="AV1006" s="14" t="s">
        <v>90</v>
      </c>
      <c r="AW1006" s="14" t="s">
        <v>36</v>
      </c>
      <c r="AX1006" s="14" t="s">
        <v>81</v>
      </c>
      <c r="AY1006" s="210" t="s">
        <v>142</v>
      </c>
    </row>
    <row r="1007" s="14" customFormat="1">
      <c r="A1007" s="14"/>
      <c r="B1007" s="209"/>
      <c r="C1007" s="14"/>
      <c r="D1007" s="193" t="s">
        <v>245</v>
      </c>
      <c r="E1007" s="210" t="s">
        <v>1</v>
      </c>
      <c r="F1007" s="211" t="s">
        <v>564</v>
      </c>
      <c r="G1007" s="14"/>
      <c r="H1007" s="212">
        <v>2.1000000000000001</v>
      </c>
      <c r="I1007" s="213"/>
      <c r="J1007" s="14"/>
      <c r="K1007" s="14"/>
      <c r="L1007" s="209"/>
      <c r="M1007" s="214"/>
      <c r="N1007" s="215"/>
      <c r="O1007" s="215"/>
      <c r="P1007" s="215"/>
      <c r="Q1007" s="215"/>
      <c r="R1007" s="215"/>
      <c r="S1007" s="215"/>
      <c r="T1007" s="216"/>
      <c r="U1007" s="14"/>
      <c r="V1007" s="14"/>
      <c r="W1007" s="14"/>
      <c r="X1007" s="14"/>
      <c r="Y1007" s="14"/>
      <c r="Z1007" s="14"/>
      <c r="AA1007" s="14"/>
      <c r="AB1007" s="14"/>
      <c r="AC1007" s="14"/>
      <c r="AD1007" s="14"/>
      <c r="AE1007" s="14"/>
      <c r="AT1007" s="210" t="s">
        <v>245</v>
      </c>
      <c r="AU1007" s="210" t="s">
        <v>90</v>
      </c>
      <c r="AV1007" s="14" t="s">
        <v>90</v>
      </c>
      <c r="AW1007" s="14" t="s">
        <v>36</v>
      </c>
      <c r="AX1007" s="14" t="s">
        <v>81</v>
      </c>
      <c r="AY1007" s="210" t="s">
        <v>142</v>
      </c>
    </row>
    <row r="1008" s="14" customFormat="1">
      <c r="A1008" s="14"/>
      <c r="B1008" s="209"/>
      <c r="C1008" s="14"/>
      <c r="D1008" s="193" t="s">
        <v>245</v>
      </c>
      <c r="E1008" s="210" t="s">
        <v>1</v>
      </c>
      <c r="F1008" s="211" t="s">
        <v>565</v>
      </c>
      <c r="G1008" s="14"/>
      <c r="H1008" s="212">
        <v>0.98999999999999999</v>
      </c>
      <c r="I1008" s="213"/>
      <c r="J1008" s="14"/>
      <c r="K1008" s="14"/>
      <c r="L1008" s="209"/>
      <c r="M1008" s="214"/>
      <c r="N1008" s="215"/>
      <c r="O1008" s="215"/>
      <c r="P1008" s="215"/>
      <c r="Q1008" s="215"/>
      <c r="R1008" s="215"/>
      <c r="S1008" s="215"/>
      <c r="T1008" s="216"/>
      <c r="U1008" s="14"/>
      <c r="V1008" s="14"/>
      <c r="W1008" s="14"/>
      <c r="X1008" s="14"/>
      <c r="Y1008" s="14"/>
      <c r="Z1008" s="14"/>
      <c r="AA1008" s="14"/>
      <c r="AB1008" s="14"/>
      <c r="AC1008" s="14"/>
      <c r="AD1008" s="14"/>
      <c r="AE1008" s="14"/>
      <c r="AT1008" s="210" t="s">
        <v>245</v>
      </c>
      <c r="AU1008" s="210" t="s">
        <v>90</v>
      </c>
      <c r="AV1008" s="14" t="s">
        <v>90</v>
      </c>
      <c r="AW1008" s="14" t="s">
        <v>36</v>
      </c>
      <c r="AX1008" s="14" t="s">
        <v>81</v>
      </c>
      <c r="AY1008" s="210" t="s">
        <v>142</v>
      </c>
    </row>
    <row r="1009" s="15" customFormat="1">
      <c r="A1009" s="15"/>
      <c r="B1009" s="217"/>
      <c r="C1009" s="15"/>
      <c r="D1009" s="193" t="s">
        <v>245</v>
      </c>
      <c r="E1009" s="218" t="s">
        <v>1</v>
      </c>
      <c r="F1009" s="219" t="s">
        <v>249</v>
      </c>
      <c r="G1009" s="15"/>
      <c r="H1009" s="220">
        <v>4.8899999999999997</v>
      </c>
      <c r="I1009" s="221"/>
      <c r="J1009" s="15"/>
      <c r="K1009" s="15"/>
      <c r="L1009" s="217"/>
      <c r="M1009" s="222"/>
      <c r="N1009" s="223"/>
      <c r="O1009" s="223"/>
      <c r="P1009" s="223"/>
      <c r="Q1009" s="223"/>
      <c r="R1009" s="223"/>
      <c r="S1009" s="223"/>
      <c r="T1009" s="224"/>
      <c r="U1009" s="15"/>
      <c r="V1009" s="15"/>
      <c r="W1009" s="15"/>
      <c r="X1009" s="15"/>
      <c r="Y1009" s="15"/>
      <c r="Z1009" s="15"/>
      <c r="AA1009" s="15"/>
      <c r="AB1009" s="15"/>
      <c r="AC1009" s="15"/>
      <c r="AD1009" s="15"/>
      <c r="AE1009" s="15"/>
      <c r="AT1009" s="218" t="s">
        <v>245</v>
      </c>
      <c r="AU1009" s="218" t="s">
        <v>90</v>
      </c>
      <c r="AV1009" s="15" t="s">
        <v>141</v>
      </c>
      <c r="AW1009" s="15" t="s">
        <v>36</v>
      </c>
      <c r="AX1009" s="15" t="s">
        <v>88</v>
      </c>
      <c r="AY1009" s="218" t="s">
        <v>142</v>
      </c>
    </row>
    <row r="1010" s="2" customFormat="1" ht="21.75" customHeight="1">
      <c r="A1010" s="38"/>
      <c r="B1010" s="179"/>
      <c r="C1010" s="180" t="s">
        <v>1199</v>
      </c>
      <c r="D1010" s="180" t="s">
        <v>145</v>
      </c>
      <c r="E1010" s="181" t="s">
        <v>1200</v>
      </c>
      <c r="F1010" s="182" t="s">
        <v>1201</v>
      </c>
      <c r="G1010" s="183" t="s">
        <v>241</v>
      </c>
      <c r="H1010" s="184">
        <v>50</v>
      </c>
      <c r="I1010" s="185"/>
      <c r="J1010" s="186">
        <f>ROUND(I1010*H1010,2)</f>
        <v>0</v>
      </c>
      <c r="K1010" s="182" t="s">
        <v>242</v>
      </c>
      <c r="L1010" s="39"/>
      <c r="M1010" s="187" t="s">
        <v>1</v>
      </c>
      <c r="N1010" s="188" t="s">
        <v>46</v>
      </c>
      <c r="O1010" s="77"/>
      <c r="P1010" s="189">
        <f>O1010*H1010</f>
        <v>0</v>
      </c>
      <c r="Q1010" s="189">
        <v>0</v>
      </c>
      <c r="R1010" s="189">
        <f>Q1010*H1010</f>
        <v>0</v>
      </c>
      <c r="S1010" s="189">
        <v>0.11700000000000001</v>
      </c>
      <c r="T1010" s="190">
        <f>S1010*H1010</f>
        <v>5.8500000000000005</v>
      </c>
      <c r="U1010" s="38"/>
      <c r="V1010" s="38"/>
      <c r="W1010" s="38"/>
      <c r="X1010" s="38"/>
      <c r="Y1010" s="38"/>
      <c r="Z1010" s="38"/>
      <c r="AA1010" s="38"/>
      <c r="AB1010" s="38"/>
      <c r="AC1010" s="38"/>
      <c r="AD1010" s="38"/>
      <c r="AE1010" s="38"/>
      <c r="AR1010" s="191" t="s">
        <v>141</v>
      </c>
      <c r="AT1010" s="191" t="s">
        <v>145</v>
      </c>
      <c r="AU1010" s="191" t="s">
        <v>90</v>
      </c>
      <c r="AY1010" s="19" t="s">
        <v>142</v>
      </c>
      <c r="BE1010" s="192">
        <f>IF(N1010="základní",J1010,0)</f>
        <v>0</v>
      </c>
      <c r="BF1010" s="192">
        <f>IF(N1010="snížená",J1010,0)</f>
        <v>0</v>
      </c>
      <c r="BG1010" s="192">
        <f>IF(N1010="zákl. přenesená",J1010,0)</f>
        <v>0</v>
      </c>
      <c r="BH1010" s="192">
        <f>IF(N1010="sníž. přenesená",J1010,0)</f>
        <v>0</v>
      </c>
      <c r="BI1010" s="192">
        <f>IF(N1010="nulová",J1010,0)</f>
        <v>0</v>
      </c>
      <c r="BJ1010" s="19" t="s">
        <v>88</v>
      </c>
      <c r="BK1010" s="192">
        <f>ROUND(I1010*H1010,2)</f>
        <v>0</v>
      </c>
      <c r="BL1010" s="19" t="s">
        <v>141</v>
      </c>
      <c r="BM1010" s="191" t="s">
        <v>1202</v>
      </c>
    </row>
    <row r="1011" s="2" customFormat="1">
      <c r="A1011" s="38"/>
      <c r="B1011" s="39"/>
      <c r="C1011" s="38"/>
      <c r="D1011" s="193" t="s">
        <v>150</v>
      </c>
      <c r="E1011" s="38"/>
      <c r="F1011" s="194" t="s">
        <v>1203</v>
      </c>
      <c r="G1011" s="38"/>
      <c r="H1011" s="38"/>
      <c r="I1011" s="195"/>
      <c r="J1011" s="38"/>
      <c r="K1011" s="38"/>
      <c r="L1011" s="39"/>
      <c r="M1011" s="196"/>
      <c r="N1011" s="197"/>
      <c r="O1011" s="77"/>
      <c r="P1011" s="77"/>
      <c r="Q1011" s="77"/>
      <c r="R1011" s="77"/>
      <c r="S1011" s="77"/>
      <c r="T1011" s="78"/>
      <c r="U1011" s="38"/>
      <c r="V1011" s="38"/>
      <c r="W1011" s="38"/>
      <c r="X1011" s="38"/>
      <c r="Y1011" s="38"/>
      <c r="Z1011" s="38"/>
      <c r="AA1011" s="38"/>
      <c r="AB1011" s="38"/>
      <c r="AC1011" s="38"/>
      <c r="AD1011" s="38"/>
      <c r="AE1011" s="38"/>
      <c r="AT1011" s="19" t="s">
        <v>150</v>
      </c>
      <c r="AU1011" s="19" t="s">
        <v>90</v>
      </c>
    </row>
    <row r="1012" s="13" customFormat="1">
      <c r="A1012" s="13"/>
      <c r="B1012" s="202"/>
      <c r="C1012" s="13"/>
      <c r="D1012" s="193" t="s">
        <v>245</v>
      </c>
      <c r="E1012" s="203" t="s">
        <v>1</v>
      </c>
      <c r="F1012" s="204" t="s">
        <v>290</v>
      </c>
      <c r="G1012" s="13"/>
      <c r="H1012" s="203" t="s">
        <v>1</v>
      </c>
      <c r="I1012" s="205"/>
      <c r="J1012" s="13"/>
      <c r="K1012" s="13"/>
      <c r="L1012" s="202"/>
      <c r="M1012" s="206"/>
      <c r="N1012" s="207"/>
      <c r="O1012" s="207"/>
      <c r="P1012" s="207"/>
      <c r="Q1012" s="207"/>
      <c r="R1012" s="207"/>
      <c r="S1012" s="207"/>
      <c r="T1012" s="208"/>
      <c r="U1012" s="13"/>
      <c r="V1012" s="13"/>
      <c r="W1012" s="13"/>
      <c r="X1012" s="13"/>
      <c r="Y1012" s="13"/>
      <c r="Z1012" s="13"/>
      <c r="AA1012" s="13"/>
      <c r="AB1012" s="13"/>
      <c r="AC1012" s="13"/>
      <c r="AD1012" s="13"/>
      <c r="AE1012" s="13"/>
      <c r="AT1012" s="203" t="s">
        <v>245</v>
      </c>
      <c r="AU1012" s="203" t="s">
        <v>90</v>
      </c>
      <c r="AV1012" s="13" t="s">
        <v>88</v>
      </c>
      <c r="AW1012" s="13" t="s">
        <v>36</v>
      </c>
      <c r="AX1012" s="13" t="s">
        <v>81</v>
      </c>
      <c r="AY1012" s="203" t="s">
        <v>142</v>
      </c>
    </row>
    <row r="1013" s="14" customFormat="1">
      <c r="A1013" s="14"/>
      <c r="B1013" s="209"/>
      <c r="C1013" s="14"/>
      <c r="D1013" s="193" t="s">
        <v>245</v>
      </c>
      <c r="E1013" s="210" t="s">
        <v>1</v>
      </c>
      <c r="F1013" s="211" t="s">
        <v>331</v>
      </c>
      <c r="G1013" s="14"/>
      <c r="H1013" s="212">
        <v>50</v>
      </c>
      <c r="I1013" s="213"/>
      <c r="J1013" s="14"/>
      <c r="K1013" s="14"/>
      <c r="L1013" s="209"/>
      <c r="M1013" s="214"/>
      <c r="N1013" s="215"/>
      <c r="O1013" s="215"/>
      <c r="P1013" s="215"/>
      <c r="Q1013" s="215"/>
      <c r="R1013" s="215"/>
      <c r="S1013" s="215"/>
      <c r="T1013" s="216"/>
      <c r="U1013" s="14"/>
      <c r="V1013" s="14"/>
      <c r="W1013" s="14"/>
      <c r="X1013" s="14"/>
      <c r="Y1013" s="14"/>
      <c r="Z1013" s="14"/>
      <c r="AA1013" s="14"/>
      <c r="AB1013" s="14"/>
      <c r="AC1013" s="14"/>
      <c r="AD1013" s="14"/>
      <c r="AE1013" s="14"/>
      <c r="AT1013" s="210" t="s">
        <v>245</v>
      </c>
      <c r="AU1013" s="210" t="s">
        <v>90</v>
      </c>
      <c r="AV1013" s="14" t="s">
        <v>90</v>
      </c>
      <c r="AW1013" s="14" t="s">
        <v>36</v>
      </c>
      <c r="AX1013" s="14" t="s">
        <v>81</v>
      </c>
      <c r="AY1013" s="210" t="s">
        <v>142</v>
      </c>
    </row>
    <row r="1014" s="15" customFormat="1">
      <c r="A1014" s="15"/>
      <c r="B1014" s="217"/>
      <c r="C1014" s="15"/>
      <c r="D1014" s="193" t="s">
        <v>245</v>
      </c>
      <c r="E1014" s="218" t="s">
        <v>1</v>
      </c>
      <c r="F1014" s="219" t="s">
        <v>249</v>
      </c>
      <c r="G1014" s="15"/>
      <c r="H1014" s="220">
        <v>50</v>
      </c>
      <c r="I1014" s="221"/>
      <c r="J1014" s="15"/>
      <c r="K1014" s="15"/>
      <c r="L1014" s="217"/>
      <c r="M1014" s="222"/>
      <c r="N1014" s="223"/>
      <c r="O1014" s="223"/>
      <c r="P1014" s="223"/>
      <c r="Q1014" s="223"/>
      <c r="R1014" s="223"/>
      <c r="S1014" s="223"/>
      <c r="T1014" s="224"/>
      <c r="U1014" s="15"/>
      <c r="V1014" s="15"/>
      <c r="W1014" s="15"/>
      <c r="X1014" s="15"/>
      <c r="Y1014" s="15"/>
      <c r="Z1014" s="15"/>
      <c r="AA1014" s="15"/>
      <c r="AB1014" s="15"/>
      <c r="AC1014" s="15"/>
      <c r="AD1014" s="15"/>
      <c r="AE1014" s="15"/>
      <c r="AT1014" s="218" t="s">
        <v>245</v>
      </c>
      <c r="AU1014" s="218" t="s">
        <v>90</v>
      </c>
      <c r="AV1014" s="15" t="s">
        <v>141</v>
      </c>
      <c r="AW1014" s="15" t="s">
        <v>36</v>
      </c>
      <c r="AX1014" s="15" t="s">
        <v>88</v>
      </c>
      <c r="AY1014" s="218" t="s">
        <v>142</v>
      </c>
    </row>
    <row r="1015" s="2" customFormat="1">
      <c r="A1015" s="38"/>
      <c r="B1015" s="179"/>
      <c r="C1015" s="180" t="s">
        <v>1204</v>
      </c>
      <c r="D1015" s="180" t="s">
        <v>145</v>
      </c>
      <c r="E1015" s="181" t="s">
        <v>1205</v>
      </c>
      <c r="F1015" s="182" t="s">
        <v>1206</v>
      </c>
      <c r="G1015" s="183" t="s">
        <v>287</v>
      </c>
      <c r="H1015" s="184">
        <v>0.81000000000000005</v>
      </c>
      <c r="I1015" s="185"/>
      <c r="J1015" s="186">
        <f>ROUND(I1015*H1015,2)</f>
        <v>0</v>
      </c>
      <c r="K1015" s="182" t="s">
        <v>242</v>
      </c>
      <c r="L1015" s="39"/>
      <c r="M1015" s="187" t="s">
        <v>1</v>
      </c>
      <c r="N1015" s="188" t="s">
        <v>46</v>
      </c>
      <c r="O1015" s="77"/>
      <c r="P1015" s="189">
        <f>O1015*H1015</f>
        <v>0</v>
      </c>
      <c r="Q1015" s="189">
        <v>0</v>
      </c>
      <c r="R1015" s="189">
        <f>Q1015*H1015</f>
        <v>0</v>
      </c>
      <c r="S1015" s="189">
        <v>1.8</v>
      </c>
      <c r="T1015" s="190">
        <f>S1015*H1015</f>
        <v>1.4580000000000002</v>
      </c>
      <c r="U1015" s="38"/>
      <c r="V1015" s="38"/>
      <c r="W1015" s="38"/>
      <c r="X1015" s="38"/>
      <c r="Y1015" s="38"/>
      <c r="Z1015" s="38"/>
      <c r="AA1015" s="38"/>
      <c r="AB1015" s="38"/>
      <c r="AC1015" s="38"/>
      <c r="AD1015" s="38"/>
      <c r="AE1015" s="38"/>
      <c r="AR1015" s="191" t="s">
        <v>141</v>
      </c>
      <c r="AT1015" s="191" t="s">
        <v>145</v>
      </c>
      <c r="AU1015" s="191" t="s">
        <v>90</v>
      </c>
      <c r="AY1015" s="19" t="s">
        <v>142</v>
      </c>
      <c r="BE1015" s="192">
        <f>IF(N1015="základní",J1015,0)</f>
        <v>0</v>
      </c>
      <c r="BF1015" s="192">
        <f>IF(N1015="snížená",J1015,0)</f>
        <v>0</v>
      </c>
      <c r="BG1015" s="192">
        <f>IF(N1015="zákl. přenesená",J1015,0)</f>
        <v>0</v>
      </c>
      <c r="BH1015" s="192">
        <f>IF(N1015="sníž. přenesená",J1015,0)</f>
        <v>0</v>
      </c>
      <c r="BI1015" s="192">
        <f>IF(N1015="nulová",J1015,0)</f>
        <v>0</v>
      </c>
      <c r="BJ1015" s="19" t="s">
        <v>88</v>
      </c>
      <c r="BK1015" s="192">
        <f>ROUND(I1015*H1015,2)</f>
        <v>0</v>
      </c>
      <c r="BL1015" s="19" t="s">
        <v>141</v>
      </c>
      <c r="BM1015" s="191" t="s">
        <v>1207</v>
      </c>
    </row>
    <row r="1016" s="2" customFormat="1">
      <c r="A1016" s="38"/>
      <c r="B1016" s="39"/>
      <c r="C1016" s="38"/>
      <c r="D1016" s="193" t="s">
        <v>150</v>
      </c>
      <c r="E1016" s="38"/>
      <c r="F1016" s="194" t="s">
        <v>1208</v>
      </c>
      <c r="G1016" s="38"/>
      <c r="H1016" s="38"/>
      <c r="I1016" s="195"/>
      <c r="J1016" s="38"/>
      <c r="K1016" s="38"/>
      <c r="L1016" s="39"/>
      <c r="M1016" s="196"/>
      <c r="N1016" s="197"/>
      <c r="O1016" s="77"/>
      <c r="P1016" s="77"/>
      <c r="Q1016" s="77"/>
      <c r="R1016" s="77"/>
      <c r="S1016" s="77"/>
      <c r="T1016" s="78"/>
      <c r="U1016" s="38"/>
      <c r="V1016" s="38"/>
      <c r="W1016" s="38"/>
      <c r="X1016" s="38"/>
      <c r="Y1016" s="38"/>
      <c r="Z1016" s="38"/>
      <c r="AA1016" s="38"/>
      <c r="AB1016" s="38"/>
      <c r="AC1016" s="38"/>
      <c r="AD1016" s="38"/>
      <c r="AE1016" s="38"/>
      <c r="AT1016" s="19" t="s">
        <v>150</v>
      </c>
      <c r="AU1016" s="19" t="s">
        <v>90</v>
      </c>
    </row>
    <row r="1017" s="13" customFormat="1">
      <c r="A1017" s="13"/>
      <c r="B1017" s="202"/>
      <c r="C1017" s="13"/>
      <c r="D1017" s="193" t="s">
        <v>245</v>
      </c>
      <c r="E1017" s="203" t="s">
        <v>1</v>
      </c>
      <c r="F1017" s="204" t="s">
        <v>318</v>
      </c>
      <c r="G1017" s="13"/>
      <c r="H1017" s="203" t="s">
        <v>1</v>
      </c>
      <c r="I1017" s="205"/>
      <c r="J1017" s="13"/>
      <c r="K1017" s="13"/>
      <c r="L1017" s="202"/>
      <c r="M1017" s="206"/>
      <c r="N1017" s="207"/>
      <c r="O1017" s="207"/>
      <c r="P1017" s="207"/>
      <c r="Q1017" s="207"/>
      <c r="R1017" s="207"/>
      <c r="S1017" s="207"/>
      <c r="T1017" s="208"/>
      <c r="U1017" s="13"/>
      <c r="V1017" s="13"/>
      <c r="W1017" s="13"/>
      <c r="X1017" s="13"/>
      <c r="Y1017" s="13"/>
      <c r="Z1017" s="13"/>
      <c r="AA1017" s="13"/>
      <c r="AB1017" s="13"/>
      <c r="AC1017" s="13"/>
      <c r="AD1017" s="13"/>
      <c r="AE1017" s="13"/>
      <c r="AT1017" s="203" t="s">
        <v>245</v>
      </c>
      <c r="AU1017" s="203" t="s">
        <v>90</v>
      </c>
      <c r="AV1017" s="13" t="s">
        <v>88</v>
      </c>
      <c r="AW1017" s="13" t="s">
        <v>36</v>
      </c>
      <c r="AX1017" s="13" t="s">
        <v>81</v>
      </c>
      <c r="AY1017" s="203" t="s">
        <v>142</v>
      </c>
    </row>
    <row r="1018" s="13" customFormat="1">
      <c r="A1018" s="13"/>
      <c r="B1018" s="202"/>
      <c r="C1018" s="13"/>
      <c r="D1018" s="193" t="s">
        <v>245</v>
      </c>
      <c r="E1018" s="203" t="s">
        <v>1</v>
      </c>
      <c r="F1018" s="204" t="s">
        <v>1209</v>
      </c>
      <c r="G1018" s="13"/>
      <c r="H1018" s="203" t="s">
        <v>1</v>
      </c>
      <c r="I1018" s="205"/>
      <c r="J1018" s="13"/>
      <c r="K1018" s="13"/>
      <c r="L1018" s="202"/>
      <c r="M1018" s="206"/>
      <c r="N1018" s="207"/>
      <c r="O1018" s="207"/>
      <c r="P1018" s="207"/>
      <c r="Q1018" s="207"/>
      <c r="R1018" s="207"/>
      <c r="S1018" s="207"/>
      <c r="T1018" s="208"/>
      <c r="U1018" s="13"/>
      <c r="V1018" s="13"/>
      <c r="W1018" s="13"/>
      <c r="X1018" s="13"/>
      <c r="Y1018" s="13"/>
      <c r="Z1018" s="13"/>
      <c r="AA1018" s="13"/>
      <c r="AB1018" s="13"/>
      <c r="AC1018" s="13"/>
      <c r="AD1018" s="13"/>
      <c r="AE1018" s="13"/>
      <c r="AT1018" s="203" t="s">
        <v>245</v>
      </c>
      <c r="AU1018" s="203" t="s">
        <v>90</v>
      </c>
      <c r="AV1018" s="13" t="s">
        <v>88</v>
      </c>
      <c r="AW1018" s="13" t="s">
        <v>36</v>
      </c>
      <c r="AX1018" s="13" t="s">
        <v>81</v>
      </c>
      <c r="AY1018" s="203" t="s">
        <v>142</v>
      </c>
    </row>
    <row r="1019" s="14" customFormat="1">
      <c r="A1019" s="14"/>
      <c r="B1019" s="209"/>
      <c r="C1019" s="14"/>
      <c r="D1019" s="193" t="s">
        <v>245</v>
      </c>
      <c r="E1019" s="210" t="s">
        <v>1</v>
      </c>
      <c r="F1019" s="211" t="s">
        <v>1210</v>
      </c>
      <c r="G1019" s="14"/>
      <c r="H1019" s="212">
        <v>0.81000000000000005</v>
      </c>
      <c r="I1019" s="213"/>
      <c r="J1019" s="14"/>
      <c r="K1019" s="14"/>
      <c r="L1019" s="209"/>
      <c r="M1019" s="214"/>
      <c r="N1019" s="215"/>
      <c r="O1019" s="215"/>
      <c r="P1019" s="215"/>
      <c r="Q1019" s="215"/>
      <c r="R1019" s="215"/>
      <c r="S1019" s="215"/>
      <c r="T1019" s="216"/>
      <c r="U1019" s="14"/>
      <c r="V1019" s="14"/>
      <c r="W1019" s="14"/>
      <c r="X1019" s="14"/>
      <c r="Y1019" s="14"/>
      <c r="Z1019" s="14"/>
      <c r="AA1019" s="14"/>
      <c r="AB1019" s="14"/>
      <c r="AC1019" s="14"/>
      <c r="AD1019" s="14"/>
      <c r="AE1019" s="14"/>
      <c r="AT1019" s="210" t="s">
        <v>245</v>
      </c>
      <c r="AU1019" s="210" t="s">
        <v>90</v>
      </c>
      <c r="AV1019" s="14" t="s">
        <v>90</v>
      </c>
      <c r="AW1019" s="14" t="s">
        <v>36</v>
      </c>
      <c r="AX1019" s="14" t="s">
        <v>81</v>
      </c>
      <c r="AY1019" s="210" t="s">
        <v>142</v>
      </c>
    </row>
    <row r="1020" s="15" customFormat="1">
      <c r="A1020" s="15"/>
      <c r="B1020" s="217"/>
      <c r="C1020" s="15"/>
      <c r="D1020" s="193" t="s">
        <v>245</v>
      </c>
      <c r="E1020" s="218" t="s">
        <v>1</v>
      </c>
      <c r="F1020" s="219" t="s">
        <v>249</v>
      </c>
      <c r="G1020" s="15"/>
      <c r="H1020" s="220">
        <v>0.81000000000000005</v>
      </c>
      <c r="I1020" s="221"/>
      <c r="J1020" s="15"/>
      <c r="K1020" s="15"/>
      <c r="L1020" s="217"/>
      <c r="M1020" s="222"/>
      <c r="N1020" s="223"/>
      <c r="O1020" s="223"/>
      <c r="P1020" s="223"/>
      <c r="Q1020" s="223"/>
      <c r="R1020" s="223"/>
      <c r="S1020" s="223"/>
      <c r="T1020" s="224"/>
      <c r="U1020" s="15"/>
      <c r="V1020" s="15"/>
      <c r="W1020" s="15"/>
      <c r="X1020" s="15"/>
      <c r="Y1020" s="15"/>
      <c r="Z1020" s="15"/>
      <c r="AA1020" s="15"/>
      <c r="AB1020" s="15"/>
      <c r="AC1020" s="15"/>
      <c r="AD1020" s="15"/>
      <c r="AE1020" s="15"/>
      <c r="AT1020" s="218" t="s">
        <v>245</v>
      </c>
      <c r="AU1020" s="218" t="s">
        <v>90</v>
      </c>
      <c r="AV1020" s="15" t="s">
        <v>141</v>
      </c>
      <c r="AW1020" s="15" t="s">
        <v>36</v>
      </c>
      <c r="AX1020" s="15" t="s">
        <v>88</v>
      </c>
      <c r="AY1020" s="218" t="s">
        <v>142</v>
      </c>
    </row>
    <row r="1021" s="2" customFormat="1">
      <c r="A1021" s="38"/>
      <c r="B1021" s="179"/>
      <c r="C1021" s="180" t="s">
        <v>1211</v>
      </c>
      <c r="D1021" s="180" t="s">
        <v>145</v>
      </c>
      <c r="E1021" s="181" t="s">
        <v>1212</v>
      </c>
      <c r="F1021" s="182" t="s">
        <v>1213</v>
      </c>
      <c r="G1021" s="183" t="s">
        <v>287</v>
      </c>
      <c r="H1021" s="184">
        <v>4.3449999999999998</v>
      </c>
      <c r="I1021" s="185"/>
      <c r="J1021" s="186">
        <f>ROUND(I1021*H1021,2)</f>
        <v>0</v>
      </c>
      <c r="K1021" s="182" t="s">
        <v>242</v>
      </c>
      <c r="L1021" s="39"/>
      <c r="M1021" s="187" t="s">
        <v>1</v>
      </c>
      <c r="N1021" s="188" t="s">
        <v>46</v>
      </c>
      <c r="O1021" s="77"/>
      <c r="P1021" s="189">
        <f>O1021*H1021</f>
        <v>0</v>
      </c>
      <c r="Q1021" s="189">
        <v>0</v>
      </c>
      <c r="R1021" s="189">
        <f>Q1021*H1021</f>
        <v>0</v>
      </c>
      <c r="S1021" s="189">
        <v>2.2000000000000002</v>
      </c>
      <c r="T1021" s="190">
        <f>S1021*H1021</f>
        <v>9.5590000000000011</v>
      </c>
      <c r="U1021" s="38"/>
      <c r="V1021" s="38"/>
      <c r="W1021" s="38"/>
      <c r="X1021" s="38"/>
      <c r="Y1021" s="38"/>
      <c r="Z1021" s="38"/>
      <c r="AA1021" s="38"/>
      <c r="AB1021" s="38"/>
      <c r="AC1021" s="38"/>
      <c r="AD1021" s="38"/>
      <c r="AE1021" s="38"/>
      <c r="AR1021" s="191" t="s">
        <v>141</v>
      </c>
      <c r="AT1021" s="191" t="s">
        <v>145</v>
      </c>
      <c r="AU1021" s="191" t="s">
        <v>90</v>
      </c>
      <c r="AY1021" s="19" t="s">
        <v>142</v>
      </c>
      <c r="BE1021" s="192">
        <f>IF(N1021="základní",J1021,0)</f>
        <v>0</v>
      </c>
      <c r="BF1021" s="192">
        <f>IF(N1021="snížená",J1021,0)</f>
        <v>0</v>
      </c>
      <c r="BG1021" s="192">
        <f>IF(N1021="zákl. přenesená",J1021,0)</f>
        <v>0</v>
      </c>
      <c r="BH1021" s="192">
        <f>IF(N1021="sníž. přenesená",J1021,0)</f>
        <v>0</v>
      </c>
      <c r="BI1021" s="192">
        <f>IF(N1021="nulová",J1021,0)</f>
        <v>0</v>
      </c>
      <c r="BJ1021" s="19" t="s">
        <v>88</v>
      </c>
      <c r="BK1021" s="192">
        <f>ROUND(I1021*H1021,2)</f>
        <v>0</v>
      </c>
      <c r="BL1021" s="19" t="s">
        <v>141</v>
      </c>
      <c r="BM1021" s="191" t="s">
        <v>1214</v>
      </c>
    </row>
    <row r="1022" s="2" customFormat="1">
      <c r="A1022" s="38"/>
      <c r="B1022" s="39"/>
      <c r="C1022" s="38"/>
      <c r="D1022" s="193" t="s">
        <v>150</v>
      </c>
      <c r="E1022" s="38"/>
      <c r="F1022" s="194" t="s">
        <v>1215</v>
      </c>
      <c r="G1022" s="38"/>
      <c r="H1022" s="38"/>
      <c r="I1022" s="195"/>
      <c r="J1022" s="38"/>
      <c r="K1022" s="38"/>
      <c r="L1022" s="39"/>
      <c r="M1022" s="196"/>
      <c r="N1022" s="197"/>
      <c r="O1022" s="77"/>
      <c r="P1022" s="77"/>
      <c r="Q1022" s="77"/>
      <c r="R1022" s="77"/>
      <c r="S1022" s="77"/>
      <c r="T1022" s="78"/>
      <c r="U1022" s="38"/>
      <c r="V1022" s="38"/>
      <c r="W1022" s="38"/>
      <c r="X1022" s="38"/>
      <c r="Y1022" s="38"/>
      <c r="Z1022" s="38"/>
      <c r="AA1022" s="38"/>
      <c r="AB1022" s="38"/>
      <c r="AC1022" s="38"/>
      <c r="AD1022" s="38"/>
      <c r="AE1022" s="38"/>
      <c r="AT1022" s="19" t="s">
        <v>150</v>
      </c>
      <c r="AU1022" s="19" t="s">
        <v>90</v>
      </c>
    </row>
    <row r="1023" s="13" customFormat="1">
      <c r="A1023" s="13"/>
      <c r="B1023" s="202"/>
      <c r="C1023" s="13"/>
      <c r="D1023" s="193" t="s">
        <v>245</v>
      </c>
      <c r="E1023" s="203" t="s">
        <v>1</v>
      </c>
      <c r="F1023" s="204" t="s">
        <v>1216</v>
      </c>
      <c r="G1023" s="13"/>
      <c r="H1023" s="203" t="s">
        <v>1</v>
      </c>
      <c r="I1023" s="205"/>
      <c r="J1023" s="13"/>
      <c r="K1023" s="13"/>
      <c r="L1023" s="202"/>
      <c r="M1023" s="206"/>
      <c r="N1023" s="207"/>
      <c r="O1023" s="207"/>
      <c r="P1023" s="207"/>
      <c r="Q1023" s="207"/>
      <c r="R1023" s="207"/>
      <c r="S1023" s="207"/>
      <c r="T1023" s="208"/>
      <c r="U1023" s="13"/>
      <c r="V1023" s="13"/>
      <c r="W1023" s="13"/>
      <c r="X1023" s="13"/>
      <c r="Y1023" s="13"/>
      <c r="Z1023" s="13"/>
      <c r="AA1023" s="13"/>
      <c r="AB1023" s="13"/>
      <c r="AC1023" s="13"/>
      <c r="AD1023" s="13"/>
      <c r="AE1023" s="13"/>
      <c r="AT1023" s="203" t="s">
        <v>245</v>
      </c>
      <c r="AU1023" s="203" t="s">
        <v>90</v>
      </c>
      <c r="AV1023" s="13" t="s">
        <v>88</v>
      </c>
      <c r="AW1023" s="13" t="s">
        <v>36</v>
      </c>
      <c r="AX1023" s="13" t="s">
        <v>81</v>
      </c>
      <c r="AY1023" s="203" t="s">
        <v>142</v>
      </c>
    </row>
    <row r="1024" s="14" customFormat="1">
      <c r="A1024" s="14"/>
      <c r="B1024" s="209"/>
      <c r="C1024" s="14"/>
      <c r="D1024" s="193" t="s">
        <v>245</v>
      </c>
      <c r="E1024" s="210" t="s">
        <v>1</v>
      </c>
      <c r="F1024" s="211" t="s">
        <v>1217</v>
      </c>
      <c r="G1024" s="14"/>
      <c r="H1024" s="212">
        <v>4.3449999999999998</v>
      </c>
      <c r="I1024" s="213"/>
      <c r="J1024" s="14"/>
      <c r="K1024" s="14"/>
      <c r="L1024" s="209"/>
      <c r="M1024" s="214"/>
      <c r="N1024" s="215"/>
      <c r="O1024" s="215"/>
      <c r="P1024" s="215"/>
      <c r="Q1024" s="215"/>
      <c r="R1024" s="215"/>
      <c r="S1024" s="215"/>
      <c r="T1024" s="216"/>
      <c r="U1024" s="14"/>
      <c r="V1024" s="14"/>
      <c r="W1024" s="14"/>
      <c r="X1024" s="14"/>
      <c r="Y1024" s="14"/>
      <c r="Z1024" s="14"/>
      <c r="AA1024" s="14"/>
      <c r="AB1024" s="14"/>
      <c r="AC1024" s="14"/>
      <c r="AD1024" s="14"/>
      <c r="AE1024" s="14"/>
      <c r="AT1024" s="210" t="s">
        <v>245</v>
      </c>
      <c r="AU1024" s="210" t="s">
        <v>90</v>
      </c>
      <c r="AV1024" s="14" t="s">
        <v>90</v>
      </c>
      <c r="AW1024" s="14" t="s">
        <v>36</v>
      </c>
      <c r="AX1024" s="14" t="s">
        <v>81</v>
      </c>
      <c r="AY1024" s="210" t="s">
        <v>142</v>
      </c>
    </row>
    <row r="1025" s="15" customFormat="1">
      <c r="A1025" s="15"/>
      <c r="B1025" s="217"/>
      <c r="C1025" s="15"/>
      <c r="D1025" s="193" t="s">
        <v>245</v>
      </c>
      <c r="E1025" s="218" t="s">
        <v>1</v>
      </c>
      <c r="F1025" s="219" t="s">
        <v>249</v>
      </c>
      <c r="G1025" s="15"/>
      <c r="H1025" s="220">
        <v>4.3449999999999998</v>
      </c>
      <c r="I1025" s="221"/>
      <c r="J1025" s="15"/>
      <c r="K1025" s="15"/>
      <c r="L1025" s="217"/>
      <c r="M1025" s="222"/>
      <c r="N1025" s="223"/>
      <c r="O1025" s="223"/>
      <c r="P1025" s="223"/>
      <c r="Q1025" s="223"/>
      <c r="R1025" s="223"/>
      <c r="S1025" s="223"/>
      <c r="T1025" s="224"/>
      <c r="U1025" s="15"/>
      <c r="V1025" s="15"/>
      <c r="W1025" s="15"/>
      <c r="X1025" s="15"/>
      <c r="Y1025" s="15"/>
      <c r="Z1025" s="15"/>
      <c r="AA1025" s="15"/>
      <c r="AB1025" s="15"/>
      <c r="AC1025" s="15"/>
      <c r="AD1025" s="15"/>
      <c r="AE1025" s="15"/>
      <c r="AT1025" s="218" t="s">
        <v>245</v>
      </c>
      <c r="AU1025" s="218" t="s">
        <v>90</v>
      </c>
      <c r="AV1025" s="15" t="s">
        <v>141</v>
      </c>
      <c r="AW1025" s="15" t="s">
        <v>36</v>
      </c>
      <c r="AX1025" s="15" t="s">
        <v>88</v>
      </c>
      <c r="AY1025" s="218" t="s">
        <v>142</v>
      </c>
    </row>
    <row r="1026" s="2" customFormat="1">
      <c r="A1026" s="38"/>
      <c r="B1026" s="179"/>
      <c r="C1026" s="180" t="s">
        <v>1218</v>
      </c>
      <c r="D1026" s="180" t="s">
        <v>145</v>
      </c>
      <c r="E1026" s="181" t="s">
        <v>1219</v>
      </c>
      <c r="F1026" s="182" t="s">
        <v>1220</v>
      </c>
      <c r="G1026" s="183" t="s">
        <v>287</v>
      </c>
      <c r="H1026" s="184">
        <v>1.3200000000000001</v>
      </c>
      <c r="I1026" s="185"/>
      <c r="J1026" s="186">
        <f>ROUND(I1026*H1026,2)</f>
        <v>0</v>
      </c>
      <c r="K1026" s="182" t="s">
        <v>242</v>
      </c>
      <c r="L1026" s="39"/>
      <c r="M1026" s="187" t="s">
        <v>1</v>
      </c>
      <c r="N1026" s="188" t="s">
        <v>46</v>
      </c>
      <c r="O1026" s="77"/>
      <c r="P1026" s="189">
        <f>O1026*H1026</f>
        <v>0</v>
      </c>
      <c r="Q1026" s="189">
        <v>0</v>
      </c>
      <c r="R1026" s="189">
        <f>Q1026*H1026</f>
        <v>0</v>
      </c>
      <c r="S1026" s="189">
        <v>2.2000000000000002</v>
      </c>
      <c r="T1026" s="190">
        <f>S1026*H1026</f>
        <v>2.9040000000000004</v>
      </c>
      <c r="U1026" s="38"/>
      <c r="V1026" s="38"/>
      <c r="W1026" s="38"/>
      <c r="X1026" s="38"/>
      <c r="Y1026" s="38"/>
      <c r="Z1026" s="38"/>
      <c r="AA1026" s="38"/>
      <c r="AB1026" s="38"/>
      <c r="AC1026" s="38"/>
      <c r="AD1026" s="38"/>
      <c r="AE1026" s="38"/>
      <c r="AR1026" s="191" t="s">
        <v>141</v>
      </c>
      <c r="AT1026" s="191" t="s">
        <v>145</v>
      </c>
      <c r="AU1026" s="191" t="s">
        <v>90</v>
      </c>
      <c r="AY1026" s="19" t="s">
        <v>142</v>
      </c>
      <c r="BE1026" s="192">
        <f>IF(N1026="základní",J1026,0)</f>
        <v>0</v>
      </c>
      <c r="BF1026" s="192">
        <f>IF(N1026="snížená",J1026,0)</f>
        <v>0</v>
      </c>
      <c r="BG1026" s="192">
        <f>IF(N1026="zákl. přenesená",J1026,0)</f>
        <v>0</v>
      </c>
      <c r="BH1026" s="192">
        <f>IF(N1026="sníž. přenesená",J1026,0)</f>
        <v>0</v>
      </c>
      <c r="BI1026" s="192">
        <f>IF(N1026="nulová",J1026,0)</f>
        <v>0</v>
      </c>
      <c r="BJ1026" s="19" t="s">
        <v>88</v>
      </c>
      <c r="BK1026" s="192">
        <f>ROUND(I1026*H1026,2)</f>
        <v>0</v>
      </c>
      <c r="BL1026" s="19" t="s">
        <v>141</v>
      </c>
      <c r="BM1026" s="191" t="s">
        <v>1221</v>
      </c>
    </row>
    <row r="1027" s="2" customFormat="1">
      <c r="A1027" s="38"/>
      <c r="B1027" s="39"/>
      <c r="C1027" s="38"/>
      <c r="D1027" s="193" t="s">
        <v>150</v>
      </c>
      <c r="E1027" s="38"/>
      <c r="F1027" s="194" t="s">
        <v>1222</v>
      </c>
      <c r="G1027" s="38"/>
      <c r="H1027" s="38"/>
      <c r="I1027" s="195"/>
      <c r="J1027" s="38"/>
      <c r="K1027" s="38"/>
      <c r="L1027" s="39"/>
      <c r="M1027" s="196"/>
      <c r="N1027" s="197"/>
      <c r="O1027" s="77"/>
      <c r="P1027" s="77"/>
      <c r="Q1027" s="77"/>
      <c r="R1027" s="77"/>
      <c r="S1027" s="77"/>
      <c r="T1027" s="78"/>
      <c r="U1027" s="38"/>
      <c r="V1027" s="38"/>
      <c r="W1027" s="38"/>
      <c r="X1027" s="38"/>
      <c r="Y1027" s="38"/>
      <c r="Z1027" s="38"/>
      <c r="AA1027" s="38"/>
      <c r="AB1027" s="38"/>
      <c r="AC1027" s="38"/>
      <c r="AD1027" s="38"/>
      <c r="AE1027" s="38"/>
      <c r="AT1027" s="19" t="s">
        <v>150</v>
      </c>
      <c r="AU1027" s="19" t="s">
        <v>90</v>
      </c>
    </row>
    <row r="1028" s="13" customFormat="1">
      <c r="A1028" s="13"/>
      <c r="B1028" s="202"/>
      <c r="C1028" s="13"/>
      <c r="D1028" s="193" t="s">
        <v>245</v>
      </c>
      <c r="E1028" s="203" t="s">
        <v>1</v>
      </c>
      <c r="F1028" s="204" t="s">
        <v>1170</v>
      </c>
      <c r="G1028" s="13"/>
      <c r="H1028" s="203" t="s">
        <v>1</v>
      </c>
      <c r="I1028" s="205"/>
      <c r="J1028" s="13"/>
      <c r="K1028" s="13"/>
      <c r="L1028" s="202"/>
      <c r="M1028" s="206"/>
      <c r="N1028" s="207"/>
      <c r="O1028" s="207"/>
      <c r="P1028" s="207"/>
      <c r="Q1028" s="207"/>
      <c r="R1028" s="207"/>
      <c r="S1028" s="207"/>
      <c r="T1028" s="208"/>
      <c r="U1028" s="13"/>
      <c r="V1028" s="13"/>
      <c r="W1028" s="13"/>
      <c r="X1028" s="13"/>
      <c r="Y1028" s="13"/>
      <c r="Z1028" s="13"/>
      <c r="AA1028" s="13"/>
      <c r="AB1028" s="13"/>
      <c r="AC1028" s="13"/>
      <c r="AD1028" s="13"/>
      <c r="AE1028" s="13"/>
      <c r="AT1028" s="203" t="s">
        <v>245</v>
      </c>
      <c r="AU1028" s="203" t="s">
        <v>90</v>
      </c>
      <c r="AV1028" s="13" t="s">
        <v>88</v>
      </c>
      <c r="AW1028" s="13" t="s">
        <v>36</v>
      </c>
      <c r="AX1028" s="13" t="s">
        <v>81</v>
      </c>
      <c r="AY1028" s="203" t="s">
        <v>142</v>
      </c>
    </row>
    <row r="1029" s="13" customFormat="1">
      <c r="A1029" s="13"/>
      <c r="B1029" s="202"/>
      <c r="C1029" s="13"/>
      <c r="D1029" s="193" t="s">
        <v>245</v>
      </c>
      <c r="E1029" s="203" t="s">
        <v>1</v>
      </c>
      <c r="F1029" s="204" t="s">
        <v>1223</v>
      </c>
      <c r="G1029" s="13"/>
      <c r="H1029" s="203" t="s">
        <v>1</v>
      </c>
      <c r="I1029" s="205"/>
      <c r="J1029" s="13"/>
      <c r="K1029" s="13"/>
      <c r="L1029" s="202"/>
      <c r="M1029" s="206"/>
      <c r="N1029" s="207"/>
      <c r="O1029" s="207"/>
      <c r="P1029" s="207"/>
      <c r="Q1029" s="207"/>
      <c r="R1029" s="207"/>
      <c r="S1029" s="207"/>
      <c r="T1029" s="208"/>
      <c r="U1029" s="13"/>
      <c r="V1029" s="13"/>
      <c r="W1029" s="13"/>
      <c r="X1029" s="13"/>
      <c r="Y1029" s="13"/>
      <c r="Z1029" s="13"/>
      <c r="AA1029" s="13"/>
      <c r="AB1029" s="13"/>
      <c r="AC1029" s="13"/>
      <c r="AD1029" s="13"/>
      <c r="AE1029" s="13"/>
      <c r="AT1029" s="203" t="s">
        <v>245</v>
      </c>
      <c r="AU1029" s="203" t="s">
        <v>90</v>
      </c>
      <c r="AV1029" s="13" t="s">
        <v>88</v>
      </c>
      <c r="AW1029" s="13" t="s">
        <v>36</v>
      </c>
      <c r="AX1029" s="13" t="s">
        <v>81</v>
      </c>
      <c r="AY1029" s="203" t="s">
        <v>142</v>
      </c>
    </row>
    <row r="1030" s="14" customFormat="1">
      <c r="A1030" s="14"/>
      <c r="B1030" s="209"/>
      <c r="C1030" s="14"/>
      <c r="D1030" s="193" t="s">
        <v>245</v>
      </c>
      <c r="E1030" s="210" t="s">
        <v>1</v>
      </c>
      <c r="F1030" s="211" t="s">
        <v>1224</v>
      </c>
      <c r="G1030" s="14"/>
      <c r="H1030" s="212">
        <v>1.3200000000000001</v>
      </c>
      <c r="I1030" s="213"/>
      <c r="J1030" s="14"/>
      <c r="K1030" s="14"/>
      <c r="L1030" s="209"/>
      <c r="M1030" s="214"/>
      <c r="N1030" s="215"/>
      <c r="O1030" s="215"/>
      <c r="P1030" s="215"/>
      <c r="Q1030" s="215"/>
      <c r="R1030" s="215"/>
      <c r="S1030" s="215"/>
      <c r="T1030" s="216"/>
      <c r="U1030" s="14"/>
      <c r="V1030" s="14"/>
      <c r="W1030" s="14"/>
      <c r="X1030" s="14"/>
      <c r="Y1030" s="14"/>
      <c r="Z1030" s="14"/>
      <c r="AA1030" s="14"/>
      <c r="AB1030" s="14"/>
      <c r="AC1030" s="14"/>
      <c r="AD1030" s="14"/>
      <c r="AE1030" s="14"/>
      <c r="AT1030" s="210" t="s">
        <v>245</v>
      </c>
      <c r="AU1030" s="210" t="s">
        <v>90</v>
      </c>
      <c r="AV1030" s="14" t="s">
        <v>90</v>
      </c>
      <c r="AW1030" s="14" t="s">
        <v>36</v>
      </c>
      <c r="AX1030" s="14" t="s">
        <v>81</v>
      </c>
      <c r="AY1030" s="210" t="s">
        <v>142</v>
      </c>
    </row>
    <row r="1031" s="15" customFormat="1">
      <c r="A1031" s="15"/>
      <c r="B1031" s="217"/>
      <c r="C1031" s="15"/>
      <c r="D1031" s="193" t="s">
        <v>245</v>
      </c>
      <c r="E1031" s="218" t="s">
        <v>1</v>
      </c>
      <c r="F1031" s="219" t="s">
        <v>249</v>
      </c>
      <c r="G1031" s="15"/>
      <c r="H1031" s="220">
        <v>1.3200000000000001</v>
      </c>
      <c r="I1031" s="221"/>
      <c r="J1031" s="15"/>
      <c r="K1031" s="15"/>
      <c r="L1031" s="217"/>
      <c r="M1031" s="222"/>
      <c r="N1031" s="223"/>
      <c r="O1031" s="223"/>
      <c r="P1031" s="223"/>
      <c r="Q1031" s="223"/>
      <c r="R1031" s="223"/>
      <c r="S1031" s="223"/>
      <c r="T1031" s="224"/>
      <c r="U1031" s="15"/>
      <c r="V1031" s="15"/>
      <c r="W1031" s="15"/>
      <c r="X1031" s="15"/>
      <c r="Y1031" s="15"/>
      <c r="Z1031" s="15"/>
      <c r="AA1031" s="15"/>
      <c r="AB1031" s="15"/>
      <c r="AC1031" s="15"/>
      <c r="AD1031" s="15"/>
      <c r="AE1031" s="15"/>
      <c r="AT1031" s="218" t="s">
        <v>245</v>
      </c>
      <c r="AU1031" s="218" t="s">
        <v>90</v>
      </c>
      <c r="AV1031" s="15" t="s">
        <v>141</v>
      </c>
      <c r="AW1031" s="15" t="s">
        <v>36</v>
      </c>
      <c r="AX1031" s="15" t="s">
        <v>88</v>
      </c>
      <c r="AY1031" s="218" t="s">
        <v>142</v>
      </c>
    </row>
    <row r="1032" s="2" customFormat="1">
      <c r="A1032" s="38"/>
      <c r="B1032" s="179"/>
      <c r="C1032" s="180" t="s">
        <v>1225</v>
      </c>
      <c r="D1032" s="180" t="s">
        <v>145</v>
      </c>
      <c r="E1032" s="181" t="s">
        <v>1226</v>
      </c>
      <c r="F1032" s="182" t="s">
        <v>1227</v>
      </c>
      <c r="G1032" s="183" t="s">
        <v>287</v>
      </c>
      <c r="H1032" s="184">
        <v>0.90000000000000002</v>
      </c>
      <c r="I1032" s="185"/>
      <c r="J1032" s="186">
        <f>ROUND(I1032*H1032,2)</f>
        <v>0</v>
      </c>
      <c r="K1032" s="182" t="s">
        <v>242</v>
      </c>
      <c r="L1032" s="39"/>
      <c r="M1032" s="187" t="s">
        <v>1</v>
      </c>
      <c r="N1032" s="188" t="s">
        <v>46</v>
      </c>
      <c r="O1032" s="77"/>
      <c r="P1032" s="189">
        <f>O1032*H1032</f>
        <v>0</v>
      </c>
      <c r="Q1032" s="189">
        <v>0</v>
      </c>
      <c r="R1032" s="189">
        <f>Q1032*H1032</f>
        <v>0</v>
      </c>
      <c r="S1032" s="189">
        <v>2.2000000000000002</v>
      </c>
      <c r="T1032" s="190">
        <f>S1032*H1032</f>
        <v>1.9800000000000002</v>
      </c>
      <c r="U1032" s="38"/>
      <c r="V1032" s="38"/>
      <c r="W1032" s="38"/>
      <c r="X1032" s="38"/>
      <c r="Y1032" s="38"/>
      <c r="Z1032" s="38"/>
      <c r="AA1032" s="38"/>
      <c r="AB1032" s="38"/>
      <c r="AC1032" s="38"/>
      <c r="AD1032" s="38"/>
      <c r="AE1032" s="38"/>
      <c r="AR1032" s="191" t="s">
        <v>141</v>
      </c>
      <c r="AT1032" s="191" t="s">
        <v>145</v>
      </c>
      <c r="AU1032" s="191" t="s">
        <v>90</v>
      </c>
      <c r="AY1032" s="19" t="s">
        <v>142</v>
      </c>
      <c r="BE1032" s="192">
        <f>IF(N1032="základní",J1032,0)</f>
        <v>0</v>
      </c>
      <c r="BF1032" s="192">
        <f>IF(N1032="snížená",J1032,0)</f>
        <v>0</v>
      </c>
      <c r="BG1032" s="192">
        <f>IF(N1032="zákl. přenesená",J1032,0)</f>
        <v>0</v>
      </c>
      <c r="BH1032" s="192">
        <f>IF(N1032="sníž. přenesená",J1032,0)</f>
        <v>0</v>
      </c>
      <c r="BI1032" s="192">
        <f>IF(N1032="nulová",J1032,0)</f>
        <v>0</v>
      </c>
      <c r="BJ1032" s="19" t="s">
        <v>88</v>
      </c>
      <c r="BK1032" s="192">
        <f>ROUND(I1032*H1032,2)</f>
        <v>0</v>
      </c>
      <c r="BL1032" s="19" t="s">
        <v>141</v>
      </c>
      <c r="BM1032" s="191" t="s">
        <v>1228</v>
      </c>
    </row>
    <row r="1033" s="2" customFormat="1">
      <c r="A1033" s="38"/>
      <c r="B1033" s="39"/>
      <c r="C1033" s="38"/>
      <c r="D1033" s="193" t="s">
        <v>150</v>
      </c>
      <c r="E1033" s="38"/>
      <c r="F1033" s="194" t="s">
        <v>1229</v>
      </c>
      <c r="G1033" s="38"/>
      <c r="H1033" s="38"/>
      <c r="I1033" s="195"/>
      <c r="J1033" s="38"/>
      <c r="K1033" s="38"/>
      <c r="L1033" s="39"/>
      <c r="M1033" s="196"/>
      <c r="N1033" s="197"/>
      <c r="O1033" s="77"/>
      <c r="P1033" s="77"/>
      <c r="Q1033" s="77"/>
      <c r="R1033" s="77"/>
      <c r="S1033" s="77"/>
      <c r="T1033" s="78"/>
      <c r="U1033" s="38"/>
      <c r="V1033" s="38"/>
      <c r="W1033" s="38"/>
      <c r="X1033" s="38"/>
      <c r="Y1033" s="38"/>
      <c r="Z1033" s="38"/>
      <c r="AA1033" s="38"/>
      <c r="AB1033" s="38"/>
      <c r="AC1033" s="38"/>
      <c r="AD1033" s="38"/>
      <c r="AE1033" s="38"/>
      <c r="AT1033" s="19" t="s">
        <v>150</v>
      </c>
      <c r="AU1033" s="19" t="s">
        <v>90</v>
      </c>
    </row>
    <row r="1034" s="13" customFormat="1">
      <c r="A1034" s="13"/>
      <c r="B1034" s="202"/>
      <c r="C1034" s="13"/>
      <c r="D1034" s="193" t="s">
        <v>245</v>
      </c>
      <c r="E1034" s="203" t="s">
        <v>1</v>
      </c>
      <c r="F1034" s="204" t="s">
        <v>1170</v>
      </c>
      <c r="G1034" s="13"/>
      <c r="H1034" s="203" t="s">
        <v>1</v>
      </c>
      <c r="I1034" s="205"/>
      <c r="J1034" s="13"/>
      <c r="K1034" s="13"/>
      <c r="L1034" s="202"/>
      <c r="M1034" s="206"/>
      <c r="N1034" s="207"/>
      <c r="O1034" s="207"/>
      <c r="P1034" s="207"/>
      <c r="Q1034" s="207"/>
      <c r="R1034" s="207"/>
      <c r="S1034" s="207"/>
      <c r="T1034" s="208"/>
      <c r="U1034" s="13"/>
      <c r="V1034" s="13"/>
      <c r="W1034" s="13"/>
      <c r="X1034" s="13"/>
      <c r="Y1034" s="13"/>
      <c r="Z1034" s="13"/>
      <c r="AA1034" s="13"/>
      <c r="AB1034" s="13"/>
      <c r="AC1034" s="13"/>
      <c r="AD1034" s="13"/>
      <c r="AE1034" s="13"/>
      <c r="AT1034" s="203" t="s">
        <v>245</v>
      </c>
      <c r="AU1034" s="203" t="s">
        <v>90</v>
      </c>
      <c r="AV1034" s="13" t="s">
        <v>88</v>
      </c>
      <c r="AW1034" s="13" t="s">
        <v>36</v>
      </c>
      <c r="AX1034" s="13" t="s">
        <v>81</v>
      </c>
      <c r="AY1034" s="203" t="s">
        <v>142</v>
      </c>
    </row>
    <row r="1035" s="13" customFormat="1">
      <c r="A1035" s="13"/>
      <c r="B1035" s="202"/>
      <c r="C1035" s="13"/>
      <c r="D1035" s="193" t="s">
        <v>245</v>
      </c>
      <c r="E1035" s="203" t="s">
        <v>1</v>
      </c>
      <c r="F1035" s="204" t="s">
        <v>1230</v>
      </c>
      <c r="G1035" s="13"/>
      <c r="H1035" s="203" t="s">
        <v>1</v>
      </c>
      <c r="I1035" s="205"/>
      <c r="J1035" s="13"/>
      <c r="K1035" s="13"/>
      <c r="L1035" s="202"/>
      <c r="M1035" s="206"/>
      <c r="N1035" s="207"/>
      <c r="O1035" s="207"/>
      <c r="P1035" s="207"/>
      <c r="Q1035" s="207"/>
      <c r="R1035" s="207"/>
      <c r="S1035" s="207"/>
      <c r="T1035" s="208"/>
      <c r="U1035" s="13"/>
      <c r="V1035" s="13"/>
      <c r="W1035" s="13"/>
      <c r="X1035" s="13"/>
      <c r="Y1035" s="13"/>
      <c r="Z1035" s="13"/>
      <c r="AA1035" s="13"/>
      <c r="AB1035" s="13"/>
      <c r="AC1035" s="13"/>
      <c r="AD1035" s="13"/>
      <c r="AE1035" s="13"/>
      <c r="AT1035" s="203" t="s">
        <v>245</v>
      </c>
      <c r="AU1035" s="203" t="s">
        <v>90</v>
      </c>
      <c r="AV1035" s="13" t="s">
        <v>88</v>
      </c>
      <c r="AW1035" s="13" t="s">
        <v>36</v>
      </c>
      <c r="AX1035" s="13" t="s">
        <v>81</v>
      </c>
      <c r="AY1035" s="203" t="s">
        <v>142</v>
      </c>
    </row>
    <row r="1036" s="14" customFormat="1">
      <c r="A1036" s="14"/>
      <c r="B1036" s="209"/>
      <c r="C1036" s="14"/>
      <c r="D1036" s="193" t="s">
        <v>245</v>
      </c>
      <c r="E1036" s="210" t="s">
        <v>1</v>
      </c>
      <c r="F1036" s="211" t="s">
        <v>1231</v>
      </c>
      <c r="G1036" s="14"/>
      <c r="H1036" s="212">
        <v>0.90000000000000002</v>
      </c>
      <c r="I1036" s="213"/>
      <c r="J1036" s="14"/>
      <c r="K1036" s="14"/>
      <c r="L1036" s="209"/>
      <c r="M1036" s="214"/>
      <c r="N1036" s="215"/>
      <c r="O1036" s="215"/>
      <c r="P1036" s="215"/>
      <c r="Q1036" s="215"/>
      <c r="R1036" s="215"/>
      <c r="S1036" s="215"/>
      <c r="T1036" s="216"/>
      <c r="U1036" s="14"/>
      <c r="V1036" s="14"/>
      <c r="W1036" s="14"/>
      <c r="X1036" s="14"/>
      <c r="Y1036" s="14"/>
      <c r="Z1036" s="14"/>
      <c r="AA1036" s="14"/>
      <c r="AB1036" s="14"/>
      <c r="AC1036" s="14"/>
      <c r="AD1036" s="14"/>
      <c r="AE1036" s="14"/>
      <c r="AT1036" s="210" t="s">
        <v>245</v>
      </c>
      <c r="AU1036" s="210" t="s">
        <v>90</v>
      </c>
      <c r="AV1036" s="14" t="s">
        <v>90</v>
      </c>
      <c r="AW1036" s="14" t="s">
        <v>36</v>
      </c>
      <c r="AX1036" s="14" t="s">
        <v>81</v>
      </c>
      <c r="AY1036" s="210" t="s">
        <v>142</v>
      </c>
    </row>
    <row r="1037" s="15" customFormat="1">
      <c r="A1037" s="15"/>
      <c r="B1037" s="217"/>
      <c r="C1037" s="15"/>
      <c r="D1037" s="193" t="s">
        <v>245</v>
      </c>
      <c r="E1037" s="218" t="s">
        <v>1</v>
      </c>
      <c r="F1037" s="219" t="s">
        <v>249</v>
      </c>
      <c r="G1037" s="15"/>
      <c r="H1037" s="220">
        <v>0.90000000000000002</v>
      </c>
      <c r="I1037" s="221"/>
      <c r="J1037" s="15"/>
      <c r="K1037" s="15"/>
      <c r="L1037" s="217"/>
      <c r="M1037" s="222"/>
      <c r="N1037" s="223"/>
      <c r="O1037" s="223"/>
      <c r="P1037" s="223"/>
      <c r="Q1037" s="223"/>
      <c r="R1037" s="223"/>
      <c r="S1037" s="223"/>
      <c r="T1037" s="224"/>
      <c r="U1037" s="15"/>
      <c r="V1037" s="15"/>
      <c r="W1037" s="15"/>
      <c r="X1037" s="15"/>
      <c r="Y1037" s="15"/>
      <c r="Z1037" s="15"/>
      <c r="AA1037" s="15"/>
      <c r="AB1037" s="15"/>
      <c r="AC1037" s="15"/>
      <c r="AD1037" s="15"/>
      <c r="AE1037" s="15"/>
      <c r="AT1037" s="218" t="s">
        <v>245</v>
      </c>
      <c r="AU1037" s="218" t="s">
        <v>90</v>
      </c>
      <c r="AV1037" s="15" t="s">
        <v>141</v>
      </c>
      <c r="AW1037" s="15" t="s">
        <v>36</v>
      </c>
      <c r="AX1037" s="15" t="s">
        <v>88</v>
      </c>
      <c r="AY1037" s="218" t="s">
        <v>142</v>
      </c>
    </row>
    <row r="1038" s="2" customFormat="1" ht="33" customHeight="1">
      <c r="A1038" s="38"/>
      <c r="B1038" s="179"/>
      <c r="C1038" s="180" t="s">
        <v>1232</v>
      </c>
      <c r="D1038" s="180" t="s">
        <v>145</v>
      </c>
      <c r="E1038" s="181" t="s">
        <v>1233</v>
      </c>
      <c r="F1038" s="182" t="s">
        <v>1234</v>
      </c>
      <c r="G1038" s="183" t="s">
        <v>287</v>
      </c>
      <c r="H1038" s="184">
        <v>1.3200000000000001</v>
      </c>
      <c r="I1038" s="185"/>
      <c r="J1038" s="186">
        <f>ROUND(I1038*H1038,2)</f>
        <v>0</v>
      </c>
      <c r="K1038" s="182" t="s">
        <v>242</v>
      </c>
      <c r="L1038" s="39"/>
      <c r="M1038" s="187" t="s">
        <v>1</v>
      </c>
      <c r="N1038" s="188" t="s">
        <v>46</v>
      </c>
      <c r="O1038" s="77"/>
      <c r="P1038" s="189">
        <f>O1038*H1038</f>
        <v>0</v>
      </c>
      <c r="Q1038" s="189">
        <v>0</v>
      </c>
      <c r="R1038" s="189">
        <f>Q1038*H1038</f>
        <v>0</v>
      </c>
      <c r="S1038" s="189">
        <v>0.043999999999999997</v>
      </c>
      <c r="T1038" s="190">
        <f>S1038*H1038</f>
        <v>0.05808</v>
      </c>
      <c r="U1038" s="38"/>
      <c r="V1038" s="38"/>
      <c r="W1038" s="38"/>
      <c r="X1038" s="38"/>
      <c r="Y1038" s="38"/>
      <c r="Z1038" s="38"/>
      <c r="AA1038" s="38"/>
      <c r="AB1038" s="38"/>
      <c r="AC1038" s="38"/>
      <c r="AD1038" s="38"/>
      <c r="AE1038" s="38"/>
      <c r="AR1038" s="191" t="s">
        <v>141</v>
      </c>
      <c r="AT1038" s="191" t="s">
        <v>145</v>
      </c>
      <c r="AU1038" s="191" t="s">
        <v>90</v>
      </c>
      <c r="AY1038" s="19" t="s">
        <v>142</v>
      </c>
      <c r="BE1038" s="192">
        <f>IF(N1038="základní",J1038,0)</f>
        <v>0</v>
      </c>
      <c r="BF1038" s="192">
        <f>IF(N1038="snížená",J1038,0)</f>
        <v>0</v>
      </c>
      <c r="BG1038" s="192">
        <f>IF(N1038="zákl. přenesená",J1038,0)</f>
        <v>0</v>
      </c>
      <c r="BH1038" s="192">
        <f>IF(N1038="sníž. přenesená",J1038,0)</f>
        <v>0</v>
      </c>
      <c r="BI1038" s="192">
        <f>IF(N1038="nulová",J1038,0)</f>
        <v>0</v>
      </c>
      <c r="BJ1038" s="19" t="s">
        <v>88</v>
      </c>
      <c r="BK1038" s="192">
        <f>ROUND(I1038*H1038,2)</f>
        <v>0</v>
      </c>
      <c r="BL1038" s="19" t="s">
        <v>141</v>
      </c>
      <c r="BM1038" s="191" t="s">
        <v>1235</v>
      </c>
    </row>
    <row r="1039" s="2" customFormat="1">
      <c r="A1039" s="38"/>
      <c r="B1039" s="39"/>
      <c r="C1039" s="38"/>
      <c r="D1039" s="193" t="s">
        <v>150</v>
      </c>
      <c r="E1039" s="38"/>
      <c r="F1039" s="194" t="s">
        <v>1236</v>
      </c>
      <c r="G1039" s="38"/>
      <c r="H1039" s="38"/>
      <c r="I1039" s="195"/>
      <c r="J1039" s="38"/>
      <c r="K1039" s="38"/>
      <c r="L1039" s="39"/>
      <c r="M1039" s="196"/>
      <c r="N1039" s="197"/>
      <c r="O1039" s="77"/>
      <c r="P1039" s="77"/>
      <c r="Q1039" s="77"/>
      <c r="R1039" s="77"/>
      <c r="S1039" s="77"/>
      <c r="T1039" s="78"/>
      <c r="U1039" s="38"/>
      <c r="V1039" s="38"/>
      <c r="W1039" s="38"/>
      <c r="X1039" s="38"/>
      <c r="Y1039" s="38"/>
      <c r="Z1039" s="38"/>
      <c r="AA1039" s="38"/>
      <c r="AB1039" s="38"/>
      <c r="AC1039" s="38"/>
      <c r="AD1039" s="38"/>
      <c r="AE1039" s="38"/>
      <c r="AT1039" s="19" t="s">
        <v>150</v>
      </c>
      <c r="AU1039" s="19" t="s">
        <v>90</v>
      </c>
    </row>
    <row r="1040" s="2" customFormat="1" ht="33" customHeight="1">
      <c r="A1040" s="38"/>
      <c r="B1040" s="179"/>
      <c r="C1040" s="180" t="s">
        <v>1237</v>
      </c>
      <c r="D1040" s="180" t="s">
        <v>145</v>
      </c>
      <c r="E1040" s="181" t="s">
        <v>1238</v>
      </c>
      <c r="F1040" s="182" t="s">
        <v>1239</v>
      </c>
      <c r="G1040" s="183" t="s">
        <v>287</v>
      </c>
      <c r="H1040" s="184">
        <v>0.90000000000000002</v>
      </c>
      <c r="I1040" s="185"/>
      <c r="J1040" s="186">
        <f>ROUND(I1040*H1040,2)</f>
        <v>0</v>
      </c>
      <c r="K1040" s="182" t="s">
        <v>242</v>
      </c>
      <c r="L1040" s="39"/>
      <c r="M1040" s="187" t="s">
        <v>1</v>
      </c>
      <c r="N1040" s="188" t="s">
        <v>46</v>
      </c>
      <c r="O1040" s="77"/>
      <c r="P1040" s="189">
        <f>O1040*H1040</f>
        <v>0</v>
      </c>
      <c r="Q1040" s="189">
        <v>0</v>
      </c>
      <c r="R1040" s="189">
        <f>Q1040*H1040</f>
        <v>0</v>
      </c>
      <c r="S1040" s="189">
        <v>0.029000000000000001</v>
      </c>
      <c r="T1040" s="190">
        <f>S1040*H1040</f>
        <v>0.026100000000000002</v>
      </c>
      <c r="U1040" s="38"/>
      <c r="V1040" s="38"/>
      <c r="W1040" s="38"/>
      <c r="X1040" s="38"/>
      <c r="Y1040" s="38"/>
      <c r="Z1040" s="38"/>
      <c r="AA1040" s="38"/>
      <c r="AB1040" s="38"/>
      <c r="AC1040" s="38"/>
      <c r="AD1040" s="38"/>
      <c r="AE1040" s="38"/>
      <c r="AR1040" s="191" t="s">
        <v>141</v>
      </c>
      <c r="AT1040" s="191" t="s">
        <v>145</v>
      </c>
      <c r="AU1040" s="191" t="s">
        <v>90</v>
      </c>
      <c r="AY1040" s="19" t="s">
        <v>142</v>
      </c>
      <c r="BE1040" s="192">
        <f>IF(N1040="základní",J1040,0)</f>
        <v>0</v>
      </c>
      <c r="BF1040" s="192">
        <f>IF(N1040="snížená",J1040,0)</f>
        <v>0</v>
      </c>
      <c r="BG1040" s="192">
        <f>IF(N1040="zákl. přenesená",J1040,0)</f>
        <v>0</v>
      </c>
      <c r="BH1040" s="192">
        <f>IF(N1040="sníž. přenesená",J1040,0)</f>
        <v>0</v>
      </c>
      <c r="BI1040" s="192">
        <f>IF(N1040="nulová",J1040,0)</f>
        <v>0</v>
      </c>
      <c r="BJ1040" s="19" t="s">
        <v>88</v>
      </c>
      <c r="BK1040" s="192">
        <f>ROUND(I1040*H1040,2)</f>
        <v>0</v>
      </c>
      <c r="BL1040" s="19" t="s">
        <v>141</v>
      </c>
      <c r="BM1040" s="191" t="s">
        <v>1240</v>
      </c>
    </row>
    <row r="1041" s="2" customFormat="1">
      <c r="A1041" s="38"/>
      <c r="B1041" s="39"/>
      <c r="C1041" s="38"/>
      <c r="D1041" s="193" t="s">
        <v>150</v>
      </c>
      <c r="E1041" s="38"/>
      <c r="F1041" s="194" t="s">
        <v>1241</v>
      </c>
      <c r="G1041" s="38"/>
      <c r="H1041" s="38"/>
      <c r="I1041" s="195"/>
      <c r="J1041" s="38"/>
      <c r="K1041" s="38"/>
      <c r="L1041" s="39"/>
      <c r="M1041" s="196"/>
      <c r="N1041" s="197"/>
      <c r="O1041" s="77"/>
      <c r="P1041" s="77"/>
      <c r="Q1041" s="77"/>
      <c r="R1041" s="77"/>
      <c r="S1041" s="77"/>
      <c r="T1041" s="78"/>
      <c r="U1041" s="38"/>
      <c r="V1041" s="38"/>
      <c r="W1041" s="38"/>
      <c r="X1041" s="38"/>
      <c r="Y1041" s="38"/>
      <c r="Z1041" s="38"/>
      <c r="AA1041" s="38"/>
      <c r="AB1041" s="38"/>
      <c r="AC1041" s="38"/>
      <c r="AD1041" s="38"/>
      <c r="AE1041" s="38"/>
      <c r="AT1041" s="19" t="s">
        <v>150</v>
      </c>
      <c r="AU1041" s="19" t="s">
        <v>90</v>
      </c>
    </row>
    <row r="1042" s="2" customFormat="1">
      <c r="A1042" s="38"/>
      <c r="B1042" s="179"/>
      <c r="C1042" s="180" t="s">
        <v>1242</v>
      </c>
      <c r="D1042" s="180" t="s">
        <v>145</v>
      </c>
      <c r="E1042" s="181" t="s">
        <v>1243</v>
      </c>
      <c r="F1042" s="182" t="s">
        <v>1244</v>
      </c>
      <c r="G1042" s="183" t="s">
        <v>241</v>
      </c>
      <c r="H1042" s="184">
        <v>6.5999999999999996</v>
      </c>
      <c r="I1042" s="185"/>
      <c r="J1042" s="186">
        <f>ROUND(I1042*H1042,2)</f>
        <v>0</v>
      </c>
      <c r="K1042" s="182" t="s">
        <v>242</v>
      </c>
      <c r="L1042" s="39"/>
      <c r="M1042" s="187" t="s">
        <v>1</v>
      </c>
      <c r="N1042" s="188" t="s">
        <v>46</v>
      </c>
      <c r="O1042" s="77"/>
      <c r="P1042" s="189">
        <f>O1042*H1042</f>
        <v>0</v>
      </c>
      <c r="Q1042" s="189">
        <v>0</v>
      </c>
      <c r="R1042" s="189">
        <f>Q1042*H1042</f>
        <v>0</v>
      </c>
      <c r="S1042" s="189">
        <v>0.035000000000000003</v>
      </c>
      <c r="T1042" s="190">
        <f>S1042*H1042</f>
        <v>0.23100000000000001</v>
      </c>
      <c r="U1042" s="38"/>
      <c r="V1042" s="38"/>
      <c r="W1042" s="38"/>
      <c r="X1042" s="38"/>
      <c r="Y1042" s="38"/>
      <c r="Z1042" s="38"/>
      <c r="AA1042" s="38"/>
      <c r="AB1042" s="38"/>
      <c r="AC1042" s="38"/>
      <c r="AD1042" s="38"/>
      <c r="AE1042" s="38"/>
      <c r="AR1042" s="191" t="s">
        <v>141</v>
      </c>
      <c r="AT1042" s="191" t="s">
        <v>145</v>
      </c>
      <c r="AU1042" s="191" t="s">
        <v>90</v>
      </c>
      <c r="AY1042" s="19" t="s">
        <v>142</v>
      </c>
      <c r="BE1042" s="192">
        <f>IF(N1042="základní",J1042,0)</f>
        <v>0</v>
      </c>
      <c r="BF1042" s="192">
        <f>IF(N1042="snížená",J1042,0)</f>
        <v>0</v>
      </c>
      <c r="BG1042" s="192">
        <f>IF(N1042="zákl. přenesená",J1042,0)</f>
        <v>0</v>
      </c>
      <c r="BH1042" s="192">
        <f>IF(N1042="sníž. přenesená",J1042,0)</f>
        <v>0</v>
      </c>
      <c r="BI1042" s="192">
        <f>IF(N1042="nulová",J1042,0)</f>
        <v>0</v>
      </c>
      <c r="BJ1042" s="19" t="s">
        <v>88</v>
      </c>
      <c r="BK1042" s="192">
        <f>ROUND(I1042*H1042,2)</f>
        <v>0</v>
      </c>
      <c r="BL1042" s="19" t="s">
        <v>141</v>
      </c>
      <c r="BM1042" s="191" t="s">
        <v>1245</v>
      </c>
    </row>
    <row r="1043" s="2" customFormat="1">
      <c r="A1043" s="38"/>
      <c r="B1043" s="39"/>
      <c r="C1043" s="38"/>
      <c r="D1043" s="193" t="s">
        <v>150</v>
      </c>
      <c r="E1043" s="38"/>
      <c r="F1043" s="194" t="s">
        <v>1246</v>
      </c>
      <c r="G1043" s="38"/>
      <c r="H1043" s="38"/>
      <c r="I1043" s="195"/>
      <c r="J1043" s="38"/>
      <c r="K1043" s="38"/>
      <c r="L1043" s="39"/>
      <c r="M1043" s="196"/>
      <c r="N1043" s="197"/>
      <c r="O1043" s="77"/>
      <c r="P1043" s="77"/>
      <c r="Q1043" s="77"/>
      <c r="R1043" s="77"/>
      <c r="S1043" s="77"/>
      <c r="T1043" s="78"/>
      <c r="U1043" s="38"/>
      <c r="V1043" s="38"/>
      <c r="W1043" s="38"/>
      <c r="X1043" s="38"/>
      <c r="Y1043" s="38"/>
      <c r="Z1043" s="38"/>
      <c r="AA1043" s="38"/>
      <c r="AB1043" s="38"/>
      <c r="AC1043" s="38"/>
      <c r="AD1043" s="38"/>
      <c r="AE1043" s="38"/>
      <c r="AT1043" s="19" t="s">
        <v>150</v>
      </c>
      <c r="AU1043" s="19" t="s">
        <v>90</v>
      </c>
    </row>
    <row r="1044" s="13" customFormat="1">
      <c r="A1044" s="13"/>
      <c r="B1044" s="202"/>
      <c r="C1044" s="13"/>
      <c r="D1044" s="193" t="s">
        <v>245</v>
      </c>
      <c r="E1044" s="203" t="s">
        <v>1</v>
      </c>
      <c r="F1044" s="204" t="s">
        <v>1170</v>
      </c>
      <c r="G1044" s="13"/>
      <c r="H1044" s="203" t="s">
        <v>1</v>
      </c>
      <c r="I1044" s="205"/>
      <c r="J1044" s="13"/>
      <c r="K1044" s="13"/>
      <c r="L1044" s="202"/>
      <c r="M1044" s="206"/>
      <c r="N1044" s="207"/>
      <c r="O1044" s="207"/>
      <c r="P1044" s="207"/>
      <c r="Q1044" s="207"/>
      <c r="R1044" s="207"/>
      <c r="S1044" s="207"/>
      <c r="T1044" s="208"/>
      <c r="U1044" s="13"/>
      <c r="V1044" s="13"/>
      <c r="W1044" s="13"/>
      <c r="X1044" s="13"/>
      <c r="Y1044" s="13"/>
      <c r="Z1044" s="13"/>
      <c r="AA1044" s="13"/>
      <c r="AB1044" s="13"/>
      <c r="AC1044" s="13"/>
      <c r="AD1044" s="13"/>
      <c r="AE1044" s="13"/>
      <c r="AT1044" s="203" t="s">
        <v>245</v>
      </c>
      <c r="AU1044" s="203" t="s">
        <v>90</v>
      </c>
      <c r="AV1044" s="13" t="s">
        <v>88</v>
      </c>
      <c r="AW1044" s="13" t="s">
        <v>36</v>
      </c>
      <c r="AX1044" s="13" t="s">
        <v>81</v>
      </c>
      <c r="AY1044" s="203" t="s">
        <v>142</v>
      </c>
    </row>
    <row r="1045" s="13" customFormat="1">
      <c r="A1045" s="13"/>
      <c r="B1045" s="202"/>
      <c r="C1045" s="13"/>
      <c r="D1045" s="193" t="s">
        <v>245</v>
      </c>
      <c r="E1045" s="203" t="s">
        <v>1</v>
      </c>
      <c r="F1045" s="204" t="s">
        <v>1247</v>
      </c>
      <c r="G1045" s="13"/>
      <c r="H1045" s="203" t="s">
        <v>1</v>
      </c>
      <c r="I1045" s="205"/>
      <c r="J1045" s="13"/>
      <c r="K1045" s="13"/>
      <c r="L1045" s="202"/>
      <c r="M1045" s="206"/>
      <c r="N1045" s="207"/>
      <c r="O1045" s="207"/>
      <c r="P1045" s="207"/>
      <c r="Q1045" s="207"/>
      <c r="R1045" s="207"/>
      <c r="S1045" s="207"/>
      <c r="T1045" s="208"/>
      <c r="U1045" s="13"/>
      <c r="V1045" s="13"/>
      <c r="W1045" s="13"/>
      <c r="X1045" s="13"/>
      <c r="Y1045" s="13"/>
      <c r="Z1045" s="13"/>
      <c r="AA1045" s="13"/>
      <c r="AB1045" s="13"/>
      <c r="AC1045" s="13"/>
      <c r="AD1045" s="13"/>
      <c r="AE1045" s="13"/>
      <c r="AT1045" s="203" t="s">
        <v>245</v>
      </c>
      <c r="AU1045" s="203" t="s">
        <v>90</v>
      </c>
      <c r="AV1045" s="13" t="s">
        <v>88</v>
      </c>
      <c r="AW1045" s="13" t="s">
        <v>36</v>
      </c>
      <c r="AX1045" s="13" t="s">
        <v>81</v>
      </c>
      <c r="AY1045" s="203" t="s">
        <v>142</v>
      </c>
    </row>
    <row r="1046" s="14" customFormat="1">
      <c r="A1046" s="14"/>
      <c r="B1046" s="209"/>
      <c r="C1046" s="14"/>
      <c r="D1046" s="193" t="s">
        <v>245</v>
      </c>
      <c r="E1046" s="210" t="s">
        <v>1</v>
      </c>
      <c r="F1046" s="211" t="s">
        <v>1248</v>
      </c>
      <c r="G1046" s="14"/>
      <c r="H1046" s="212">
        <v>6.5999999999999996</v>
      </c>
      <c r="I1046" s="213"/>
      <c r="J1046" s="14"/>
      <c r="K1046" s="14"/>
      <c r="L1046" s="209"/>
      <c r="M1046" s="214"/>
      <c r="N1046" s="215"/>
      <c r="O1046" s="215"/>
      <c r="P1046" s="215"/>
      <c r="Q1046" s="215"/>
      <c r="R1046" s="215"/>
      <c r="S1046" s="215"/>
      <c r="T1046" s="216"/>
      <c r="U1046" s="14"/>
      <c r="V1046" s="14"/>
      <c r="W1046" s="14"/>
      <c r="X1046" s="14"/>
      <c r="Y1046" s="14"/>
      <c r="Z1046" s="14"/>
      <c r="AA1046" s="14"/>
      <c r="AB1046" s="14"/>
      <c r="AC1046" s="14"/>
      <c r="AD1046" s="14"/>
      <c r="AE1046" s="14"/>
      <c r="AT1046" s="210" t="s">
        <v>245</v>
      </c>
      <c r="AU1046" s="210" t="s">
        <v>90</v>
      </c>
      <c r="AV1046" s="14" t="s">
        <v>90</v>
      </c>
      <c r="AW1046" s="14" t="s">
        <v>36</v>
      </c>
      <c r="AX1046" s="14" t="s">
        <v>81</v>
      </c>
      <c r="AY1046" s="210" t="s">
        <v>142</v>
      </c>
    </row>
    <row r="1047" s="15" customFormat="1">
      <c r="A1047" s="15"/>
      <c r="B1047" s="217"/>
      <c r="C1047" s="15"/>
      <c r="D1047" s="193" t="s">
        <v>245</v>
      </c>
      <c r="E1047" s="218" t="s">
        <v>1</v>
      </c>
      <c r="F1047" s="219" t="s">
        <v>249</v>
      </c>
      <c r="G1047" s="15"/>
      <c r="H1047" s="220">
        <v>6.5999999999999996</v>
      </c>
      <c r="I1047" s="221"/>
      <c r="J1047" s="15"/>
      <c r="K1047" s="15"/>
      <c r="L1047" s="217"/>
      <c r="M1047" s="222"/>
      <c r="N1047" s="223"/>
      <c r="O1047" s="223"/>
      <c r="P1047" s="223"/>
      <c r="Q1047" s="223"/>
      <c r="R1047" s="223"/>
      <c r="S1047" s="223"/>
      <c r="T1047" s="224"/>
      <c r="U1047" s="15"/>
      <c r="V1047" s="15"/>
      <c r="W1047" s="15"/>
      <c r="X1047" s="15"/>
      <c r="Y1047" s="15"/>
      <c r="Z1047" s="15"/>
      <c r="AA1047" s="15"/>
      <c r="AB1047" s="15"/>
      <c r="AC1047" s="15"/>
      <c r="AD1047" s="15"/>
      <c r="AE1047" s="15"/>
      <c r="AT1047" s="218" t="s">
        <v>245</v>
      </c>
      <c r="AU1047" s="218" t="s">
        <v>90</v>
      </c>
      <c r="AV1047" s="15" t="s">
        <v>141</v>
      </c>
      <c r="AW1047" s="15" t="s">
        <v>36</v>
      </c>
      <c r="AX1047" s="15" t="s">
        <v>88</v>
      </c>
      <c r="AY1047" s="218" t="s">
        <v>142</v>
      </c>
    </row>
    <row r="1048" s="2" customFormat="1">
      <c r="A1048" s="38"/>
      <c r="B1048" s="179"/>
      <c r="C1048" s="180" t="s">
        <v>1249</v>
      </c>
      <c r="D1048" s="180" t="s">
        <v>145</v>
      </c>
      <c r="E1048" s="181" t="s">
        <v>1250</v>
      </c>
      <c r="F1048" s="182" t="s">
        <v>1251</v>
      </c>
      <c r="G1048" s="183" t="s">
        <v>526</v>
      </c>
      <c r="H1048" s="184">
        <v>1</v>
      </c>
      <c r="I1048" s="185"/>
      <c r="J1048" s="186">
        <f>ROUND(I1048*H1048,2)</f>
        <v>0</v>
      </c>
      <c r="K1048" s="182" t="s">
        <v>242</v>
      </c>
      <c r="L1048" s="39"/>
      <c r="M1048" s="187" t="s">
        <v>1</v>
      </c>
      <c r="N1048" s="188" t="s">
        <v>46</v>
      </c>
      <c r="O1048" s="77"/>
      <c r="P1048" s="189">
        <f>O1048*H1048</f>
        <v>0</v>
      </c>
      <c r="Q1048" s="189">
        <v>0</v>
      </c>
      <c r="R1048" s="189">
        <f>Q1048*H1048</f>
        <v>0</v>
      </c>
      <c r="S1048" s="189">
        <v>0.082000000000000003</v>
      </c>
      <c r="T1048" s="190">
        <f>S1048*H1048</f>
        <v>0.082000000000000003</v>
      </c>
      <c r="U1048" s="38"/>
      <c r="V1048" s="38"/>
      <c r="W1048" s="38"/>
      <c r="X1048" s="38"/>
      <c r="Y1048" s="38"/>
      <c r="Z1048" s="38"/>
      <c r="AA1048" s="38"/>
      <c r="AB1048" s="38"/>
      <c r="AC1048" s="38"/>
      <c r="AD1048" s="38"/>
      <c r="AE1048" s="38"/>
      <c r="AR1048" s="191" t="s">
        <v>141</v>
      </c>
      <c r="AT1048" s="191" t="s">
        <v>145</v>
      </c>
      <c r="AU1048" s="191" t="s">
        <v>90</v>
      </c>
      <c r="AY1048" s="19" t="s">
        <v>142</v>
      </c>
      <c r="BE1048" s="192">
        <f>IF(N1048="základní",J1048,0)</f>
        <v>0</v>
      </c>
      <c r="BF1048" s="192">
        <f>IF(N1048="snížená",J1048,0)</f>
        <v>0</v>
      </c>
      <c r="BG1048" s="192">
        <f>IF(N1048="zákl. přenesená",J1048,0)</f>
        <v>0</v>
      </c>
      <c r="BH1048" s="192">
        <f>IF(N1048="sníž. přenesená",J1048,0)</f>
        <v>0</v>
      </c>
      <c r="BI1048" s="192">
        <f>IF(N1048="nulová",J1048,0)</f>
        <v>0</v>
      </c>
      <c r="BJ1048" s="19" t="s">
        <v>88</v>
      </c>
      <c r="BK1048" s="192">
        <f>ROUND(I1048*H1048,2)</f>
        <v>0</v>
      </c>
      <c r="BL1048" s="19" t="s">
        <v>141</v>
      </c>
      <c r="BM1048" s="191" t="s">
        <v>1252</v>
      </c>
    </row>
    <row r="1049" s="2" customFormat="1">
      <c r="A1049" s="38"/>
      <c r="B1049" s="39"/>
      <c r="C1049" s="38"/>
      <c r="D1049" s="193" t="s">
        <v>150</v>
      </c>
      <c r="E1049" s="38"/>
      <c r="F1049" s="194" t="s">
        <v>1253</v>
      </c>
      <c r="G1049" s="38"/>
      <c r="H1049" s="38"/>
      <c r="I1049" s="195"/>
      <c r="J1049" s="38"/>
      <c r="K1049" s="38"/>
      <c r="L1049" s="39"/>
      <c r="M1049" s="196"/>
      <c r="N1049" s="197"/>
      <c r="O1049" s="77"/>
      <c r="P1049" s="77"/>
      <c r="Q1049" s="77"/>
      <c r="R1049" s="77"/>
      <c r="S1049" s="77"/>
      <c r="T1049" s="78"/>
      <c r="U1049" s="38"/>
      <c r="V1049" s="38"/>
      <c r="W1049" s="38"/>
      <c r="X1049" s="38"/>
      <c r="Y1049" s="38"/>
      <c r="Z1049" s="38"/>
      <c r="AA1049" s="38"/>
      <c r="AB1049" s="38"/>
      <c r="AC1049" s="38"/>
      <c r="AD1049" s="38"/>
      <c r="AE1049" s="38"/>
      <c r="AT1049" s="19" t="s">
        <v>150</v>
      </c>
      <c r="AU1049" s="19" t="s">
        <v>90</v>
      </c>
    </row>
    <row r="1050" s="13" customFormat="1">
      <c r="A1050" s="13"/>
      <c r="B1050" s="202"/>
      <c r="C1050" s="13"/>
      <c r="D1050" s="193" t="s">
        <v>245</v>
      </c>
      <c r="E1050" s="203" t="s">
        <v>1</v>
      </c>
      <c r="F1050" s="204" t="s">
        <v>246</v>
      </c>
      <c r="G1050" s="13"/>
      <c r="H1050" s="203" t="s">
        <v>1</v>
      </c>
      <c r="I1050" s="205"/>
      <c r="J1050" s="13"/>
      <c r="K1050" s="13"/>
      <c r="L1050" s="202"/>
      <c r="M1050" s="206"/>
      <c r="N1050" s="207"/>
      <c r="O1050" s="207"/>
      <c r="P1050" s="207"/>
      <c r="Q1050" s="207"/>
      <c r="R1050" s="207"/>
      <c r="S1050" s="207"/>
      <c r="T1050" s="208"/>
      <c r="U1050" s="13"/>
      <c r="V1050" s="13"/>
      <c r="W1050" s="13"/>
      <c r="X1050" s="13"/>
      <c r="Y1050" s="13"/>
      <c r="Z1050" s="13"/>
      <c r="AA1050" s="13"/>
      <c r="AB1050" s="13"/>
      <c r="AC1050" s="13"/>
      <c r="AD1050" s="13"/>
      <c r="AE1050" s="13"/>
      <c r="AT1050" s="203" t="s">
        <v>245</v>
      </c>
      <c r="AU1050" s="203" t="s">
        <v>90</v>
      </c>
      <c r="AV1050" s="13" t="s">
        <v>88</v>
      </c>
      <c r="AW1050" s="13" t="s">
        <v>36</v>
      </c>
      <c r="AX1050" s="13" t="s">
        <v>81</v>
      </c>
      <c r="AY1050" s="203" t="s">
        <v>142</v>
      </c>
    </row>
    <row r="1051" s="13" customFormat="1">
      <c r="A1051" s="13"/>
      <c r="B1051" s="202"/>
      <c r="C1051" s="13"/>
      <c r="D1051" s="193" t="s">
        <v>245</v>
      </c>
      <c r="E1051" s="203" t="s">
        <v>1</v>
      </c>
      <c r="F1051" s="204" t="s">
        <v>1152</v>
      </c>
      <c r="G1051" s="13"/>
      <c r="H1051" s="203" t="s">
        <v>1</v>
      </c>
      <c r="I1051" s="205"/>
      <c r="J1051" s="13"/>
      <c r="K1051" s="13"/>
      <c r="L1051" s="202"/>
      <c r="M1051" s="206"/>
      <c r="N1051" s="207"/>
      <c r="O1051" s="207"/>
      <c r="P1051" s="207"/>
      <c r="Q1051" s="207"/>
      <c r="R1051" s="207"/>
      <c r="S1051" s="207"/>
      <c r="T1051" s="208"/>
      <c r="U1051" s="13"/>
      <c r="V1051" s="13"/>
      <c r="W1051" s="13"/>
      <c r="X1051" s="13"/>
      <c r="Y1051" s="13"/>
      <c r="Z1051" s="13"/>
      <c r="AA1051" s="13"/>
      <c r="AB1051" s="13"/>
      <c r="AC1051" s="13"/>
      <c r="AD1051" s="13"/>
      <c r="AE1051" s="13"/>
      <c r="AT1051" s="203" t="s">
        <v>245</v>
      </c>
      <c r="AU1051" s="203" t="s">
        <v>90</v>
      </c>
      <c r="AV1051" s="13" t="s">
        <v>88</v>
      </c>
      <c r="AW1051" s="13" t="s">
        <v>36</v>
      </c>
      <c r="AX1051" s="13" t="s">
        <v>81</v>
      </c>
      <c r="AY1051" s="203" t="s">
        <v>142</v>
      </c>
    </row>
    <row r="1052" s="14" customFormat="1">
      <c r="A1052" s="14"/>
      <c r="B1052" s="209"/>
      <c r="C1052" s="14"/>
      <c r="D1052" s="193" t="s">
        <v>245</v>
      </c>
      <c r="E1052" s="210" t="s">
        <v>1</v>
      </c>
      <c r="F1052" s="211" t="s">
        <v>88</v>
      </c>
      <c r="G1052" s="14"/>
      <c r="H1052" s="212">
        <v>1</v>
      </c>
      <c r="I1052" s="213"/>
      <c r="J1052" s="14"/>
      <c r="K1052" s="14"/>
      <c r="L1052" s="209"/>
      <c r="M1052" s="214"/>
      <c r="N1052" s="215"/>
      <c r="O1052" s="215"/>
      <c r="P1052" s="215"/>
      <c r="Q1052" s="215"/>
      <c r="R1052" s="215"/>
      <c r="S1052" s="215"/>
      <c r="T1052" s="216"/>
      <c r="U1052" s="14"/>
      <c r="V1052" s="14"/>
      <c r="W1052" s="14"/>
      <c r="X1052" s="14"/>
      <c r="Y1052" s="14"/>
      <c r="Z1052" s="14"/>
      <c r="AA1052" s="14"/>
      <c r="AB1052" s="14"/>
      <c r="AC1052" s="14"/>
      <c r="AD1052" s="14"/>
      <c r="AE1052" s="14"/>
      <c r="AT1052" s="210" t="s">
        <v>245</v>
      </c>
      <c r="AU1052" s="210" t="s">
        <v>90</v>
      </c>
      <c r="AV1052" s="14" t="s">
        <v>90</v>
      </c>
      <c r="AW1052" s="14" t="s">
        <v>36</v>
      </c>
      <c r="AX1052" s="14" t="s">
        <v>81</v>
      </c>
      <c r="AY1052" s="210" t="s">
        <v>142</v>
      </c>
    </row>
    <row r="1053" s="15" customFormat="1">
      <c r="A1053" s="15"/>
      <c r="B1053" s="217"/>
      <c r="C1053" s="15"/>
      <c r="D1053" s="193" t="s">
        <v>245</v>
      </c>
      <c r="E1053" s="218" t="s">
        <v>1</v>
      </c>
      <c r="F1053" s="219" t="s">
        <v>249</v>
      </c>
      <c r="G1053" s="15"/>
      <c r="H1053" s="220">
        <v>1</v>
      </c>
      <c r="I1053" s="221"/>
      <c r="J1053" s="15"/>
      <c r="K1053" s="15"/>
      <c r="L1053" s="217"/>
      <c r="M1053" s="222"/>
      <c r="N1053" s="223"/>
      <c r="O1053" s="223"/>
      <c r="P1053" s="223"/>
      <c r="Q1053" s="223"/>
      <c r="R1053" s="223"/>
      <c r="S1053" s="223"/>
      <c r="T1053" s="224"/>
      <c r="U1053" s="15"/>
      <c r="V1053" s="15"/>
      <c r="W1053" s="15"/>
      <c r="X1053" s="15"/>
      <c r="Y1053" s="15"/>
      <c r="Z1053" s="15"/>
      <c r="AA1053" s="15"/>
      <c r="AB1053" s="15"/>
      <c r="AC1053" s="15"/>
      <c r="AD1053" s="15"/>
      <c r="AE1053" s="15"/>
      <c r="AT1053" s="218" t="s">
        <v>245</v>
      </c>
      <c r="AU1053" s="218" t="s">
        <v>90</v>
      </c>
      <c r="AV1053" s="15" t="s">
        <v>141</v>
      </c>
      <c r="AW1053" s="15" t="s">
        <v>36</v>
      </c>
      <c r="AX1053" s="15" t="s">
        <v>88</v>
      </c>
      <c r="AY1053" s="218" t="s">
        <v>142</v>
      </c>
    </row>
    <row r="1054" s="2" customFormat="1">
      <c r="A1054" s="38"/>
      <c r="B1054" s="179"/>
      <c r="C1054" s="180" t="s">
        <v>1254</v>
      </c>
      <c r="D1054" s="180" t="s">
        <v>145</v>
      </c>
      <c r="E1054" s="181" t="s">
        <v>1255</v>
      </c>
      <c r="F1054" s="182" t="s">
        <v>1256</v>
      </c>
      <c r="G1054" s="183" t="s">
        <v>526</v>
      </c>
      <c r="H1054" s="184">
        <v>1</v>
      </c>
      <c r="I1054" s="185"/>
      <c r="J1054" s="186">
        <f>ROUND(I1054*H1054,2)</f>
        <v>0</v>
      </c>
      <c r="K1054" s="182" t="s">
        <v>242</v>
      </c>
      <c r="L1054" s="39"/>
      <c r="M1054" s="187" t="s">
        <v>1</v>
      </c>
      <c r="N1054" s="188" t="s">
        <v>46</v>
      </c>
      <c r="O1054" s="77"/>
      <c r="P1054" s="189">
        <f>O1054*H1054</f>
        <v>0</v>
      </c>
      <c r="Q1054" s="189">
        <v>0.10940999999999999</v>
      </c>
      <c r="R1054" s="189">
        <f>Q1054*H1054</f>
        <v>0.10940999999999999</v>
      </c>
      <c r="S1054" s="189">
        <v>0</v>
      </c>
      <c r="T1054" s="190">
        <f>S1054*H1054</f>
        <v>0</v>
      </c>
      <c r="U1054" s="38"/>
      <c r="V1054" s="38"/>
      <c r="W1054" s="38"/>
      <c r="X1054" s="38"/>
      <c r="Y1054" s="38"/>
      <c r="Z1054" s="38"/>
      <c r="AA1054" s="38"/>
      <c r="AB1054" s="38"/>
      <c r="AC1054" s="38"/>
      <c r="AD1054" s="38"/>
      <c r="AE1054" s="38"/>
      <c r="AR1054" s="191" t="s">
        <v>141</v>
      </c>
      <c r="AT1054" s="191" t="s">
        <v>145</v>
      </c>
      <c r="AU1054" s="191" t="s">
        <v>90</v>
      </c>
      <c r="AY1054" s="19" t="s">
        <v>142</v>
      </c>
      <c r="BE1054" s="192">
        <f>IF(N1054="základní",J1054,0)</f>
        <v>0</v>
      </c>
      <c r="BF1054" s="192">
        <f>IF(N1054="snížená",J1054,0)</f>
        <v>0</v>
      </c>
      <c r="BG1054" s="192">
        <f>IF(N1054="zákl. přenesená",J1054,0)</f>
        <v>0</v>
      </c>
      <c r="BH1054" s="192">
        <f>IF(N1054="sníž. přenesená",J1054,0)</f>
        <v>0</v>
      </c>
      <c r="BI1054" s="192">
        <f>IF(N1054="nulová",J1054,0)</f>
        <v>0</v>
      </c>
      <c r="BJ1054" s="19" t="s">
        <v>88</v>
      </c>
      <c r="BK1054" s="192">
        <f>ROUND(I1054*H1054,2)</f>
        <v>0</v>
      </c>
      <c r="BL1054" s="19" t="s">
        <v>141</v>
      </c>
      <c r="BM1054" s="191" t="s">
        <v>1257</v>
      </c>
    </row>
    <row r="1055" s="2" customFormat="1">
      <c r="A1055" s="38"/>
      <c r="B1055" s="39"/>
      <c r="C1055" s="38"/>
      <c r="D1055" s="193" t="s">
        <v>150</v>
      </c>
      <c r="E1055" s="38"/>
      <c r="F1055" s="194" t="s">
        <v>1258</v>
      </c>
      <c r="G1055" s="38"/>
      <c r="H1055" s="38"/>
      <c r="I1055" s="195"/>
      <c r="J1055" s="38"/>
      <c r="K1055" s="38"/>
      <c r="L1055" s="39"/>
      <c r="M1055" s="196"/>
      <c r="N1055" s="197"/>
      <c r="O1055" s="77"/>
      <c r="P1055" s="77"/>
      <c r="Q1055" s="77"/>
      <c r="R1055" s="77"/>
      <c r="S1055" s="77"/>
      <c r="T1055" s="78"/>
      <c r="U1055" s="38"/>
      <c r="V1055" s="38"/>
      <c r="W1055" s="38"/>
      <c r="X1055" s="38"/>
      <c r="Y1055" s="38"/>
      <c r="Z1055" s="38"/>
      <c r="AA1055" s="38"/>
      <c r="AB1055" s="38"/>
      <c r="AC1055" s="38"/>
      <c r="AD1055" s="38"/>
      <c r="AE1055" s="38"/>
      <c r="AT1055" s="19" t="s">
        <v>150</v>
      </c>
      <c r="AU1055" s="19" t="s">
        <v>90</v>
      </c>
    </row>
    <row r="1056" s="2" customFormat="1">
      <c r="A1056" s="38"/>
      <c r="B1056" s="179"/>
      <c r="C1056" s="180" t="s">
        <v>1259</v>
      </c>
      <c r="D1056" s="180" t="s">
        <v>145</v>
      </c>
      <c r="E1056" s="181" t="s">
        <v>1260</v>
      </c>
      <c r="F1056" s="182" t="s">
        <v>1261</v>
      </c>
      <c r="G1056" s="183" t="s">
        <v>526</v>
      </c>
      <c r="H1056" s="184">
        <v>1</v>
      </c>
      <c r="I1056" s="185"/>
      <c r="J1056" s="186">
        <f>ROUND(I1056*H1056,2)</f>
        <v>0</v>
      </c>
      <c r="K1056" s="182" t="s">
        <v>242</v>
      </c>
      <c r="L1056" s="39"/>
      <c r="M1056" s="187" t="s">
        <v>1</v>
      </c>
      <c r="N1056" s="188" t="s">
        <v>46</v>
      </c>
      <c r="O1056" s="77"/>
      <c r="P1056" s="189">
        <f>O1056*H1056</f>
        <v>0</v>
      </c>
      <c r="Q1056" s="189">
        <v>0.00069999999999999999</v>
      </c>
      <c r="R1056" s="189">
        <f>Q1056*H1056</f>
        <v>0.00069999999999999999</v>
      </c>
      <c r="S1056" s="189">
        <v>0</v>
      </c>
      <c r="T1056" s="190">
        <f>S1056*H1056</f>
        <v>0</v>
      </c>
      <c r="U1056" s="38"/>
      <c r="V1056" s="38"/>
      <c r="W1056" s="38"/>
      <c r="X1056" s="38"/>
      <c r="Y1056" s="38"/>
      <c r="Z1056" s="38"/>
      <c r="AA1056" s="38"/>
      <c r="AB1056" s="38"/>
      <c r="AC1056" s="38"/>
      <c r="AD1056" s="38"/>
      <c r="AE1056" s="38"/>
      <c r="AR1056" s="191" t="s">
        <v>141</v>
      </c>
      <c r="AT1056" s="191" t="s">
        <v>145</v>
      </c>
      <c r="AU1056" s="191" t="s">
        <v>90</v>
      </c>
      <c r="AY1056" s="19" t="s">
        <v>142</v>
      </c>
      <c r="BE1056" s="192">
        <f>IF(N1056="základní",J1056,0)</f>
        <v>0</v>
      </c>
      <c r="BF1056" s="192">
        <f>IF(N1056="snížená",J1056,0)</f>
        <v>0</v>
      </c>
      <c r="BG1056" s="192">
        <f>IF(N1056="zákl. přenesená",J1056,0)</f>
        <v>0</v>
      </c>
      <c r="BH1056" s="192">
        <f>IF(N1056="sníž. přenesená",J1056,0)</f>
        <v>0</v>
      </c>
      <c r="BI1056" s="192">
        <f>IF(N1056="nulová",J1056,0)</f>
        <v>0</v>
      </c>
      <c r="BJ1056" s="19" t="s">
        <v>88</v>
      </c>
      <c r="BK1056" s="192">
        <f>ROUND(I1056*H1056,2)</f>
        <v>0</v>
      </c>
      <c r="BL1056" s="19" t="s">
        <v>141</v>
      </c>
      <c r="BM1056" s="191" t="s">
        <v>1262</v>
      </c>
    </row>
    <row r="1057" s="2" customFormat="1">
      <c r="A1057" s="38"/>
      <c r="B1057" s="39"/>
      <c r="C1057" s="38"/>
      <c r="D1057" s="193" t="s">
        <v>150</v>
      </c>
      <c r="E1057" s="38"/>
      <c r="F1057" s="194" t="s">
        <v>1263</v>
      </c>
      <c r="G1057" s="38"/>
      <c r="H1057" s="38"/>
      <c r="I1057" s="195"/>
      <c r="J1057" s="38"/>
      <c r="K1057" s="38"/>
      <c r="L1057" s="39"/>
      <c r="M1057" s="196"/>
      <c r="N1057" s="197"/>
      <c r="O1057" s="77"/>
      <c r="P1057" s="77"/>
      <c r="Q1057" s="77"/>
      <c r="R1057" s="77"/>
      <c r="S1057" s="77"/>
      <c r="T1057" s="78"/>
      <c r="U1057" s="38"/>
      <c r="V1057" s="38"/>
      <c r="W1057" s="38"/>
      <c r="X1057" s="38"/>
      <c r="Y1057" s="38"/>
      <c r="Z1057" s="38"/>
      <c r="AA1057" s="38"/>
      <c r="AB1057" s="38"/>
      <c r="AC1057" s="38"/>
      <c r="AD1057" s="38"/>
      <c r="AE1057" s="38"/>
      <c r="AT1057" s="19" t="s">
        <v>150</v>
      </c>
      <c r="AU1057" s="19" t="s">
        <v>90</v>
      </c>
    </row>
    <row r="1058" s="2" customFormat="1">
      <c r="A1058" s="38"/>
      <c r="B1058" s="179"/>
      <c r="C1058" s="180" t="s">
        <v>1264</v>
      </c>
      <c r="D1058" s="180" t="s">
        <v>145</v>
      </c>
      <c r="E1058" s="181" t="s">
        <v>1265</v>
      </c>
      <c r="F1058" s="182" t="s">
        <v>1266</v>
      </c>
      <c r="G1058" s="183" t="s">
        <v>241</v>
      </c>
      <c r="H1058" s="184">
        <v>7.7649999999999997</v>
      </c>
      <c r="I1058" s="185"/>
      <c r="J1058" s="186">
        <f>ROUND(I1058*H1058,2)</f>
        <v>0</v>
      </c>
      <c r="K1058" s="182" t="s">
        <v>242</v>
      </c>
      <c r="L1058" s="39"/>
      <c r="M1058" s="187" t="s">
        <v>1</v>
      </c>
      <c r="N1058" s="188" t="s">
        <v>46</v>
      </c>
      <c r="O1058" s="77"/>
      <c r="P1058" s="189">
        <f>O1058*H1058</f>
        <v>0</v>
      </c>
      <c r="Q1058" s="189">
        <v>0</v>
      </c>
      <c r="R1058" s="189">
        <f>Q1058*H1058</f>
        <v>0</v>
      </c>
      <c r="S1058" s="189">
        <v>0.055</v>
      </c>
      <c r="T1058" s="190">
        <f>S1058*H1058</f>
        <v>0.42707499999999998</v>
      </c>
      <c r="U1058" s="38"/>
      <c r="V1058" s="38"/>
      <c r="W1058" s="38"/>
      <c r="X1058" s="38"/>
      <c r="Y1058" s="38"/>
      <c r="Z1058" s="38"/>
      <c r="AA1058" s="38"/>
      <c r="AB1058" s="38"/>
      <c r="AC1058" s="38"/>
      <c r="AD1058" s="38"/>
      <c r="AE1058" s="38"/>
      <c r="AR1058" s="191" t="s">
        <v>141</v>
      </c>
      <c r="AT1058" s="191" t="s">
        <v>145</v>
      </c>
      <c r="AU1058" s="191" t="s">
        <v>90</v>
      </c>
      <c r="AY1058" s="19" t="s">
        <v>142</v>
      </c>
      <c r="BE1058" s="192">
        <f>IF(N1058="základní",J1058,0)</f>
        <v>0</v>
      </c>
      <c r="BF1058" s="192">
        <f>IF(N1058="snížená",J1058,0)</f>
        <v>0</v>
      </c>
      <c r="BG1058" s="192">
        <f>IF(N1058="zákl. přenesená",J1058,0)</f>
        <v>0</v>
      </c>
      <c r="BH1058" s="192">
        <f>IF(N1058="sníž. přenesená",J1058,0)</f>
        <v>0</v>
      </c>
      <c r="BI1058" s="192">
        <f>IF(N1058="nulová",J1058,0)</f>
        <v>0</v>
      </c>
      <c r="BJ1058" s="19" t="s">
        <v>88</v>
      </c>
      <c r="BK1058" s="192">
        <f>ROUND(I1058*H1058,2)</f>
        <v>0</v>
      </c>
      <c r="BL1058" s="19" t="s">
        <v>141</v>
      </c>
      <c r="BM1058" s="191" t="s">
        <v>1267</v>
      </c>
    </row>
    <row r="1059" s="2" customFormat="1">
      <c r="A1059" s="38"/>
      <c r="B1059" s="39"/>
      <c r="C1059" s="38"/>
      <c r="D1059" s="193" t="s">
        <v>150</v>
      </c>
      <c r="E1059" s="38"/>
      <c r="F1059" s="194" t="s">
        <v>1268</v>
      </c>
      <c r="G1059" s="38"/>
      <c r="H1059" s="38"/>
      <c r="I1059" s="195"/>
      <c r="J1059" s="38"/>
      <c r="K1059" s="38"/>
      <c r="L1059" s="39"/>
      <c r="M1059" s="196"/>
      <c r="N1059" s="197"/>
      <c r="O1059" s="77"/>
      <c r="P1059" s="77"/>
      <c r="Q1059" s="77"/>
      <c r="R1059" s="77"/>
      <c r="S1059" s="77"/>
      <c r="T1059" s="78"/>
      <c r="U1059" s="38"/>
      <c r="V1059" s="38"/>
      <c r="W1059" s="38"/>
      <c r="X1059" s="38"/>
      <c r="Y1059" s="38"/>
      <c r="Z1059" s="38"/>
      <c r="AA1059" s="38"/>
      <c r="AB1059" s="38"/>
      <c r="AC1059" s="38"/>
      <c r="AD1059" s="38"/>
      <c r="AE1059" s="38"/>
      <c r="AT1059" s="19" t="s">
        <v>150</v>
      </c>
      <c r="AU1059" s="19" t="s">
        <v>90</v>
      </c>
    </row>
    <row r="1060" s="13" customFormat="1">
      <c r="A1060" s="13"/>
      <c r="B1060" s="202"/>
      <c r="C1060" s="13"/>
      <c r="D1060" s="193" t="s">
        <v>245</v>
      </c>
      <c r="E1060" s="203" t="s">
        <v>1</v>
      </c>
      <c r="F1060" s="204" t="s">
        <v>246</v>
      </c>
      <c r="G1060" s="13"/>
      <c r="H1060" s="203" t="s">
        <v>1</v>
      </c>
      <c r="I1060" s="205"/>
      <c r="J1060" s="13"/>
      <c r="K1060" s="13"/>
      <c r="L1060" s="202"/>
      <c r="M1060" s="206"/>
      <c r="N1060" s="207"/>
      <c r="O1060" s="207"/>
      <c r="P1060" s="207"/>
      <c r="Q1060" s="207"/>
      <c r="R1060" s="207"/>
      <c r="S1060" s="207"/>
      <c r="T1060" s="208"/>
      <c r="U1060" s="13"/>
      <c r="V1060" s="13"/>
      <c r="W1060" s="13"/>
      <c r="X1060" s="13"/>
      <c r="Y1060" s="13"/>
      <c r="Z1060" s="13"/>
      <c r="AA1060" s="13"/>
      <c r="AB1060" s="13"/>
      <c r="AC1060" s="13"/>
      <c r="AD1060" s="13"/>
      <c r="AE1060" s="13"/>
      <c r="AT1060" s="203" t="s">
        <v>245</v>
      </c>
      <c r="AU1060" s="203" t="s">
        <v>90</v>
      </c>
      <c r="AV1060" s="13" t="s">
        <v>88</v>
      </c>
      <c r="AW1060" s="13" t="s">
        <v>36</v>
      </c>
      <c r="AX1060" s="13" t="s">
        <v>81</v>
      </c>
      <c r="AY1060" s="203" t="s">
        <v>142</v>
      </c>
    </row>
    <row r="1061" s="13" customFormat="1">
      <c r="A1061" s="13"/>
      <c r="B1061" s="202"/>
      <c r="C1061" s="13"/>
      <c r="D1061" s="193" t="s">
        <v>245</v>
      </c>
      <c r="E1061" s="203" t="s">
        <v>1</v>
      </c>
      <c r="F1061" s="204" t="s">
        <v>1269</v>
      </c>
      <c r="G1061" s="13"/>
      <c r="H1061" s="203" t="s">
        <v>1</v>
      </c>
      <c r="I1061" s="205"/>
      <c r="J1061" s="13"/>
      <c r="K1061" s="13"/>
      <c r="L1061" s="202"/>
      <c r="M1061" s="206"/>
      <c r="N1061" s="207"/>
      <c r="O1061" s="207"/>
      <c r="P1061" s="207"/>
      <c r="Q1061" s="207"/>
      <c r="R1061" s="207"/>
      <c r="S1061" s="207"/>
      <c r="T1061" s="208"/>
      <c r="U1061" s="13"/>
      <c r="V1061" s="13"/>
      <c r="W1061" s="13"/>
      <c r="X1061" s="13"/>
      <c r="Y1061" s="13"/>
      <c r="Z1061" s="13"/>
      <c r="AA1061" s="13"/>
      <c r="AB1061" s="13"/>
      <c r="AC1061" s="13"/>
      <c r="AD1061" s="13"/>
      <c r="AE1061" s="13"/>
      <c r="AT1061" s="203" t="s">
        <v>245</v>
      </c>
      <c r="AU1061" s="203" t="s">
        <v>90</v>
      </c>
      <c r="AV1061" s="13" t="s">
        <v>88</v>
      </c>
      <c r="AW1061" s="13" t="s">
        <v>36</v>
      </c>
      <c r="AX1061" s="13" t="s">
        <v>81</v>
      </c>
      <c r="AY1061" s="203" t="s">
        <v>142</v>
      </c>
    </row>
    <row r="1062" s="14" customFormat="1">
      <c r="A1062" s="14"/>
      <c r="B1062" s="209"/>
      <c r="C1062" s="14"/>
      <c r="D1062" s="193" t="s">
        <v>245</v>
      </c>
      <c r="E1062" s="210" t="s">
        <v>1</v>
      </c>
      <c r="F1062" s="211" t="s">
        <v>1270</v>
      </c>
      <c r="G1062" s="14"/>
      <c r="H1062" s="212">
        <v>0.76500000000000001</v>
      </c>
      <c r="I1062" s="213"/>
      <c r="J1062" s="14"/>
      <c r="K1062" s="14"/>
      <c r="L1062" s="209"/>
      <c r="M1062" s="214"/>
      <c r="N1062" s="215"/>
      <c r="O1062" s="215"/>
      <c r="P1062" s="215"/>
      <c r="Q1062" s="215"/>
      <c r="R1062" s="215"/>
      <c r="S1062" s="215"/>
      <c r="T1062" s="216"/>
      <c r="U1062" s="14"/>
      <c r="V1062" s="14"/>
      <c r="W1062" s="14"/>
      <c r="X1062" s="14"/>
      <c r="Y1062" s="14"/>
      <c r="Z1062" s="14"/>
      <c r="AA1062" s="14"/>
      <c r="AB1062" s="14"/>
      <c r="AC1062" s="14"/>
      <c r="AD1062" s="14"/>
      <c r="AE1062" s="14"/>
      <c r="AT1062" s="210" t="s">
        <v>245</v>
      </c>
      <c r="AU1062" s="210" t="s">
        <v>90</v>
      </c>
      <c r="AV1062" s="14" t="s">
        <v>90</v>
      </c>
      <c r="AW1062" s="14" t="s">
        <v>36</v>
      </c>
      <c r="AX1062" s="14" t="s">
        <v>81</v>
      </c>
      <c r="AY1062" s="210" t="s">
        <v>142</v>
      </c>
    </row>
    <row r="1063" s="13" customFormat="1">
      <c r="A1063" s="13"/>
      <c r="B1063" s="202"/>
      <c r="C1063" s="13"/>
      <c r="D1063" s="193" t="s">
        <v>245</v>
      </c>
      <c r="E1063" s="203" t="s">
        <v>1</v>
      </c>
      <c r="F1063" s="204" t="s">
        <v>505</v>
      </c>
      <c r="G1063" s="13"/>
      <c r="H1063" s="203" t="s">
        <v>1</v>
      </c>
      <c r="I1063" s="205"/>
      <c r="J1063" s="13"/>
      <c r="K1063" s="13"/>
      <c r="L1063" s="202"/>
      <c r="M1063" s="206"/>
      <c r="N1063" s="207"/>
      <c r="O1063" s="207"/>
      <c r="P1063" s="207"/>
      <c r="Q1063" s="207"/>
      <c r="R1063" s="207"/>
      <c r="S1063" s="207"/>
      <c r="T1063" s="208"/>
      <c r="U1063" s="13"/>
      <c r="V1063" s="13"/>
      <c r="W1063" s="13"/>
      <c r="X1063" s="13"/>
      <c r="Y1063" s="13"/>
      <c r="Z1063" s="13"/>
      <c r="AA1063" s="13"/>
      <c r="AB1063" s="13"/>
      <c r="AC1063" s="13"/>
      <c r="AD1063" s="13"/>
      <c r="AE1063" s="13"/>
      <c r="AT1063" s="203" t="s">
        <v>245</v>
      </c>
      <c r="AU1063" s="203" t="s">
        <v>90</v>
      </c>
      <c r="AV1063" s="13" t="s">
        <v>88</v>
      </c>
      <c r="AW1063" s="13" t="s">
        <v>36</v>
      </c>
      <c r="AX1063" s="13" t="s">
        <v>81</v>
      </c>
      <c r="AY1063" s="203" t="s">
        <v>142</v>
      </c>
    </row>
    <row r="1064" s="13" customFormat="1">
      <c r="A1064" s="13"/>
      <c r="B1064" s="202"/>
      <c r="C1064" s="13"/>
      <c r="D1064" s="193" t="s">
        <v>245</v>
      </c>
      <c r="E1064" s="203" t="s">
        <v>1</v>
      </c>
      <c r="F1064" s="204" t="s">
        <v>506</v>
      </c>
      <c r="G1064" s="13"/>
      <c r="H1064" s="203" t="s">
        <v>1</v>
      </c>
      <c r="I1064" s="205"/>
      <c r="J1064" s="13"/>
      <c r="K1064" s="13"/>
      <c r="L1064" s="202"/>
      <c r="M1064" s="206"/>
      <c r="N1064" s="207"/>
      <c r="O1064" s="207"/>
      <c r="P1064" s="207"/>
      <c r="Q1064" s="207"/>
      <c r="R1064" s="207"/>
      <c r="S1064" s="207"/>
      <c r="T1064" s="208"/>
      <c r="U1064" s="13"/>
      <c r="V1064" s="13"/>
      <c r="W1064" s="13"/>
      <c r="X1064" s="13"/>
      <c r="Y1064" s="13"/>
      <c r="Z1064" s="13"/>
      <c r="AA1064" s="13"/>
      <c r="AB1064" s="13"/>
      <c r="AC1064" s="13"/>
      <c r="AD1064" s="13"/>
      <c r="AE1064" s="13"/>
      <c r="AT1064" s="203" t="s">
        <v>245</v>
      </c>
      <c r="AU1064" s="203" t="s">
        <v>90</v>
      </c>
      <c r="AV1064" s="13" t="s">
        <v>88</v>
      </c>
      <c r="AW1064" s="13" t="s">
        <v>36</v>
      </c>
      <c r="AX1064" s="13" t="s">
        <v>81</v>
      </c>
      <c r="AY1064" s="203" t="s">
        <v>142</v>
      </c>
    </row>
    <row r="1065" s="14" customFormat="1">
      <c r="A1065" s="14"/>
      <c r="B1065" s="209"/>
      <c r="C1065" s="14"/>
      <c r="D1065" s="193" t="s">
        <v>245</v>
      </c>
      <c r="E1065" s="210" t="s">
        <v>1</v>
      </c>
      <c r="F1065" s="211" t="s">
        <v>1271</v>
      </c>
      <c r="G1065" s="14"/>
      <c r="H1065" s="212">
        <v>1.0800000000000001</v>
      </c>
      <c r="I1065" s="213"/>
      <c r="J1065" s="14"/>
      <c r="K1065" s="14"/>
      <c r="L1065" s="209"/>
      <c r="M1065" s="214"/>
      <c r="N1065" s="215"/>
      <c r="O1065" s="215"/>
      <c r="P1065" s="215"/>
      <c r="Q1065" s="215"/>
      <c r="R1065" s="215"/>
      <c r="S1065" s="215"/>
      <c r="T1065" s="216"/>
      <c r="U1065" s="14"/>
      <c r="V1065" s="14"/>
      <c r="W1065" s="14"/>
      <c r="X1065" s="14"/>
      <c r="Y1065" s="14"/>
      <c r="Z1065" s="14"/>
      <c r="AA1065" s="14"/>
      <c r="AB1065" s="14"/>
      <c r="AC1065" s="14"/>
      <c r="AD1065" s="14"/>
      <c r="AE1065" s="14"/>
      <c r="AT1065" s="210" t="s">
        <v>245</v>
      </c>
      <c r="AU1065" s="210" t="s">
        <v>90</v>
      </c>
      <c r="AV1065" s="14" t="s">
        <v>90</v>
      </c>
      <c r="AW1065" s="14" t="s">
        <v>36</v>
      </c>
      <c r="AX1065" s="14" t="s">
        <v>81</v>
      </c>
      <c r="AY1065" s="210" t="s">
        <v>142</v>
      </c>
    </row>
    <row r="1066" s="13" customFormat="1">
      <c r="A1066" s="13"/>
      <c r="B1066" s="202"/>
      <c r="C1066" s="13"/>
      <c r="D1066" s="193" t="s">
        <v>245</v>
      </c>
      <c r="E1066" s="203" t="s">
        <v>1</v>
      </c>
      <c r="F1066" s="204" t="s">
        <v>1170</v>
      </c>
      <c r="G1066" s="13"/>
      <c r="H1066" s="203" t="s">
        <v>1</v>
      </c>
      <c r="I1066" s="205"/>
      <c r="J1066" s="13"/>
      <c r="K1066" s="13"/>
      <c r="L1066" s="202"/>
      <c r="M1066" s="206"/>
      <c r="N1066" s="207"/>
      <c r="O1066" s="207"/>
      <c r="P1066" s="207"/>
      <c r="Q1066" s="207"/>
      <c r="R1066" s="207"/>
      <c r="S1066" s="207"/>
      <c r="T1066" s="208"/>
      <c r="U1066" s="13"/>
      <c r="V1066" s="13"/>
      <c r="W1066" s="13"/>
      <c r="X1066" s="13"/>
      <c r="Y1066" s="13"/>
      <c r="Z1066" s="13"/>
      <c r="AA1066" s="13"/>
      <c r="AB1066" s="13"/>
      <c r="AC1066" s="13"/>
      <c r="AD1066" s="13"/>
      <c r="AE1066" s="13"/>
      <c r="AT1066" s="203" t="s">
        <v>245</v>
      </c>
      <c r="AU1066" s="203" t="s">
        <v>90</v>
      </c>
      <c r="AV1066" s="13" t="s">
        <v>88</v>
      </c>
      <c r="AW1066" s="13" t="s">
        <v>36</v>
      </c>
      <c r="AX1066" s="13" t="s">
        <v>81</v>
      </c>
      <c r="AY1066" s="203" t="s">
        <v>142</v>
      </c>
    </row>
    <row r="1067" s="13" customFormat="1">
      <c r="A1067" s="13"/>
      <c r="B1067" s="202"/>
      <c r="C1067" s="13"/>
      <c r="D1067" s="193" t="s">
        <v>245</v>
      </c>
      <c r="E1067" s="203" t="s">
        <v>1</v>
      </c>
      <c r="F1067" s="204" t="s">
        <v>1272</v>
      </c>
      <c r="G1067" s="13"/>
      <c r="H1067" s="203" t="s">
        <v>1</v>
      </c>
      <c r="I1067" s="205"/>
      <c r="J1067" s="13"/>
      <c r="K1067" s="13"/>
      <c r="L1067" s="202"/>
      <c r="M1067" s="206"/>
      <c r="N1067" s="207"/>
      <c r="O1067" s="207"/>
      <c r="P1067" s="207"/>
      <c r="Q1067" s="207"/>
      <c r="R1067" s="207"/>
      <c r="S1067" s="207"/>
      <c r="T1067" s="208"/>
      <c r="U1067" s="13"/>
      <c r="V1067" s="13"/>
      <c r="W1067" s="13"/>
      <c r="X1067" s="13"/>
      <c r="Y1067" s="13"/>
      <c r="Z1067" s="13"/>
      <c r="AA1067" s="13"/>
      <c r="AB1067" s="13"/>
      <c r="AC1067" s="13"/>
      <c r="AD1067" s="13"/>
      <c r="AE1067" s="13"/>
      <c r="AT1067" s="203" t="s">
        <v>245</v>
      </c>
      <c r="AU1067" s="203" t="s">
        <v>90</v>
      </c>
      <c r="AV1067" s="13" t="s">
        <v>88</v>
      </c>
      <c r="AW1067" s="13" t="s">
        <v>36</v>
      </c>
      <c r="AX1067" s="13" t="s">
        <v>81</v>
      </c>
      <c r="AY1067" s="203" t="s">
        <v>142</v>
      </c>
    </row>
    <row r="1068" s="14" customFormat="1">
      <c r="A1068" s="14"/>
      <c r="B1068" s="209"/>
      <c r="C1068" s="14"/>
      <c r="D1068" s="193" t="s">
        <v>245</v>
      </c>
      <c r="E1068" s="210" t="s">
        <v>1</v>
      </c>
      <c r="F1068" s="211" t="s">
        <v>1273</v>
      </c>
      <c r="G1068" s="14"/>
      <c r="H1068" s="212">
        <v>3.6400000000000001</v>
      </c>
      <c r="I1068" s="213"/>
      <c r="J1068" s="14"/>
      <c r="K1068" s="14"/>
      <c r="L1068" s="209"/>
      <c r="M1068" s="214"/>
      <c r="N1068" s="215"/>
      <c r="O1068" s="215"/>
      <c r="P1068" s="215"/>
      <c r="Q1068" s="215"/>
      <c r="R1068" s="215"/>
      <c r="S1068" s="215"/>
      <c r="T1068" s="216"/>
      <c r="U1068" s="14"/>
      <c r="V1068" s="14"/>
      <c r="W1068" s="14"/>
      <c r="X1068" s="14"/>
      <c r="Y1068" s="14"/>
      <c r="Z1068" s="14"/>
      <c r="AA1068" s="14"/>
      <c r="AB1068" s="14"/>
      <c r="AC1068" s="14"/>
      <c r="AD1068" s="14"/>
      <c r="AE1068" s="14"/>
      <c r="AT1068" s="210" t="s">
        <v>245</v>
      </c>
      <c r="AU1068" s="210" t="s">
        <v>90</v>
      </c>
      <c r="AV1068" s="14" t="s">
        <v>90</v>
      </c>
      <c r="AW1068" s="14" t="s">
        <v>36</v>
      </c>
      <c r="AX1068" s="14" t="s">
        <v>81</v>
      </c>
      <c r="AY1068" s="210" t="s">
        <v>142</v>
      </c>
    </row>
    <row r="1069" s="13" customFormat="1">
      <c r="A1069" s="13"/>
      <c r="B1069" s="202"/>
      <c r="C1069" s="13"/>
      <c r="D1069" s="193" t="s">
        <v>245</v>
      </c>
      <c r="E1069" s="203" t="s">
        <v>1</v>
      </c>
      <c r="F1069" s="204" t="s">
        <v>509</v>
      </c>
      <c r="G1069" s="13"/>
      <c r="H1069" s="203" t="s">
        <v>1</v>
      </c>
      <c r="I1069" s="205"/>
      <c r="J1069" s="13"/>
      <c r="K1069" s="13"/>
      <c r="L1069" s="202"/>
      <c r="M1069" s="206"/>
      <c r="N1069" s="207"/>
      <c r="O1069" s="207"/>
      <c r="P1069" s="207"/>
      <c r="Q1069" s="207"/>
      <c r="R1069" s="207"/>
      <c r="S1069" s="207"/>
      <c r="T1069" s="208"/>
      <c r="U1069" s="13"/>
      <c r="V1069" s="13"/>
      <c r="W1069" s="13"/>
      <c r="X1069" s="13"/>
      <c r="Y1069" s="13"/>
      <c r="Z1069" s="13"/>
      <c r="AA1069" s="13"/>
      <c r="AB1069" s="13"/>
      <c r="AC1069" s="13"/>
      <c r="AD1069" s="13"/>
      <c r="AE1069" s="13"/>
      <c r="AT1069" s="203" t="s">
        <v>245</v>
      </c>
      <c r="AU1069" s="203" t="s">
        <v>90</v>
      </c>
      <c r="AV1069" s="13" t="s">
        <v>88</v>
      </c>
      <c r="AW1069" s="13" t="s">
        <v>36</v>
      </c>
      <c r="AX1069" s="13" t="s">
        <v>81</v>
      </c>
      <c r="AY1069" s="203" t="s">
        <v>142</v>
      </c>
    </row>
    <row r="1070" s="14" customFormat="1">
      <c r="A1070" s="14"/>
      <c r="B1070" s="209"/>
      <c r="C1070" s="14"/>
      <c r="D1070" s="193" t="s">
        <v>245</v>
      </c>
      <c r="E1070" s="210" t="s">
        <v>1</v>
      </c>
      <c r="F1070" s="211" t="s">
        <v>1274</v>
      </c>
      <c r="G1070" s="14"/>
      <c r="H1070" s="212">
        <v>2.2799999999999998</v>
      </c>
      <c r="I1070" s="213"/>
      <c r="J1070" s="14"/>
      <c r="K1070" s="14"/>
      <c r="L1070" s="209"/>
      <c r="M1070" s="214"/>
      <c r="N1070" s="215"/>
      <c r="O1070" s="215"/>
      <c r="P1070" s="215"/>
      <c r="Q1070" s="215"/>
      <c r="R1070" s="215"/>
      <c r="S1070" s="215"/>
      <c r="T1070" s="216"/>
      <c r="U1070" s="14"/>
      <c r="V1070" s="14"/>
      <c r="W1070" s="14"/>
      <c r="X1070" s="14"/>
      <c r="Y1070" s="14"/>
      <c r="Z1070" s="14"/>
      <c r="AA1070" s="14"/>
      <c r="AB1070" s="14"/>
      <c r="AC1070" s="14"/>
      <c r="AD1070" s="14"/>
      <c r="AE1070" s="14"/>
      <c r="AT1070" s="210" t="s">
        <v>245</v>
      </c>
      <c r="AU1070" s="210" t="s">
        <v>90</v>
      </c>
      <c r="AV1070" s="14" t="s">
        <v>90</v>
      </c>
      <c r="AW1070" s="14" t="s">
        <v>36</v>
      </c>
      <c r="AX1070" s="14" t="s">
        <v>81</v>
      </c>
      <c r="AY1070" s="210" t="s">
        <v>142</v>
      </c>
    </row>
    <row r="1071" s="15" customFormat="1">
      <c r="A1071" s="15"/>
      <c r="B1071" s="217"/>
      <c r="C1071" s="15"/>
      <c r="D1071" s="193" t="s">
        <v>245</v>
      </c>
      <c r="E1071" s="218" t="s">
        <v>1</v>
      </c>
      <c r="F1071" s="219" t="s">
        <v>249</v>
      </c>
      <c r="G1071" s="15"/>
      <c r="H1071" s="220">
        <v>7.7649999999999997</v>
      </c>
      <c r="I1071" s="221"/>
      <c r="J1071" s="15"/>
      <c r="K1071" s="15"/>
      <c r="L1071" s="217"/>
      <c r="M1071" s="222"/>
      <c r="N1071" s="223"/>
      <c r="O1071" s="223"/>
      <c r="P1071" s="223"/>
      <c r="Q1071" s="223"/>
      <c r="R1071" s="223"/>
      <c r="S1071" s="223"/>
      <c r="T1071" s="224"/>
      <c r="U1071" s="15"/>
      <c r="V1071" s="15"/>
      <c r="W1071" s="15"/>
      <c r="X1071" s="15"/>
      <c r="Y1071" s="15"/>
      <c r="Z1071" s="15"/>
      <c r="AA1071" s="15"/>
      <c r="AB1071" s="15"/>
      <c r="AC1071" s="15"/>
      <c r="AD1071" s="15"/>
      <c r="AE1071" s="15"/>
      <c r="AT1071" s="218" t="s">
        <v>245</v>
      </c>
      <c r="AU1071" s="218" t="s">
        <v>90</v>
      </c>
      <c r="AV1071" s="15" t="s">
        <v>141</v>
      </c>
      <c r="AW1071" s="15" t="s">
        <v>36</v>
      </c>
      <c r="AX1071" s="15" t="s">
        <v>88</v>
      </c>
      <c r="AY1071" s="218" t="s">
        <v>142</v>
      </c>
    </row>
    <row r="1072" s="2" customFormat="1">
      <c r="A1072" s="38"/>
      <c r="B1072" s="179"/>
      <c r="C1072" s="180" t="s">
        <v>1275</v>
      </c>
      <c r="D1072" s="180" t="s">
        <v>145</v>
      </c>
      <c r="E1072" s="181" t="s">
        <v>1276</v>
      </c>
      <c r="F1072" s="182" t="s">
        <v>1277</v>
      </c>
      <c r="G1072" s="183" t="s">
        <v>241</v>
      </c>
      <c r="H1072" s="184">
        <v>9.1500000000000004</v>
      </c>
      <c r="I1072" s="185"/>
      <c r="J1072" s="186">
        <f>ROUND(I1072*H1072,2)</f>
        <v>0</v>
      </c>
      <c r="K1072" s="182" t="s">
        <v>242</v>
      </c>
      <c r="L1072" s="39"/>
      <c r="M1072" s="187" t="s">
        <v>1</v>
      </c>
      <c r="N1072" s="188" t="s">
        <v>46</v>
      </c>
      <c r="O1072" s="77"/>
      <c r="P1072" s="189">
        <f>O1072*H1072</f>
        <v>0</v>
      </c>
      <c r="Q1072" s="189">
        <v>0</v>
      </c>
      <c r="R1072" s="189">
        <f>Q1072*H1072</f>
        <v>0</v>
      </c>
      <c r="S1072" s="189">
        <v>0.050000000000000003</v>
      </c>
      <c r="T1072" s="190">
        <f>S1072*H1072</f>
        <v>0.45750000000000002</v>
      </c>
      <c r="U1072" s="38"/>
      <c r="V1072" s="38"/>
      <c r="W1072" s="38"/>
      <c r="X1072" s="38"/>
      <c r="Y1072" s="38"/>
      <c r="Z1072" s="38"/>
      <c r="AA1072" s="38"/>
      <c r="AB1072" s="38"/>
      <c r="AC1072" s="38"/>
      <c r="AD1072" s="38"/>
      <c r="AE1072" s="38"/>
      <c r="AR1072" s="191" t="s">
        <v>141</v>
      </c>
      <c r="AT1072" s="191" t="s">
        <v>145</v>
      </c>
      <c r="AU1072" s="191" t="s">
        <v>90</v>
      </c>
      <c r="AY1072" s="19" t="s">
        <v>142</v>
      </c>
      <c r="BE1072" s="192">
        <f>IF(N1072="základní",J1072,0)</f>
        <v>0</v>
      </c>
      <c r="BF1072" s="192">
        <f>IF(N1072="snížená",J1072,0)</f>
        <v>0</v>
      </c>
      <c r="BG1072" s="192">
        <f>IF(N1072="zákl. přenesená",J1072,0)</f>
        <v>0</v>
      </c>
      <c r="BH1072" s="192">
        <f>IF(N1072="sníž. přenesená",J1072,0)</f>
        <v>0</v>
      </c>
      <c r="BI1072" s="192">
        <f>IF(N1072="nulová",J1072,0)</f>
        <v>0</v>
      </c>
      <c r="BJ1072" s="19" t="s">
        <v>88</v>
      </c>
      <c r="BK1072" s="192">
        <f>ROUND(I1072*H1072,2)</f>
        <v>0</v>
      </c>
      <c r="BL1072" s="19" t="s">
        <v>141</v>
      </c>
      <c r="BM1072" s="191" t="s">
        <v>1278</v>
      </c>
    </row>
    <row r="1073" s="2" customFormat="1">
      <c r="A1073" s="38"/>
      <c r="B1073" s="39"/>
      <c r="C1073" s="38"/>
      <c r="D1073" s="193" t="s">
        <v>150</v>
      </c>
      <c r="E1073" s="38"/>
      <c r="F1073" s="194" t="s">
        <v>1279</v>
      </c>
      <c r="G1073" s="38"/>
      <c r="H1073" s="38"/>
      <c r="I1073" s="195"/>
      <c r="J1073" s="38"/>
      <c r="K1073" s="38"/>
      <c r="L1073" s="39"/>
      <c r="M1073" s="196"/>
      <c r="N1073" s="197"/>
      <c r="O1073" s="77"/>
      <c r="P1073" s="77"/>
      <c r="Q1073" s="77"/>
      <c r="R1073" s="77"/>
      <c r="S1073" s="77"/>
      <c r="T1073" s="78"/>
      <c r="U1073" s="38"/>
      <c r="V1073" s="38"/>
      <c r="W1073" s="38"/>
      <c r="X1073" s="38"/>
      <c r="Y1073" s="38"/>
      <c r="Z1073" s="38"/>
      <c r="AA1073" s="38"/>
      <c r="AB1073" s="38"/>
      <c r="AC1073" s="38"/>
      <c r="AD1073" s="38"/>
      <c r="AE1073" s="38"/>
      <c r="AT1073" s="19" t="s">
        <v>150</v>
      </c>
      <c r="AU1073" s="19" t="s">
        <v>90</v>
      </c>
    </row>
    <row r="1074" s="13" customFormat="1">
      <c r="A1074" s="13"/>
      <c r="B1074" s="202"/>
      <c r="C1074" s="13"/>
      <c r="D1074" s="193" t="s">
        <v>245</v>
      </c>
      <c r="E1074" s="203" t="s">
        <v>1</v>
      </c>
      <c r="F1074" s="204" t="s">
        <v>1170</v>
      </c>
      <c r="G1074" s="13"/>
      <c r="H1074" s="203" t="s">
        <v>1</v>
      </c>
      <c r="I1074" s="205"/>
      <c r="J1074" s="13"/>
      <c r="K1074" s="13"/>
      <c r="L1074" s="202"/>
      <c r="M1074" s="206"/>
      <c r="N1074" s="207"/>
      <c r="O1074" s="207"/>
      <c r="P1074" s="207"/>
      <c r="Q1074" s="207"/>
      <c r="R1074" s="207"/>
      <c r="S1074" s="207"/>
      <c r="T1074" s="208"/>
      <c r="U1074" s="13"/>
      <c r="V1074" s="13"/>
      <c r="W1074" s="13"/>
      <c r="X1074" s="13"/>
      <c r="Y1074" s="13"/>
      <c r="Z1074" s="13"/>
      <c r="AA1074" s="13"/>
      <c r="AB1074" s="13"/>
      <c r="AC1074" s="13"/>
      <c r="AD1074" s="13"/>
      <c r="AE1074" s="13"/>
      <c r="AT1074" s="203" t="s">
        <v>245</v>
      </c>
      <c r="AU1074" s="203" t="s">
        <v>90</v>
      </c>
      <c r="AV1074" s="13" t="s">
        <v>88</v>
      </c>
      <c r="AW1074" s="13" t="s">
        <v>36</v>
      </c>
      <c r="AX1074" s="13" t="s">
        <v>81</v>
      </c>
      <c r="AY1074" s="203" t="s">
        <v>142</v>
      </c>
    </row>
    <row r="1075" s="13" customFormat="1">
      <c r="A1075" s="13"/>
      <c r="B1075" s="202"/>
      <c r="C1075" s="13"/>
      <c r="D1075" s="193" t="s">
        <v>245</v>
      </c>
      <c r="E1075" s="203" t="s">
        <v>1</v>
      </c>
      <c r="F1075" s="204" t="s">
        <v>1272</v>
      </c>
      <c r="G1075" s="13"/>
      <c r="H1075" s="203" t="s">
        <v>1</v>
      </c>
      <c r="I1075" s="205"/>
      <c r="J1075" s="13"/>
      <c r="K1075" s="13"/>
      <c r="L1075" s="202"/>
      <c r="M1075" s="206"/>
      <c r="N1075" s="207"/>
      <c r="O1075" s="207"/>
      <c r="P1075" s="207"/>
      <c r="Q1075" s="207"/>
      <c r="R1075" s="207"/>
      <c r="S1075" s="207"/>
      <c r="T1075" s="208"/>
      <c r="U1075" s="13"/>
      <c r="V1075" s="13"/>
      <c r="W1075" s="13"/>
      <c r="X1075" s="13"/>
      <c r="Y1075" s="13"/>
      <c r="Z1075" s="13"/>
      <c r="AA1075" s="13"/>
      <c r="AB1075" s="13"/>
      <c r="AC1075" s="13"/>
      <c r="AD1075" s="13"/>
      <c r="AE1075" s="13"/>
      <c r="AT1075" s="203" t="s">
        <v>245</v>
      </c>
      <c r="AU1075" s="203" t="s">
        <v>90</v>
      </c>
      <c r="AV1075" s="13" t="s">
        <v>88</v>
      </c>
      <c r="AW1075" s="13" t="s">
        <v>36</v>
      </c>
      <c r="AX1075" s="13" t="s">
        <v>81</v>
      </c>
      <c r="AY1075" s="203" t="s">
        <v>142</v>
      </c>
    </row>
    <row r="1076" s="14" customFormat="1">
      <c r="A1076" s="14"/>
      <c r="B1076" s="209"/>
      <c r="C1076" s="14"/>
      <c r="D1076" s="193" t="s">
        <v>245</v>
      </c>
      <c r="E1076" s="210" t="s">
        <v>1</v>
      </c>
      <c r="F1076" s="211" t="s">
        <v>1280</v>
      </c>
      <c r="G1076" s="14"/>
      <c r="H1076" s="212">
        <v>9.1500000000000004</v>
      </c>
      <c r="I1076" s="213"/>
      <c r="J1076" s="14"/>
      <c r="K1076" s="14"/>
      <c r="L1076" s="209"/>
      <c r="M1076" s="214"/>
      <c r="N1076" s="215"/>
      <c r="O1076" s="215"/>
      <c r="P1076" s="215"/>
      <c r="Q1076" s="215"/>
      <c r="R1076" s="215"/>
      <c r="S1076" s="215"/>
      <c r="T1076" s="216"/>
      <c r="U1076" s="14"/>
      <c r="V1076" s="14"/>
      <c r="W1076" s="14"/>
      <c r="X1076" s="14"/>
      <c r="Y1076" s="14"/>
      <c r="Z1076" s="14"/>
      <c r="AA1076" s="14"/>
      <c r="AB1076" s="14"/>
      <c r="AC1076" s="14"/>
      <c r="AD1076" s="14"/>
      <c r="AE1076" s="14"/>
      <c r="AT1076" s="210" t="s">
        <v>245</v>
      </c>
      <c r="AU1076" s="210" t="s">
        <v>90</v>
      </c>
      <c r="AV1076" s="14" t="s">
        <v>90</v>
      </c>
      <c r="AW1076" s="14" t="s">
        <v>36</v>
      </c>
      <c r="AX1076" s="14" t="s">
        <v>81</v>
      </c>
      <c r="AY1076" s="210" t="s">
        <v>142</v>
      </c>
    </row>
    <row r="1077" s="15" customFormat="1">
      <c r="A1077" s="15"/>
      <c r="B1077" s="217"/>
      <c r="C1077" s="15"/>
      <c r="D1077" s="193" t="s">
        <v>245</v>
      </c>
      <c r="E1077" s="218" t="s">
        <v>1</v>
      </c>
      <c r="F1077" s="219" t="s">
        <v>249</v>
      </c>
      <c r="G1077" s="15"/>
      <c r="H1077" s="220">
        <v>9.1500000000000004</v>
      </c>
      <c r="I1077" s="221"/>
      <c r="J1077" s="15"/>
      <c r="K1077" s="15"/>
      <c r="L1077" s="217"/>
      <c r="M1077" s="222"/>
      <c r="N1077" s="223"/>
      <c r="O1077" s="223"/>
      <c r="P1077" s="223"/>
      <c r="Q1077" s="223"/>
      <c r="R1077" s="223"/>
      <c r="S1077" s="223"/>
      <c r="T1077" s="224"/>
      <c r="U1077" s="15"/>
      <c r="V1077" s="15"/>
      <c r="W1077" s="15"/>
      <c r="X1077" s="15"/>
      <c r="Y1077" s="15"/>
      <c r="Z1077" s="15"/>
      <c r="AA1077" s="15"/>
      <c r="AB1077" s="15"/>
      <c r="AC1077" s="15"/>
      <c r="AD1077" s="15"/>
      <c r="AE1077" s="15"/>
      <c r="AT1077" s="218" t="s">
        <v>245</v>
      </c>
      <c r="AU1077" s="218" t="s">
        <v>90</v>
      </c>
      <c r="AV1077" s="15" t="s">
        <v>141</v>
      </c>
      <c r="AW1077" s="15" t="s">
        <v>36</v>
      </c>
      <c r="AX1077" s="15" t="s">
        <v>88</v>
      </c>
      <c r="AY1077" s="218" t="s">
        <v>142</v>
      </c>
    </row>
    <row r="1078" s="2" customFormat="1" ht="21.75" customHeight="1">
      <c r="A1078" s="38"/>
      <c r="B1078" s="179"/>
      <c r="C1078" s="180" t="s">
        <v>1281</v>
      </c>
      <c r="D1078" s="180" t="s">
        <v>145</v>
      </c>
      <c r="E1078" s="181" t="s">
        <v>1282</v>
      </c>
      <c r="F1078" s="182" t="s">
        <v>1283</v>
      </c>
      <c r="G1078" s="183" t="s">
        <v>241</v>
      </c>
      <c r="H1078" s="184">
        <v>1.75</v>
      </c>
      <c r="I1078" s="185"/>
      <c r="J1078" s="186">
        <f>ROUND(I1078*H1078,2)</f>
        <v>0</v>
      </c>
      <c r="K1078" s="182" t="s">
        <v>242</v>
      </c>
      <c r="L1078" s="39"/>
      <c r="M1078" s="187" t="s">
        <v>1</v>
      </c>
      <c r="N1078" s="188" t="s">
        <v>46</v>
      </c>
      <c r="O1078" s="77"/>
      <c r="P1078" s="189">
        <f>O1078*H1078</f>
        <v>0</v>
      </c>
      <c r="Q1078" s="189">
        <v>0</v>
      </c>
      <c r="R1078" s="189">
        <f>Q1078*H1078</f>
        <v>0</v>
      </c>
      <c r="S1078" s="189">
        <v>0.075999999999999998</v>
      </c>
      <c r="T1078" s="190">
        <f>S1078*H1078</f>
        <v>0.13300000000000001</v>
      </c>
      <c r="U1078" s="38"/>
      <c r="V1078" s="38"/>
      <c r="W1078" s="38"/>
      <c r="X1078" s="38"/>
      <c r="Y1078" s="38"/>
      <c r="Z1078" s="38"/>
      <c r="AA1078" s="38"/>
      <c r="AB1078" s="38"/>
      <c r="AC1078" s="38"/>
      <c r="AD1078" s="38"/>
      <c r="AE1078" s="38"/>
      <c r="AR1078" s="191" t="s">
        <v>141</v>
      </c>
      <c r="AT1078" s="191" t="s">
        <v>145</v>
      </c>
      <c r="AU1078" s="191" t="s">
        <v>90</v>
      </c>
      <c r="AY1078" s="19" t="s">
        <v>142</v>
      </c>
      <c r="BE1078" s="192">
        <f>IF(N1078="základní",J1078,0)</f>
        <v>0</v>
      </c>
      <c r="BF1078" s="192">
        <f>IF(N1078="snížená",J1078,0)</f>
        <v>0</v>
      </c>
      <c r="BG1078" s="192">
        <f>IF(N1078="zákl. přenesená",J1078,0)</f>
        <v>0</v>
      </c>
      <c r="BH1078" s="192">
        <f>IF(N1078="sníž. přenesená",J1078,0)</f>
        <v>0</v>
      </c>
      <c r="BI1078" s="192">
        <f>IF(N1078="nulová",J1078,0)</f>
        <v>0</v>
      </c>
      <c r="BJ1078" s="19" t="s">
        <v>88</v>
      </c>
      <c r="BK1078" s="192">
        <f>ROUND(I1078*H1078,2)</f>
        <v>0</v>
      </c>
      <c r="BL1078" s="19" t="s">
        <v>141</v>
      </c>
      <c r="BM1078" s="191" t="s">
        <v>1284</v>
      </c>
    </row>
    <row r="1079" s="2" customFormat="1">
      <c r="A1079" s="38"/>
      <c r="B1079" s="39"/>
      <c r="C1079" s="38"/>
      <c r="D1079" s="193" t="s">
        <v>150</v>
      </c>
      <c r="E1079" s="38"/>
      <c r="F1079" s="194" t="s">
        <v>1285</v>
      </c>
      <c r="G1079" s="38"/>
      <c r="H1079" s="38"/>
      <c r="I1079" s="195"/>
      <c r="J1079" s="38"/>
      <c r="K1079" s="38"/>
      <c r="L1079" s="39"/>
      <c r="M1079" s="196"/>
      <c r="N1079" s="197"/>
      <c r="O1079" s="77"/>
      <c r="P1079" s="77"/>
      <c r="Q1079" s="77"/>
      <c r="R1079" s="77"/>
      <c r="S1079" s="77"/>
      <c r="T1079" s="78"/>
      <c r="U1079" s="38"/>
      <c r="V1079" s="38"/>
      <c r="W1079" s="38"/>
      <c r="X1079" s="38"/>
      <c r="Y1079" s="38"/>
      <c r="Z1079" s="38"/>
      <c r="AA1079" s="38"/>
      <c r="AB1079" s="38"/>
      <c r="AC1079" s="38"/>
      <c r="AD1079" s="38"/>
      <c r="AE1079" s="38"/>
      <c r="AT1079" s="19" t="s">
        <v>150</v>
      </c>
      <c r="AU1079" s="19" t="s">
        <v>90</v>
      </c>
    </row>
    <row r="1080" s="13" customFormat="1">
      <c r="A1080" s="13"/>
      <c r="B1080" s="202"/>
      <c r="C1080" s="13"/>
      <c r="D1080" s="193" t="s">
        <v>245</v>
      </c>
      <c r="E1080" s="203" t="s">
        <v>1</v>
      </c>
      <c r="F1080" s="204" t="s">
        <v>246</v>
      </c>
      <c r="G1080" s="13"/>
      <c r="H1080" s="203" t="s">
        <v>1</v>
      </c>
      <c r="I1080" s="205"/>
      <c r="J1080" s="13"/>
      <c r="K1080" s="13"/>
      <c r="L1080" s="202"/>
      <c r="M1080" s="206"/>
      <c r="N1080" s="207"/>
      <c r="O1080" s="207"/>
      <c r="P1080" s="207"/>
      <c r="Q1080" s="207"/>
      <c r="R1080" s="207"/>
      <c r="S1080" s="207"/>
      <c r="T1080" s="208"/>
      <c r="U1080" s="13"/>
      <c r="V1080" s="13"/>
      <c r="W1080" s="13"/>
      <c r="X1080" s="13"/>
      <c r="Y1080" s="13"/>
      <c r="Z1080" s="13"/>
      <c r="AA1080" s="13"/>
      <c r="AB1080" s="13"/>
      <c r="AC1080" s="13"/>
      <c r="AD1080" s="13"/>
      <c r="AE1080" s="13"/>
      <c r="AT1080" s="203" t="s">
        <v>245</v>
      </c>
      <c r="AU1080" s="203" t="s">
        <v>90</v>
      </c>
      <c r="AV1080" s="13" t="s">
        <v>88</v>
      </c>
      <c r="AW1080" s="13" t="s">
        <v>36</v>
      </c>
      <c r="AX1080" s="13" t="s">
        <v>81</v>
      </c>
      <c r="AY1080" s="203" t="s">
        <v>142</v>
      </c>
    </row>
    <row r="1081" s="13" customFormat="1">
      <c r="A1081" s="13"/>
      <c r="B1081" s="202"/>
      <c r="C1081" s="13"/>
      <c r="D1081" s="193" t="s">
        <v>245</v>
      </c>
      <c r="E1081" s="203" t="s">
        <v>1</v>
      </c>
      <c r="F1081" s="204" t="s">
        <v>1269</v>
      </c>
      <c r="G1081" s="13"/>
      <c r="H1081" s="203" t="s">
        <v>1</v>
      </c>
      <c r="I1081" s="205"/>
      <c r="J1081" s="13"/>
      <c r="K1081" s="13"/>
      <c r="L1081" s="202"/>
      <c r="M1081" s="206"/>
      <c r="N1081" s="207"/>
      <c r="O1081" s="207"/>
      <c r="P1081" s="207"/>
      <c r="Q1081" s="207"/>
      <c r="R1081" s="207"/>
      <c r="S1081" s="207"/>
      <c r="T1081" s="208"/>
      <c r="U1081" s="13"/>
      <c r="V1081" s="13"/>
      <c r="W1081" s="13"/>
      <c r="X1081" s="13"/>
      <c r="Y1081" s="13"/>
      <c r="Z1081" s="13"/>
      <c r="AA1081" s="13"/>
      <c r="AB1081" s="13"/>
      <c r="AC1081" s="13"/>
      <c r="AD1081" s="13"/>
      <c r="AE1081" s="13"/>
      <c r="AT1081" s="203" t="s">
        <v>245</v>
      </c>
      <c r="AU1081" s="203" t="s">
        <v>90</v>
      </c>
      <c r="AV1081" s="13" t="s">
        <v>88</v>
      </c>
      <c r="AW1081" s="13" t="s">
        <v>36</v>
      </c>
      <c r="AX1081" s="13" t="s">
        <v>81</v>
      </c>
      <c r="AY1081" s="203" t="s">
        <v>142</v>
      </c>
    </row>
    <row r="1082" s="14" customFormat="1">
      <c r="A1082" s="14"/>
      <c r="B1082" s="209"/>
      <c r="C1082" s="14"/>
      <c r="D1082" s="193" t="s">
        <v>245</v>
      </c>
      <c r="E1082" s="210" t="s">
        <v>1</v>
      </c>
      <c r="F1082" s="211" t="s">
        <v>936</v>
      </c>
      <c r="G1082" s="14"/>
      <c r="H1082" s="212">
        <v>1.3999999999999999</v>
      </c>
      <c r="I1082" s="213"/>
      <c r="J1082" s="14"/>
      <c r="K1082" s="14"/>
      <c r="L1082" s="209"/>
      <c r="M1082" s="214"/>
      <c r="N1082" s="215"/>
      <c r="O1082" s="215"/>
      <c r="P1082" s="215"/>
      <c r="Q1082" s="215"/>
      <c r="R1082" s="215"/>
      <c r="S1082" s="215"/>
      <c r="T1082" s="216"/>
      <c r="U1082" s="14"/>
      <c r="V1082" s="14"/>
      <c r="W1082" s="14"/>
      <c r="X1082" s="14"/>
      <c r="Y1082" s="14"/>
      <c r="Z1082" s="14"/>
      <c r="AA1082" s="14"/>
      <c r="AB1082" s="14"/>
      <c r="AC1082" s="14"/>
      <c r="AD1082" s="14"/>
      <c r="AE1082" s="14"/>
      <c r="AT1082" s="210" t="s">
        <v>245</v>
      </c>
      <c r="AU1082" s="210" t="s">
        <v>90</v>
      </c>
      <c r="AV1082" s="14" t="s">
        <v>90</v>
      </c>
      <c r="AW1082" s="14" t="s">
        <v>36</v>
      </c>
      <c r="AX1082" s="14" t="s">
        <v>81</v>
      </c>
      <c r="AY1082" s="210" t="s">
        <v>142</v>
      </c>
    </row>
    <row r="1083" s="13" customFormat="1">
      <c r="A1083" s="13"/>
      <c r="B1083" s="202"/>
      <c r="C1083" s="13"/>
      <c r="D1083" s="193" t="s">
        <v>245</v>
      </c>
      <c r="E1083" s="203" t="s">
        <v>1</v>
      </c>
      <c r="F1083" s="204" t="s">
        <v>991</v>
      </c>
      <c r="G1083" s="13"/>
      <c r="H1083" s="203" t="s">
        <v>1</v>
      </c>
      <c r="I1083" s="205"/>
      <c r="J1083" s="13"/>
      <c r="K1083" s="13"/>
      <c r="L1083" s="202"/>
      <c r="M1083" s="206"/>
      <c r="N1083" s="207"/>
      <c r="O1083" s="207"/>
      <c r="P1083" s="207"/>
      <c r="Q1083" s="207"/>
      <c r="R1083" s="207"/>
      <c r="S1083" s="207"/>
      <c r="T1083" s="208"/>
      <c r="U1083" s="13"/>
      <c r="V1083" s="13"/>
      <c r="W1083" s="13"/>
      <c r="X1083" s="13"/>
      <c r="Y1083" s="13"/>
      <c r="Z1083" s="13"/>
      <c r="AA1083" s="13"/>
      <c r="AB1083" s="13"/>
      <c r="AC1083" s="13"/>
      <c r="AD1083" s="13"/>
      <c r="AE1083" s="13"/>
      <c r="AT1083" s="203" t="s">
        <v>245</v>
      </c>
      <c r="AU1083" s="203" t="s">
        <v>90</v>
      </c>
      <c r="AV1083" s="13" t="s">
        <v>88</v>
      </c>
      <c r="AW1083" s="13" t="s">
        <v>36</v>
      </c>
      <c r="AX1083" s="13" t="s">
        <v>81</v>
      </c>
      <c r="AY1083" s="203" t="s">
        <v>142</v>
      </c>
    </row>
    <row r="1084" s="14" customFormat="1">
      <c r="A1084" s="14"/>
      <c r="B1084" s="209"/>
      <c r="C1084" s="14"/>
      <c r="D1084" s="193" t="s">
        <v>245</v>
      </c>
      <c r="E1084" s="210" t="s">
        <v>1</v>
      </c>
      <c r="F1084" s="211" t="s">
        <v>1286</v>
      </c>
      <c r="G1084" s="14"/>
      <c r="H1084" s="212">
        <v>0.34999999999999998</v>
      </c>
      <c r="I1084" s="213"/>
      <c r="J1084" s="14"/>
      <c r="K1084" s="14"/>
      <c r="L1084" s="209"/>
      <c r="M1084" s="214"/>
      <c r="N1084" s="215"/>
      <c r="O1084" s="215"/>
      <c r="P1084" s="215"/>
      <c r="Q1084" s="215"/>
      <c r="R1084" s="215"/>
      <c r="S1084" s="215"/>
      <c r="T1084" s="216"/>
      <c r="U1084" s="14"/>
      <c r="V1084" s="14"/>
      <c r="W1084" s="14"/>
      <c r="X1084" s="14"/>
      <c r="Y1084" s="14"/>
      <c r="Z1084" s="14"/>
      <c r="AA1084" s="14"/>
      <c r="AB1084" s="14"/>
      <c r="AC1084" s="14"/>
      <c r="AD1084" s="14"/>
      <c r="AE1084" s="14"/>
      <c r="AT1084" s="210" t="s">
        <v>245</v>
      </c>
      <c r="AU1084" s="210" t="s">
        <v>90</v>
      </c>
      <c r="AV1084" s="14" t="s">
        <v>90</v>
      </c>
      <c r="AW1084" s="14" t="s">
        <v>36</v>
      </c>
      <c r="AX1084" s="14" t="s">
        <v>81</v>
      </c>
      <c r="AY1084" s="210" t="s">
        <v>142</v>
      </c>
    </row>
    <row r="1085" s="15" customFormat="1">
      <c r="A1085" s="15"/>
      <c r="B1085" s="217"/>
      <c r="C1085" s="15"/>
      <c r="D1085" s="193" t="s">
        <v>245</v>
      </c>
      <c r="E1085" s="218" t="s">
        <v>1</v>
      </c>
      <c r="F1085" s="219" t="s">
        <v>249</v>
      </c>
      <c r="G1085" s="15"/>
      <c r="H1085" s="220">
        <v>1.75</v>
      </c>
      <c r="I1085" s="221"/>
      <c r="J1085" s="15"/>
      <c r="K1085" s="15"/>
      <c r="L1085" s="217"/>
      <c r="M1085" s="222"/>
      <c r="N1085" s="223"/>
      <c r="O1085" s="223"/>
      <c r="P1085" s="223"/>
      <c r="Q1085" s="223"/>
      <c r="R1085" s="223"/>
      <c r="S1085" s="223"/>
      <c r="T1085" s="224"/>
      <c r="U1085" s="15"/>
      <c r="V1085" s="15"/>
      <c r="W1085" s="15"/>
      <c r="X1085" s="15"/>
      <c r="Y1085" s="15"/>
      <c r="Z1085" s="15"/>
      <c r="AA1085" s="15"/>
      <c r="AB1085" s="15"/>
      <c r="AC1085" s="15"/>
      <c r="AD1085" s="15"/>
      <c r="AE1085" s="15"/>
      <c r="AT1085" s="218" t="s">
        <v>245</v>
      </c>
      <c r="AU1085" s="218" t="s">
        <v>90</v>
      </c>
      <c r="AV1085" s="15" t="s">
        <v>141</v>
      </c>
      <c r="AW1085" s="15" t="s">
        <v>36</v>
      </c>
      <c r="AX1085" s="15" t="s">
        <v>88</v>
      </c>
      <c r="AY1085" s="218" t="s">
        <v>142</v>
      </c>
    </row>
    <row r="1086" s="2" customFormat="1">
      <c r="A1086" s="38"/>
      <c r="B1086" s="179"/>
      <c r="C1086" s="180" t="s">
        <v>1287</v>
      </c>
      <c r="D1086" s="180" t="s">
        <v>145</v>
      </c>
      <c r="E1086" s="181" t="s">
        <v>1288</v>
      </c>
      <c r="F1086" s="182" t="s">
        <v>1289</v>
      </c>
      <c r="G1086" s="183" t="s">
        <v>241</v>
      </c>
      <c r="H1086" s="184">
        <v>6.9000000000000004</v>
      </c>
      <c r="I1086" s="185"/>
      <c r="J1086" s="186">
        <f>ROUND(I1086*H1086,2)</f>
        <v>0</v>
      </c>
      <c r="K1086" s="182" t="s">
        <v>242</v>
      </c>
      <c r="L1086" s="39"/>
      <c r="M1086" s="187" t="s">
        <v>1</v>
      </c>
      <c r="N1086" s="188" t="s">
        <v>46</v>
      </c>
      <c r="O1086" s="77"/>
      <c r="P1086" s="189">
        <f>O1086*H1086</f>
        <v>0</v>
      </c>
      <c r="Q1086" s="189">
        <v>0</v>
      </c>
      <c r="R1086" s="189">
        <f>Q1086*H1086</f>
        <v>0</v>
      </c>
      <c r="S1086" s="189">
        <v>0.042999999999999997</v>
      </c>
      <c r="T1086" s="190">
        <f>S1086*H1086</f>
        <v>0.29670000000000002</v>
      </c>
      <c r="U1086" s="38"/>
      <c r="V1086" s="38"/>
      <c r="W1086" s="38"/>
      <c r="X1086" s="38"/>
      <c r="Y1086" s="38"/>
      <c r="Z1086" s="38"/>
      <c r="AA1086" s="38"/>
      <c r="AB1086" s="38"/>
      <c r="AC1086" s="38"/>
      <c r="AD1086" s="38"/>
      <c r="AE1086" s="38"/>
      <c r="AR1086" s="191" t="s">
        <v>141</v>
      </c>
      <c r="AT1086" s="191" t="s">
        <v>145</v>
      </c>
      <c r="AU1086" s="191" t="s">
        <v>90</v>
      </c>
      <c r="AY1086" s="19" t="s">
        <v>142</v>
      </c>
      <c r="BE1086" s="192">
        <f>IF(N1086="základní",J1086,0)</f>
        <v>0</v>
      </c>
      <c r="BF1086" s="192">
        <f>IF(N1086="snížená",J1086,0)</f>
        <v>0</v>
      </c>
      <c r="BG1086" s="192">
        <f>IF(N1086="zákl. přenesená",J1086,0)</f>
        <v>0</v>
      </c>
      <c r="BH1086" s="192">
        <f>IF(N1086="sníž. přenesená",J1086,0)</f>
        <v>0</v>
      </c>
      <c r="BI1086" s="192">
        <f>IF(N1086="nulová",J1086,0)</f>
        <v>0</v>
      </c>
      <c r="BJ1086" s="19" t="s">
        <v>88</v>
      </c>
      <c r="BK1086" s="192">
        <f>ROUND(I1086*H1086,2)</f>
        <v>0</v>
      </c>
      <c r="BL1086" s="19" t="s">
        <v>141</v>
      </c>
      <c r="BM1086" s="191" t="s">
        <v>1290</v>
      </c>
    </row>
    <row r="1087" s="2" customFormat="1">
      <c r="A1087" s="38"/>
      <c r="B1087" s="39"/>
      <c r="C1087" s="38"/>
      <c r="D1087" s="193" t="s">
        <v>150</v>
      </c>
      <c r="E1087" s="38"/>
      <c r="F1087" s="194" t="s">
        <v>1291</v>
      </c>
      <c r="G1087" s="38"/>
      <c r="H1087" s="38"/>
      <c r="I1087" s="195"/>
      <c r="J1087" s="38"/>
      <c r="K1087" s="38"/>
      <c r="L1087" s="39"/>
      <c r="M1087" s="196"/>
      <c r="N1087" s="197"/>
      <c r="O1087" s="77"/>
      <c r="P1087" s="77"/>
      <c r="Q1087" s="77"/>
      <c r="R1087" s="77"/>
      <c r="S1087" s="77"/>
      <c r="T1087" s="78"/>
      <c r="U1087" s="38"/>
      <c r="V1087" s="38"/>
      <c r="W1087" s="38"/>
      <c r="X1087" s="38"/>
      <c r="Y1087" s="38"/>
      <c r="Z1087" s="38"/>
      <c r="AA1087" s="38"/>
      <c r="AB1087" s="38"/>
      <c r="AC1087" s="38"/>
      <c r="AD1087" s="38"/>
      <c r="AE1087" s="38"/>
      <c r="AT1087" s="19" t="s">
        <v>150</v>
      </c>
      <c r="AU1087" s="19" t="s">
        <v>90</v>
      </c>
    </row>
    <row r="1088" s="13" customFormat="1">
      <c r="A1088" s="13"/>
      <c r="B1088" s="202"/>
      <c r="C1088" s="13"/>
      <c r="D1088" s="193" t="s">
        <v>245</v>
      </c>
      <c r="E1088" s="203" t="s">
        <v>1</v>
      </c>
      <c r="F1088" s="204" t="s">
        <v>1170</v>
      </c>
      <c r="G1088" s="13"/>
      <c r="H1088" s="203" t="s">
        <v>1</v>
      </c>
      <c r="I1088" s="205"/>
      <c r="J1088" s="13"/>
      <c r="K1088" s="13"/>
      <c r="L1088" s="202"/>
      <c r="M1088" s="206"/>
      <c r="N1088" s="207"/>
      <c r="O1088" s="207"/>
      <c r="P1088" s="207"/>
      <c r="Q1088" s="207"/>
      <c r="R1088" s="207"/>
      <c r="S1088" s="207"/>
      <c r="T1088" s="208"/>
      <c r="U1088" s="13"/>
      <c r="V1088" s="13"/>
      <c r="W1088" s="13"/>
      <c r="X1088" s="13"/>
      <c r="Y1088" s="13"/>
      <c r="Z1088" s="13"/>
      <c r="AA1088" s="13"/>
      <c r="AB1088" s="13"/>
      <c r="AC1088" s="13"/>
      <c r="AD1088" s="13"/>
      <c r="AE1088" s="13"/>
      <c r="AT1088" s="203" t="s">
        <v>245</v>
      </c>
      <c r="AU1088" s="203" t="s">
        <v>90</v>
      </c>
      <c r="AV1088" s="13" t="s">
        <v>88</v>
      </c>
      <c r="AW1088" s="13" t="s">
        <v>36</v>
      </c>
      <c r="AX1088" s="13" t="s">
        <v>81</v>
      </c>
      <c r="AY1088" s="203" t="s">
        <v>142</v>
      </c>
    </row>
    <row r="1089" s="13" customFormat="1">
      <c r="A1089" s="13"/>
      <c r="B1089" s="202"/>
      <c r="C1089" s="13"/>
      <c r="D1089" s="193" t="s">
        <v>245</v>
      </c>
      <c r="E1089" s="203" t="s">
        <v>1</v>
      </c>
      <c r="F1089" s="204" t="s">
        <v>509</v>
      </c>
      <c r="G1089" s="13"/>
      <c r="H1089" s="203" t="s">
        <v>1</v>
      </c>
      <c r="I1089" s="205"/>
      <c r="J1089" s="13"/>
      <c r="K1089" s="13"/>
      <c r="L1089" s="202"/>
      <c r="M1089" s="206"/>
      <c r="N1089" s="207"/>
      <c r="O1089" s="207"/>
      <c r="P1089" s="207"/>
      <c r="Q1089" s="207"/>
      <c r="R1089" s="207"/>
      <c r="S1089" s="207"/>
      <c r="T1089" s="208"/>
      <c r="U1089" s="13"/>
      <c r="V1089" s="13"/>
      <c r="W1089" s="13"/>
      <c r="X1089" s="13"/>
      <c r="Y1089" s="13"/>
      <c r="Z1089" s="13"/>
      <c r="AA1089" s="13"/>
      <c r="AB1089" s="13"/>
      <c r="AC1089" s="13"/>
      <c r="AD1089" s="13"/>
      <c r="AE1089" s="13"/>
      <c r="AT1089" s="203" t="s">
        <v>245</v>
      </c>
      <c r="AU1089" s="203" t="s">
        <v>90</v>
      </c>
      <c r="AV1089" s="13" t="s">
        <v>88</v>
      </c>
      <c r="AW1089" s="13" t="s">
        <v>36</v>
      </c>
      <c r="AX1089" s="13" t="s">
        <v>81</v>
      </c>
      <c r="AY1089" s="203" t="s">
        <v>142</v>
      </c>
    </row>
    <row r="1090" s="14" customFormat="1">
      <c r="A1090" s="14"/>
      <c r="B1090" s="209"/>
      <c r="C1090" s="14"/>
      <c r="D1090" s="193" t="s">
        <v>245</v>
      </c>
      <c r="E1090" s="210" t="s">
        <v>1</v>
      </c>
      <c r="F1090" s="211" t="s">
        <v>1292</v>
      </c>
      <c r="G1090" s="14"/>
      <c r="H1090" s="212">
        <v>6.9000000000000004</v>
      </c>
      <c r="I1090" s="213"/>
      <c r="J1090" s="14"/>
      <c r="K1090" s="14"/>
      <c r="L1090" s="209"/>
      <c r="M1090" s="214"/>
      <c r="N1090" s="215"/>
      <c r="O1090" s="215"/>
      <c r="P1090" s="215"/>
      <c r="Q1090" s="215"/>
      <c r="R1090" s="215"/>
      <c r="S1090" s="215"/>
      <c r="T1090" s="216"/>
      <c r="U1090" s="14"/>
      <c r="V1090" s="14"/>
      <c r="W1090" s="14"/>
      <c r="X1090" s="14"/>
      <c r="Y1090" s="14"/>
      <c r="Z1090" s="14"/>
      <c r="AA1090" s="14"/>
      <c r="AB1090" s="14"/>
      <c r="AC1090" s="14"/>
      <c r="AD1090" s="14"/>
      <c r="AE1090" s="14"/>
      <c r="AT1090" s="210" t="s">
        <v>245</v>
      </c>
      <c r="AU1090" s="210" t="s">
        <v>90</v>
      </c>
      <c r="AV1090" s="14" t="s">
        <v>90</v>
      </c>
      <c r="AW1090" s="14" t="s">
        <v>36</v>
      </c>
      <c r="AX1090" s="14" t="s">
        <v>81</v>
      </c>
      <c r="AY1090" s="210" t="s">
        <v>142</v>
      </c>
    </row>
    <row r="1091" s="15" customFormat="1">
      <c r="A1091" s="15"/>
      <c r="B1091" s="217"/>
      <c r="C1091" s="15"/>
      <c r="D1091" s="193" t="s">
        <v>245</v>
      </c>
      <c r="E1091" s="218" t="s">
        <v>1</v>
      </c>
      <c r="F1091" s="219" t="s">
        <v>249</v>
      </c>
      <c r="G1091" s="15"/>
      <c r="H1091" s="220">
        <v>6.9000000000000004</v>
      </c>
      <c r="I1091" s="221"/>
      <c r="J1091" s="15"/>
      <c r="K1091" s="15"/>
      <c r="L1091" s="217"/>
      <c r="M1091" s="222"/>
      <c r="N1091" s="223"/>
      <c r="O1091" s="223"/>
      <c r="P1091" s="223"/>
      <c r="Q1091" s="223"/>
      <c r="R1091" s="223"/>
      <c r="S1091" s="223"/>
      <c r="T1091" s="224"/>
      <c r="U1091" s="15"/>
      <c r="V1091" s="15"/>
      <c r="W1091" s="15"/>
      <c r="X1091" s="15"/>
      <c r="Y1091" s="15"/>
      <c r="Z1091" s="15"/>
      <c r="AA1091" s="15"/>
      <c r="AB1091" s="15"/>
      <c r="AC1091" s="15"/>
      <c r="AD1091" s="15"/>
      <c r="AE1091" s="15"/>
      <c r="AT1091" s="218" t="s">
        <v>245</v>
      </c>
      <c r="AU1091" s="218" t="s">
        <v>90</v>
      </c>
      <c r="AV1091" s="15" t="s">
        <v>141</v>
      </c>
      <c r="AW1091" s="15" t="s">
        <v>36</v>
      </c>
      <c r="AX1091" s="15" t="s">
        <v>88</v>
      </c>
      <c r="AY1091" s="218" t="s">
        <v>142</v>
      </c>
    </row>
    <row r="1092" s="2" customFormat="1">
      <c r="A1092" s="38"/>
      <c r="B1092" s="179"/>
      <c r="C1092" s="180" t="s">
        <v>1293</v>
      </c>
      <c r="D1092" s="180" t="s">
        <v>145</v>
      </c>
      <c r="E1092" s="181" t="s">
        <v>1294</v>
      </c>
      <c r="F1092" s="182" t="s">
        <v>1295</v>
      </c>
      <c r="G1092" s="183" t="s">
        <v>241</v>
      </c>
      <c r="H1092" s="184">
        <v>3.2400000000000002</v>
      </c>
      <c r="I1092" s="185"/>
      <c r="J1092" s="186">
        <f>ROUND(I1092*H1092,2)</f>
        <v>0</v>
      </c>
      <c r="K1092" s="182" t="s">
        <v>242</v>
      </c>
      <c r="L1092" s="39"/>
      <c r="M1092" s="187" t="s">
        <v>1</v>
      </c>
      <c r="N1092" s="188" t="s">
        <v>46</v>
      </c>
      <c r="O1092" s="77"/>
      <c r="P1092" s="189">
        <f>O1092*H1092</f>
        <v>0</v>
      </c>
      <c r="Q1092" s="189">
        <v>0</v>
      </c>
      <c r="R1092" s="189">
        <f>Q1092*H1092</f>
        <v>0</v>
      </c>
      <c r="S1092" s="189">
        <v>0.17999999999999999</v>
      </c>
      <c r="T1092" s="190">
        <f>S1092*H1092</f>
        <v>0.58320000000000005</v>
      </c>
      <c r="U1092" s="38"/>
      <c r="V1092" s="38"/>
      <c r="W1092" s="38"/>
      <c r="X1092" s="38"/>
      <c r="Y1092" s="38"/>
      <c r="Z1092" s="38"/>
      <c r="AA1092" s="38"/>
      <c r="AB1092" s="38"/>
      <c r="AC1092" s="38"/>
      <c r="AD1092" s="38"/>
      <c r="AE1092" s="38"/>
      <c r="AR1092" s="191" t="s">
        <v>141</v>
      </c>
      <c r="AT1092" s="191" t="s">
        <v>145</v>
      </c>
      <c r="AU1092" s="191" t="s">
        <v>90</v>
      </c>
      <c r="AY1092" s="19" t="s">
        <v>142</v>
      </c>
      <c r="BE1092" s="192">
        <f>IF(N1092="základní",J1092,0)</f>
        <v>0</v>
      </c>
      <c r="BF1092" s="192">
        <f>IF(N1092="snížená",J1092,0)</f>
        <v>0</v>
      </c>
      <c r="BG1092" s="192">
        <f>IF(N1092="zákl. přenesená",J1092,0)</f>
        <v>0</v>
      </c>
      <c r="BH1092" s="192">
        <f>IF(N1092="sníž. přenesená",J1092,0)</f>
        <v>0</v>
      </c>
      <c r="BI1092" s="192">
        <f>IF(N1092="nulová",J1092,0)</f>
        <v>0</v>
      </c>
      <c r="BJ1092" s="19" t="s">
        <v>88</v>
      </c>
      <c r="BK1092" s="192">
        <f>ROUND(I1092*H1092,2)</f>
        <v>0</v>
      </c>
      <c r="BL1092" s="19" t="s">
        <v>141</v>
      </c>
      <c r="BM1092" s="191" t="s">
        <v>1296</v>
      </c>
    </row>
    <row r="1093" s="2" customFormat="1">
      <c r="A1093" s="38"/>
      <c r="B1093" s="39"/>
      <c r="C1093" s="38"/>
      <c r="D1093" s="193" t="s">
        <v>150</v>
      </c>
      <c r="E1093" s="38"/>
      <c r="F1093" s="194" t="s">
        <v>1297</v>
      </c>
      <c r="G1093" s="38"/>
      <c r="H1093" s="38"/>
      <c r="I1093" s="195"/>
      <c r="J1093" s="38"/>
      <c r="K1093" s="38"/>
      <c r="L1093" s="39"/>
      <c r="M1093" s="196"/>
      <c r="N1093" s="197"/>
      <c r="O1093" s="77"/>
      <c r="P1093" s="77"/>
      <c r="Q1093" s="77"/>
      <c r="R1093" s="77"/>
      <c r="S1093" s="77"/>
      <c r="T1093" s="78"/>
      <c r="U1093" s="38"/>
      <c r="V1093" s="38"/>
      <c r="W1093" s="38"/>
      <c r="X1093" s="38"/>
      <c r="Y1093" s="38"/>
      <c r="Z1093" s="38"/>
      <c r="AA1093" s="38"/>
      <c r="AB1093" s="38"/>
      <c r="AC1093" s="38"/>
      <c r="AD1093" s="38"/>
      <c r="AE1093" s="38"/>
      <c r="AT1093" s="19" t="s">
        <v>150</v>
      </c>
      <c r="AU1093" s="19" t="s">
        <v>90</v>
      </c>
    </row>
    <row r="1094" s="13" customFormat="1">
      <c r="A1094" s="13"/>
      <c r="B1094" s="202"/>
      <c r="C1094" s="13"/>
      <c r="D1094" s="193" t="s">
        <v>245</v>
      </c>
      <c r="E1094" s="203" t="s">
        <v>1</v>
      </c>
      <c r="F1094" s="204" t="s">
        <v>505</v>
      </c>
      <c r="G1094" s="13"/>
      <c r="H1094" s="203" t="s">
        <v>1</v>
      </c>
      <c r="I1094" s="205"/>
      <c r="J1094" s="13"/>
      <c r="K1094" s="13"/>
      <c r="L1094" s="202"/>
      <c r="M1094" s="206"/>
      <c r="N1094" s="207"/>
      <c r="O1094" s="207"/>
      <c r="P1094" s="207"/>
      <c r="Q1094" s="207"/>
      <c r="R1094" s="207"/>
      <c r="S1094" s="207"/>
      <c r="T1094" s="208"/>
      <c r="U1094" s="13"/>
      <c r="V1094" s="13"/>
      <c r="W1094" s="13"/>
      <c r="X1094" s="13"/>
      <c r="Y1094" s="13"/>
      <c r="Z1094" s="13"/>
      <c r="AA1094" s="13"/>
      <c r="AB1094" s="13"/>
      <c r="AC1094" s="13"/>
      <c r="AD1094" s="13"/>
      <c r="AE1094" s="13"/>
      <c r="AT1094" s="203" t="s">
        <v>245</v>
      </c>
      <c r="AU1094" s="203" t="s">
        <v>90</v>
      </c>
      <c r="AV1094" s="13" t="s">
        <v>88</v>
      </c>
      <c r="AW1094" s="13" t="s">
        <v>36</v>
      </c>
      <c r="AX1094" s="13" t="s">
        <v>81</v>
      </c>
      <c r="AY1094" s="203" t="s">
        <v>142</v>
      </c>
    </row>
    <row r="1095" s="13" customFormat="1">
      <c r="A1095" s="13"/>
      <c r="B1095" s="202"/>
      <c r="C1095" s="13"/>
      <c r="D1095" s="193" t="s">
        <v>245</v>
      </c>
      <c r="E1095" s="203" t="s">
        <v>1</v>
      </c>
      <c r="F1095" s="204" t="s">
        <v>506</v>
      </c>
      <c r="G1095" s="13"/>
      <c r="H1095" s="203" t="s">
        <v>1</v>
      </c>
      <c r="I1095" s="205"/>
      <c r="J1095" s="13"/>
      <c r="K1095" s="13"/>
      <c r="L1095" s="202"/>
      <c r="M1095" s="206"/>
      <c r="N1095" s="207"/>
      <c r="O1095" s="207"/>
      <c r="P1095" s="207"/>
      <c r="Q1095" s="207"/>
      <c r="R1095" s="207"/>
      <c r="S1095" s="207"/>
      <c r="T1095" s="208"/>
      <c r="U1095" s="13"/>
      <c r="V1095" s="13"/>
      <c r="W1095" s="13"/>
      <c r="X1095" s="13"/>
      <c r="Y1095" s="13"/>
      <c r="Z1095" s="13"/>
      <c r="AA1095" s="13"/>
      <c r="AB1095" s="13"/>
      <c r="AC1095" s="13"/>
      <c r="AD1095" s="13"/>
      <c r="AE1095" s="13"/>
      <c r="AT1095" s="203" t="s">
        <v>245</v>
      </c>
      <c r="AU1095" s="203" t="s">
        <v>90</v>
      </c>
      <c r="AV1095" s="13" t="s">
        <v>88</v>
      </c>
      <c r="AW1095" s="13" t="s">
        <v>36</v>
      </c>
      <c r="AX1095" s="13" t="s">
        <v>81</v>
      </c>
      <c r="AY1095" s="203" t="s">
        <v>142</v>
      </c>
    </row>
    <row r="1096" s="14" customFormat="1">
      <c r="A1096" s="14"/>
      <c r="B1096" s="209"/>
      <c r="C1096" s="14"/>
      <c r="D1096" s="193" t="s">
        <v>245</v>
      </c>
      <c r="E1096" s="210" t="s">
        <v>1</v>
      </c>
      <c r="F1096" s="211" t="s">
        <v>1298</v>
      </c>
      <c r="G1096" s="14"/>
      <c r="H1096" s="212">
        <v>1.6200000000000001</v>
      </c>
      <c r="I1096" s="213"/>
      <c r="J1096" s="14"/>
      <c r="K1096" s="14"/>
      <c r="L1096" s="209"/>
      <c r="M1096" s="214"/>
      <c r="N1096" s="215"/>
      <c r="O1096" s="215"/>
      <c r="P1096" s="215"/>
      <c r="Q1096" s="215"/>
      <c r="R1096" s="215"/>
      <c r="S1096" s="215"/>
      <c r="T1096" s="216"/>
      <c r="U1096" s="14"/>
      <c r="V1096" s="14"/>
      <c r="W1096" s="14"/>
      <c r="X1096" s="14"/>
      <c r="Y1096" s="14"/>
      <c r="Z1096" s="14"/>
      <c r="AA1096" s="14"/>
      <c r="AB1096" s="14"/>
      <c r="AC1096" s="14"/>
      <c r="AD1096" s="14"/>
      <c r="AE1096" s="14"/>
      <c r="AT1096" s="210" t="s">
        <v>245</v>
      </c>
      <c r="AU1096" s="210" t="s">
        <v>90</v>
      </c>
      <c r="AV1096" s="14" t="s">
        <v>90</v>
      </c>
      <c r="AW1096" s="14" t="s">
        <v>36</v>
      </c>
      <c r="AX1096" s="14" t="s">
        <v>81</v>
      </c>
      <c r="AY1096" s="210" t="s">
        <v>142</v>
      </c>
    </row>
    <row r="1097" s="13" customFormat="1">
      <c r="A1097" s="13"/>
      <c r="B1097" s="202"/>
      <c r="C1097" s="13"/>
      <c r="D1097" s="193" t="s">
        <v>245</v>
      </c>
      <c r="E1097" s="203" t="s">
        <v>1</v>
      </c>
      <c r="F1097" s="204" t="s">
        <v>508</v>
      </c>
      <c r="G1097" s="13"/>
      <c r="H1097" s="203" t="s">
        <v>1</v>
      </c>
      <c r="I1097" s="205"/>
      <c r="J1097" s="13"/>
      <c r="K1097" s="13"/>
      <c r="L1097" s="202"/>
      <c r="M1097" s="206"/>
      <c r="N1097" s="207"/>
      <c r="O1097" s="207"/>
      <c r="P1097" s="207"/>
      <c r="Q1097" s="207"/>
      <c r="R1097" s="207"/>
      <c r="S1097" s="207"/>
      <c r="T1097" s="208"/>
      <c r="U1097" s="13"/>
      <c r="V1097" s="13"/>
      <c r="W1097" s="13"/>
      <c r="X1097" s="13"/>
      <c r="Y1097" s="13"/>
      <c r="Z1097" s="13"/>
      <c r="AA1097" s="13"/>
      <c r="AB1097" s="13"/>
      <c r="AC1097" s="13"/>
      <c r="AD1097" s="13"/>
      <c r="AE1097" s="13"/>
      <c r="AT1097" s="203" t="s">
        <v>245</v>
      </c>
      <c r="AU1097" s="203" t="s">
        <v>90</v>
      </c>
      <c r="AV1097" s="13" t="s">
        <v>88</v>
      </c>
      <c r="AW1097" s="13" t="s">
        <v>36</v>
      </c>
      <c r="AX1097" s="13" t="s">
        <v>81</v>
      </c>
      <c r="AY1097" s="203" t="s">
        <v>142</v>
      </c>
    </row>
    <row r="1098" s="13" customFormat="1">
      <c r="A1098" s="13"/>
      <c r="B1098" s="202"/>
      <c r="C1098" s="13"/>
      <c r="D1098" s="193" t="s">
        <v>245</v>
      </c>
      <c r="E1098" s="203" t="s">
        <v>1</v>
      </c>
      <c r="F1098" s="204" t="s">
        <v>509</v>
      </c>
      <c r="G1098" s="13"/>
      <c r="H1098" s="203" t="s">
        <v>1</v>
      </c>
      <c r="I1098" s="205"/>
      <c r="J1098" s="13"/>
      <c r="K1098" s="13"/>
      <c r="L1098" s="202"/>
      <c r="M1098" s="206"/>
      <c r="N1098" s="207"/>
      <c r="O1098" s="207"/>
      <c r="P1098" s="207"/>
      <c r="Q1098" s="207"/>
      <c r="R1098" s="207"/>
      <c r="S1098" s="207"/>
      <c r="T1098" s="208"/>
      <c r="U1098" s="13"/>
      <c r="V1098" s="13"/>
      <c r="W1098" s="13"/>
      <c r="X1098" s="13"/>
      <c r="Y1098" s="13"/>
      <c r="Z1098" s="13"/>
      <c r="AA1098" s="13"/>
      <c r="AB1098" s="13"/>
      <c r="AC1098" s="13"/>
      <c r="AD1098" s="13"/>
      <c r="AE1098" s="13"/>
      <c r="AT1098" s="203" t="s">
        <v>245</v>
      </c>
      <c r="AU1098" s="203" t="s">
        <v>90</v>
      </c>
      <c r="AV1098" s="13" t="s">
        <v>88</v>
      </c>
      <c r="AW1098" s="13" t="s">
        <v>36</v>
      </c>
      <c r="AX1098" s="13" t="s">
        <v>81</v>
      </c>
      <c r="AY1098" s="203" t="s">
        <v>142</v>
      </c>
    </row>
    <row r="1099" s="14" customFormat="1">
      <c r="A1099" s="14"/>
      <c r="B1099" s="209"/>
      <c r="C1099" s="14"/>
      <c r="D1099" s="193" t="s">
        <v>245</v>
      </c>
      <c r="E1099" s="210" t="s">
        <v>1</v>
      </c>
      <c r="F1099" s="211" t="s">
        <v>1298</v>
      </c>
      <c r="G1099" s="14"/>
      <c r="H1099" s="212">
        <v>1.6200000000000001</v>
      </c>
      <c r="I1099" s="213"/>
      <c r="J1099" s="14"/>
      <c r="K1099" s="14"/>
      <c r="L1099" s="209"/>
      <c r="M1099" s="214"/>
      <c r="N1099" s="215"/>
      <c r="O1099" s="215"/>
      <c r="P1099" s="215"/>
      <c r="Q1099" s="215"/>
      <c r="R1099" s="215"/>
      <c r="S1099" s="215"/>
      <c r="T1099" s="216"/>
      <c r="U1099" s="14"/>
      <c r="V1099" s="14"/>
      <c r="W1099" s="14"/>
      <c r="X1099" s="14"/>
      <c r="Y1099" s="14"/>
      <c r="Z1099" s="14"/>
      <c r="AA1099" s="14"/>
      <c r="AB1099" s="14"/>
      <c r="AC1099" s="14"/>
      <c r="AD1099" s="14"/>
      <c r="AE1099" s="14"/>
      <c r="AT1099" s="210" t="s">
        <v>245</v>
      </c>
      <c r="AU1099" s="210" t="s">
        <v>90</v>
      </c>
      <c r="AV1099" s="14" t="s">
        <v>90</v>
      </c>
      <c r="AW1099" s="14" t="s">
        <v>36</v>
      </c>
      <c r="AX1099" s="14" t="s">
        <v>81</v>
      </c>
      <c r="AY1099" s="210" t="s">
        <v>142</v>
      </c>
    </row>
    <row r="1100" s="15" customFormat="1">
      <c r="A1100" s="15"/>
      <c r="B1100" s="217"/>
      <c r="C1100" s="15"/>
      <c r="D1100" s="193" t="s">
        <v>245</v>
      </c>
      <c r="E1100" s="218" t="s">
        <v>1</v>
      </c>
      <c r="F1100" s="219" t="s">
        <v>249</v>
      </c>
      <c r="G1100" s="15"/>
      <c r="H1100" s="220">
        <v>3.2400000000000002</v>
      </c>
      <c r="I1100" s="221"/>
      <c r="J1100" s="15"/>
      <c r="K1100" s="15"/>
      <c r="L1100" s="217"/>
      <c r="M1100" s="222"/>
      <c r="N1100" s="223"/>
      <c r="O1100" s="223"/>
      <c r="P1100" s="223"/>
      <c r="Q1100" s="223"/>
      <c r="R1100" s="223"/>
      <c r="S1100" s="223"/>
      <c r="T1100" s="224"/>
      <c r="U1100" s="15"/>
      <c r="V1100" s="15"/>
      <c r="W1100" s="15"/>
      <c r="X1100" s="15"/>
      <c r="Y1100" s="15"/>
      <c r="Z1100" s="15"/>
      <c r="AA1100" s="15"/>
      <c r="AB1100" s="15"/>
      <c r="AC1100" s="15"/>
      <c r="AD1100" s="15"/>
      <c r="AE1100" s="15"/>
      <c r="AT1100" s="218" t="s">
        <v>245</v>
      </c>
      <c r="AU1100" s="218" t="s">
        <v>90</v>
      </c>
      <c r="AV1100" s="15" t="s">
        <v>141</v>
      </c>
      <c r="AW1100" s="15" t="s">
        <v>36</v>
      </c>
      <c r="AX1100" s="15" t="s">
        <v>88</v>
      </c>
      <c r="AY1100" s="218" t="s">
        <v>142</v>
      </c>
    </row>
    <row r="1101" s="2" customFormat="1">
      <c r="A1101" s="38"/>
      <c r="B1101" s="179"/>
      <c r="C1101" s="180" t="s">
        <v>1299</v>
      </c>
      <c r="D1101" s="180" t="s">
        <v>145</v>
      </c>
      <c r="E1101" s="181" t="s">
        <v>1300</v>
      </c>
      <c r="F1101" s="182" t="s">
        <v>1301</v>
      </c>
      <c r="G1101" s="183" t="s">
        <v>526</v>
      </c>
      <c r="H1101" s="184">
        <v>4</v>
      </c>
      <c r="I1101" s="185"/>
      <c r="J1101" s="186">
        <f>ROUND(I1101*H1101,2)</f>
        <v>0</v>
      </c>
      <c r="K1101" s="182" t="s">
        <v>242</v>
      </c>
      <c r="L1101" s="39"/>
      <c r="M1101" s="187" t="s">
        <v>1</v>
      </c>
      <c r="N1101" s="188" t="s">
        <v>46</v>
      </c>
      <c r="O1101" s="77"/>
      <c r="P1101" s="189">
        <f>O1101*H1101</f>
        <v>0</v>
      </c>
      <c r="Q1101" s="189">
        <v>0</v>
      </c>
      <c r="R1101" s="189">
        <f>Q1101*H1101</f>
        <v>0</v>
      </c>
      <c r="S1101" s="189">
        <v>0.062</v>
      </c>
      <c r="T1101" s="190">
        <f>S1101*H1101</f>
        <v>0.248</v>
      </c>
      <c r="U1101" s="38"/>
      <c r="V1101" s="38"/>
      <c r="W1101" s="38"/>
      <c r="X1101" s="38"/>
      <c r="Y1101" s="38"/>
      <c r="Z1101" s="38"/>
      <c r="AA1101" s="38"/>
      <c r="AB1101" s="38"/>
      <c r="AC1101" s="38"/>
      <c r="AD1101" s="38"/>
      <c r="AE1101" s="38"/>
      <c r="AR1101" s="191" t="s">
        <v>141</v>
      </c>
      <c r="AT1101" s="191" t="s">
        <v>145</v>
      </c>
      <c r="AU1101" s="191" t="s">
        <v>90</v>
      </c>
      <c r="AY1101" s="19" t="s">
        <v>142</v>
      </c>
      <c r="BE1101" s="192">
        <f>IF(N1101="základní",J1101,0)</f>
        <v>0</v>
      </c>
      <c r="BF1101" s="192">
        <f>IF(N1101="snížená",J1101,0)</f>
        <v>0</v>
      </c>
      <c r="BG1101" s="192">
        <f>IF(N1101="zákl. přenesená",J1101,0)</f>
        <v>0</v>
      </c>
      <c r="BH1101" s="192">
        <f>IF(N1101="sníž. přenesená",J1101,0)</f>
        <v>0</v>
      </c>
      <c r="BI1101" s="192">
        <f>IF(N1101="nulová",J1101,0)</f>
        <v>0</v>
      </c>
      <c r="BJ1101" s="19" t="s">
        <v>88</v>
      </c>
      <c r="BK1101" s="192">
        <f>ROUND(I1101*H1101,2)</f>
        <v>0</v>
      </c>
      <c r="BL1101" s="19" t="s">
        <v>141</v>
      </c>
      <c r="BM1101" s="191" t="s">
        <v>1302</v>
      </c>
    </row>
    <row r="1102" s="2" customFormat="1">
      <c r="A1102" s="38"/>
      <c r="B1102" s="39"/>
      <c r="C1102" s="38"/>
      <c r="D1102" s="193" t="s">
        <v>150</v>
      </c>
      <c r="E1102" s="38"/>
      <c r="F1102" s="194" t="s">
        <v>1303</v>
      </c>
      <c r="G1102" s="38"/>
      <c r="H1102" s="38"/>
      <c r="I1102" s="195"/>
      <c r="J1102" s="38"/>
      <c r="K1102" s="38"/>
      <c r="L1102" s="39"/>
      <c r="M1102" s="196"/>
      <c r="N1102" s="197"/>
      <c r="O1102" s="77"/>
      <c r="P1102" s="77"/>
      <c r="Q1102" s="77"/>
      <c r="R1102" s="77"/>
      <c r="S1102" s="77"/>
      <c r="T1102" s="78"/>
      <c r="U1102" s="38"/>
      <c r="V1102" s="38"/>
      <c r="W1102" s="38"/>
      <c r="X1102" s="38"/>
      <c r="Y1102" s="38"/>
      <c r="Z1102" s="38"/>
      <c r="AA1102" s="38"/>
      <c r="AB1102" s="38"/>
      <c r="AC1102" s="38"/>
      <c r="AD1102" s="38"/>
      <c r="AE1102" s="38"/>
      <c r="AT1102" s="19" t="s">
        <v>150</v>
      </c>
      <c r="AU1102" s="19" t="s">
        <v>90</v>
      </c>
    </row>
    <row r="1103" s="13" customFormat="1">
      <c r="A1103" s="13"/>
      <c r="B1103" s="202"/>
      <c r="C1103" s="13"/>
      <c r="D1103" s="193" t="s">
        <v>245</v>
      </c>
      <c r="E1103" s="203" t="s">
        <v>1</v>
      </c>
      <c r="F1103" s="204" t="s">
        <v>505</v>
      </c>
      <c r="G1103" s="13"/>
      <c r="H1103" s="203" t="s">
        <v>1</v>
      </c>
      <c r="I1103" s="205"/>
      <c r="J1103" s="13"/>
      <c r="K1103" s="13"/>
      <c r="L1103" s="202"/>
      <c r="M1103" s="206"/>
      <c r="N1103" s="207"/>
      <c r="O1103" s="207"/>
      <c r="P1103" s="207"/>
      <c r="Q1103" s="207"/>
      <c r="R1103" s="207"/>
      <c r="S1103" s="207"/>
      <c r="T1103" s="208"/>
      <c r="U1103" s="13"/>
      <c r="V1103" s="13"/>
      <c r="W1103" s="13"/>
      <c r="X1103" s="13"/>
      <c r="Y1103" s="13"/>
      <c r="Z1103" s="13"/>
      <c r="AA1103" s="13"/>
      <c r="AB1103" s="13"/>
      <c r="AC1103" s="13"/>
      <c r="AD1103" s="13"/>
      <c r="AE1103" s="13"/>
      <c r="AT1103" s="203" t="s">
        <v>245</v>
      </c>
      <c r="AU1103" s="203" t="s">
        <v>90</v>
      </c>
      <c r="AV1103" s="13" t="s">
        <v>88</v>
      </c>
      <c r="AW1103" s="13" t="s">
        <v>36</v>
      </c>
      <c r="AX1103" s="13" t="s">
        <v>81</v>
      </c>
      <c r="AY1103" s="203" t="s">
        <v>142</v>
      </c>
    </row>
    <row r="1104" s="13" customFormat="1">
      <c r="A1104" s="13"/>
      <c r="B1104" s="202"/>
      <c r="C1104" s="13"/>
      <c r="D1104" s="193" t="s">
        <v>245</v>
      </c>
      <c r="E1104" s="203" t="s">
        <v>1</v>
      </c>
      <c r="F1104" s="204" t="s">
        <v>506</v>
      </c>
      <c r="G1104" s="13"/>
      <c r="H1104" s="203" t="s">
        <v>1</v>
      </c>
      <c r="I1104" s="205"/>
      <c r="J1104" s="13"/>
      <c r="K1104" s="13"/>
      <c r="L1104" s="202"/>
      <c r="M1104" s="206"/>
      <c r="N1104" s="207"/>
      <c r="O1104" s="207"/>
      <c r="P1104" s="207"/>
      <c r="Q1104" s="207"/>
      <c r="R1104" s="207"/>
      <c r="S1104" s="207"/>
      <c r="T1104" s="208"/>
      <c r="U1104" s="13"/>
      <c r="V1104" s="13"/>
      <c r="W1104" s="13"/>
      <c r="X1104" s="13"/>
      <c r="Y1104" s="13"/>
      <c r="Z1104" s="13"/>
      <c r="AA1104" s="13"/>
      <c r="AB1104" s="13"/>
      <c r="AC1104" s="13"/>
      <c r="AD1104" s="13"/>
      <c r="AE1104" s="13"/>
      <c r="AT1104" s="203" t="s">
        <v>245</v>
      </c>
      <c r="AU1104" s="203" t="s">
        <v>90</v>
      </c>
      <c r="AV1104" s="13" t="s">
        <v>88</v>
      </c>
      <c r="AW1104" s="13" t="s">
        <v>36</v>
      </c>
      <c r="AX1104" s="13" t="s">
        <v>81</v>
      </c>
      <c r="AY1104" s="203" t="s">
        <v>142</v>
      </c>
    </row>
    <row r="1105" s="14" customFormat="1">
      <c r="A1105" s="14"/>
      <c r="B1105" s="209"/>
      <c r="C1105" s="14"/>
      <c r="D1105" s="193" t="s">
        <v>245</v>
      </c>
      <c r="E1105" s="210" t="s">
        <v>1</v>
      </c>
      <c r="F1105" s="211" t="s">
        <v>90</v>
      </c>
      <c r="G1105" s="14"/>
      <c r="H1105" s="212">
        <v>2</v>
      </c>
      <c r="I1105" s="213"/>
      <c r="J1105" s="14"/>
      <c r="K1105" s="14"/>
      <c r="L1105" s="209"/>
      <c r="M1105" s="214"/>
      <c r="N1105" s="215"/>
      <c r="O1105" s="215"/>
      <c r="P1105" s="215"/>
      <c r="Q1105" s="215"/>
      <c r="R1105" s="215"/>
      <c r="S1105" s="215"/>
      <c r="T1105" s="216"/>
      <c r="U1105" s="14"/>
      <c r="V1105" s="14"/>
      <c r="W1105" s="14"/>
      <c r="X1105" s="14"/>
      <c r="Y1105" s="14"/>
      <c r="Z1105" s="14"/>
      <c r="AA1105" s="14"/>
      <c r="AB1105" s="14"/>
      <c r="AC1105" s="14"/>
      <c r="AD1105" s="14"/>
      <c r="AE1105" s="14"/>
      <c r="AT1105" s="210" t="s">
        <v>245</v>
      </c>
      <c r="AU1105" s="210" t="s">
        <v>90</v>
      </c>
      <c r="AV1105" s="14" t="s">
        <v>90</v>
      </c>
      <c r="AW1105" s="14" t="s">
        <v>36</v>
      </c>
      <c r="AX1105" s="14" t="s">
        <v>81</v>
      </c>
      <c r="AY1105" s="210" t="s">
        <v>142</v>
      </c>
    </row>
    <row r="1106" s="13" customFormat="1">
      <c r="A1106" s="13"/>
      <c r="B1106" s="202"/>
      <c r="C1106" s="13"/>
      <c r="D1106" s="193" t="s">
        <v>245</v>
      </c>
      <c r="E1106" s="203" t="s">
        <v>1</v>
      </c>
      <c r="F1106" s="204" t="s">
        <v>508</v>
      </c>
      <c r="G1106" s="13"/>
      <c r="H1106" s="203" t="s">
        <v>1</v>
      </c>
      <c r="I1106" s="205"/>
      <c r="J1106" s="13"/>
      <c r="K1106" s="13"/>
      <c r="L1106" s="202"/>
      <c r="M1106" s="206"/>
      <c r="N1106" s="207"/>
      <c r="O1106" s="207"/>
      <c r="P1106" s="207"/>
      <c r="Q1106" s="207"/>
      <c r="R1106" s="207"/>
      <c r="S1106" s="207"/>
      <c r="T1106" s="208"/>
      <c r="U1106" s="13"/>
      <c r="V1106" s="13"/>
      <c r="W1106" s="13"/>
      <c r="X1106" s="13"/>
      <c r="Y1106" s="13"/>
      <c r="Z1106" s="13"/>
      <c r="AA1106" s="13"/>
      <c r="AB1106" s="13"/>
      <c r="AC1106" s="13"/>
      <c r="AD1106" s="13"/>
      <c r="AE1106" s="13"/>
      <c r="AT1106" s="203" t="s">
        <v>245</v>
      </c>
      <c r="AU1106" s="203" t="s">
        <v>90</v>
      </c>
      <c r="AV1106" s="13" t="s">
        <v>88</v>
      </c>
      <c r="AW1106" s="13" t="s">
        <v>36</v>
      </c>
      <c r="AX1106" s="13" t="s">
        <v>81</v>
      </c>
      <c r="AY1106" s="203" t="s">
        <v>142</v>
      </c>
    </row>
    <row r="1107" s="13" customFormat="1">
      <c r="A1107" s="13"/>
      <c r="B1107" s="202"/>
      <c r="C1107" s="13"/>
      <c r="D1107" s="193" t="s">
        <v>245</v>
      </c>
      <c r="E1107" s="203" t="s">
        <v>1</v>
      </c>
      <c r="F1107" s="204" t="s">
        <v>509</v>
      </c>
      <c r="G1107" s="13"/>
      <c r="H1107" s="203" t="s">
        <v>1</v>
      </c>
      <c r="I1107" s="205"/>
      <c r="J1107" s="13"/>
      <c r="K1107" s="13"/>
      <c r="L1107" s="202"/>
      <c r="M1107" s="206"/>
      <c r="N1107" s="207"/>
      <c r="O1107" s="207"/>
      <c r="P1107" s="207"/>
      <c r="Q1107" s="207"/>
      <c r="R1107" s="207"/>
      <c r="S1107" s="207"/>
      <c r="T1107" s="208"/>
      <c r="U1107" s="13"/>
      <c r="V1107" s="13"/>
      <c r="W1107" s="13"/>
      <c r="X1107" s="13"/>
      <c r="Y1107" s="13"/>
      <c r="Z1107" s="13"/>
      <c r="AA1107" s="13"/>
      <c r="AB1107" s="13"/>
      <c r="AC1107" s="13"/>
      <c r="AD1107" s="13"/>
      <c r="AE1107" s="13"/>
      <c r="AT1107" s="203" t="s">
        <v>245</v>
      </c>
      <c r="AU1107" s="203" t="s">
        <v>90</v>
      </c>
      <c r="AV1107" s="13" t="s">
        <v>88</v>
      </c>
      <c r="AW1107" s="13" t="s">
        <v>36</v>
      </c>
      <c r="AX1107" s="13" t="s">
        <v>81</v>
      </c>
      <c r="AY1107" s="203" t="s">
        <v>142</v>
      </c>
    </row>
    <row r="1108" s="14" customFormat="1">
      <c r="A1108" s="14"/>
      <c r="B1108" s="209"/>
      <c r="C1108" s="14"/>
      <c r="D1108" s="193" t="s">
        <v>245</v>
      </c>
      <c r="E1108" s="210" t="s">
        <v>1</v>
      </c>
      <c r="F1108" s="211" t="s">
        <v>90</v>
      </c>
      <c r="G1108" s="14"/>
      <c r="H1108" s="212">
        <v>2</v>
      </c>
      <c r="I1108" s="213"/>
      <c r="J1108" s="14"/>
      <c r="K1108" s="14"/>
      <c r="L1108" s="209"/>
      <c r="M1108" s="214"/>
      <c r="N1108" s="215"/>
      <c r="O1108" s="215"/>
      <c r="P1108" s="215"/>
      <c r="Q1108" s="215"/>
      <c r="R1108" s="215"/>
      <c r="S1108" s="215"/>
      <c r="T1108" s="216"/>
      <c r="U1108" s="14"/>
      <c r="V1108" s="14"/>
      <c r="W1108" s="14"/>
      <c r="X1108" s="14"/>
      <c r="Y1108" s="14"/>
      <c r="Z1108" s="14"/>
      <c r="AA1108" s="14"/>
      <c r="AB1108" s="14"/>
      <c r="AC1108" s="14"/>
      <c r="AD1108" s="14"/>
      <c r="AE1108" s="14"/>
      <c r="AT1108" s="210" t="s">
        <v>245</v>
      </c>
      <c r="AU1108" s="210" t="s">
        <v>90</v>
      </c>
      <c r="AV1108" s="14" t="s">
        <v>90</v>
      </c>
      <c r="AW1108" s="14" t="s">
        <v>36</v>
      </c>
      <c r="AX1108" s="14" t="s">
        <v>81</v>
      </c>
      <c r="AY1108" s="210" t="s">
        <v>142</v>
      </c>
    </row>
    <row r="1109" s="15" customFormat="1">
      <c r="A1109" s="15"/>
      <c r="B1109" s="217"/>
      <c r="C1109" s="15"/>
      <c r="D1109" s="193" t="s">
        <v>245</v>
      </c>
      <c r="E1109" s="218" t="s">
        <v>1</v>
      </c>
      <c r="F1109" s="219" t="s">
        <v>249</v>
      </c>
      <c r="G1109" s="15"/>
      <c r="H1109" s="220">
        <v>4</v>
      </c>
      <c r="I1109" s="221"/>
      <c r="J1109" s="15"/>
      <c r="K1109" s="15"/>
      <c r="L1109" s="217"/>
      <c r="M1109" s="222"/>
      <c r="N1109" s="223"/>
      <c r="O1109" s="223"/>
      <c r="P1109" s="223"/>
      <c r="Q1109" s="223"/>
      <c r="R1109" s="223"/>
      <c r="S1109" s="223"/>
      <c r="T1109" s="224"/>
      <c r="U1109" s="15"/>
      <c r="V1109" s="15"/>
      <c r="W1109" s="15"/>
      <c r="X1109" s="15"/>
      <c r="Y1109" s="15"/>
      <c r="Z1109" s="15"/>
      <c r="AA1109" s="15"/>
      <c r="AB1109" s="15"/>
      <c r="AC1109" s="15"/>
      <c r="AD1109" s="15"/>
      <c r="AE1109" s="15"/>
      <c r="AT1109" s="218" t="s">
        <v>245</v>
      </c>
      <c r="AU1109" s="218" t="s">
        <v>90</v>
      </c>
      <c r="AV1109" s="15" t="s">
        <v>141</v>
      </c>
      <c r="AW1109" s="15" t="s">
        <v>36</v>
      </c>
      <c r="AX1109" s="15" t="s">
        <v>88</v>
      </c>
      <c r="AY1109" s="218" t="s">
        <v>142</v>
      </c>
    </row>
    <row r="1110" s="2" customFormat="1">
      <c r="A1110" s="38"/>
      <c r="B1110" s="179"/>
      <c r="C1110" s="180" t="s">
        <v>1304</v>
      </c>
      <c r="D1110" s="180" t="s">
        <v>145</v>
      </c>
      <c r="E1110" s="181" t="s">
        <v>1305</v>
      </c>
      <c r="F1110" s="182" t="s">
        <v>1306</v>
      </c>
      <c r="G1110" s="183" t="s">
        <v>526</v>
      </c>
      <c r="H1110" s="184">
        <v>53</v>
      </c>
      <c r="I1110" s="185"/>
      <c r="J1110" s="186">
        <f>ROUND(I1110*H1110,2)</f>
        <v>0</v>
      </c>
      <c r="K1110" s="182" t="s">
        <v>242</v>
      </c>
      <c r="L1110" s="39"/>
      <c r="M1110" s="187" t="s">
        <v>1</v>
      </c>
      <c r="N1110" s="188" t="s">
        <v>46</v>
      </c>
      <c r="O1110" s="77"/>
      <c r="P1110" s="189">
        <f>O1110*H1110</f>
        <v>0</v>
      </c>
      <c r="Q1110" s="189">
        <v>0</v>
      </c>
      <c r="R1110" s="189">
        <f>Q1110*H1110</f>
        <v>0</v>
      </c>
      <c r="S1110" s="189">
        <v>0.0089999999999999993</v>
      </c>
      <c r="T1110" s="190">
        <f>S1110*H1110</f>
        <v>0.47699999999999998</v>
      </c>
      <c r="U1110" s="38"/>
      <c r="V1110" s="38"/>
      <c r="W1110" s="38"/>
      <c r="X1110" s="38"/>
      <c r="Y1110" s="38"/>
      <c r="Z1110" s="38"/>
      <c r="AA1110" s="38"/>
      <c r="AB1110" s="38"/>
      <c r="AC1110" s="38"/>
      <c r="AD1110" s="38"/>
      <c r="AE1110" s="38"/>
      <c r="AR1110" s="191" t="s">
        <v>141</v>
      </c>
      <c r="AT1110" s="191" t="s">
        <v>145</v>
      </c>
      <c r="AU1110" s="191" t="s">
        <v>90</v>
      </c>
      <c r="AY1110" s="19" t="s">
        <v>142</v>
      </c>
      <c r="BE1110" s="192">
        <f>IF(N1110="základní",J1110,0)</f>
        <v>0</v>
      </c>
      <c r="BF1110" s="192">
        <f>IF(N1110="snížená",J1110,0)</f>
        <v>0</v>
      </c>
      <c r="BG1110" s="192">
        <f>IF(N1110="zákl. přenesená",J1110,0)</f>
        <v>0</v>
      </c>
      <c r="BH1110" s="192">
        <f>IF(N1110="sníž. přenesená",J1110,0)</f>
        <v>0</v>
      </c>
      <c r="BI1110" s="192">
        <f>IF(N1110="nulová",J1110,0)</f>
        <v>0</v>
      </c>
      <c r="BJ1110" s="19" t="s">
        <v>88</v>
      </c>
      <c r="BK1110" s="192">
        <f>ROUND(I1110*H1110,2)</f>
        <v>0</v>
      </c>
      <c r="BL1110" s="19" t="s">
        <v>141</v>
      </c>
      <c r="BM1110" s="191" t="s">
        <v>1307</v>
      </c>
    </row>
    <row r="1111" s="2" customFormat="1">
      <c r="A1111" s="38"/>
      <c r="B1111" s="39"/>
      <c r="C1111" s="38"/>
      <c r="D1111" s="193" t="s">
        <v>150</v>
      </c>
      <c r="E1111" s="38"/>
      <c r="F1111" s="194" t="s">
        <v>1308</v>
      </c>
      <c r="G1111" s="38"/>
      <c r="H1111" s="38"/>
      <c r="I1111" s="195"/>
      <c r="J1111" s="38"/>
      <c r="K1111" s="38"/>
      <c r="L1111" s="39"/>
      <c r="M1111" s="196"/>
      <c r="N1111" s="197"/>
      <c r="O1111" s="77"/>
      <c r="P1111" s="77"/>
      <c r="Q1111" s="77"/>
      <c r="R1111" s="77"/>
      <c r="S1111" s="77"/>
      <c r="T1111" s="78"/>
      <c r="U1111" s="38"/>
      <c r="V1111" s="38"/>
      <c r="W1111" s="38"/>
      <c r="X1111" s="38"/>
      <c r="Y1111" s="38"/>
      <c r="Z1111" s="38"/>
      <c r="AA1111" s="38"/>
      <c r="AB1111" s="38"/>
      <c r="AC1111" s="38"/>
      <c r="AD1111" s="38"/>
      <c r="AE1111" s="38"/>
      <c r="AT1111" s="19" t="s">
        <v>150</v>
      </c>
      <c r="AU1111" s="19" t="s">
        <v>90</v>
      </c>
    </row>
    <row r="1112" s="13" customFormat="1">
      <c r="A1112" s="13"/>
      <c r="B1112" s="202"/>
      <c r="C1112" s="13"/>
      <c r="D1112" s="193" t="s">
        <v>245</v>
      </c>
      <c r="E1112" s="203" t="s">
        <v>1</v>
      </c>
      <c r="F1112" s="204" t="s">
        <v>246</v>
      </c>
      <c r="G1112" s="13"/>
      <c r="H1112" s="203" t="s">
        <v>1</v>
      </c>
      <c r="I1112" s="205"/>
      <c r="J1112" s="13"/>
      <c r="K1112" s="13"/>
      <c r="L1112" s="202"/>
      <c r="M1112" s="206"/>
      <c r="N1112" s="207"/>
      <c r="O1112" s="207"/>
      <c r="P1112" s="207"/>
      <c r="Q1112" s="207"/>
      <c r="R1112" s="207"/>
      <c r="S1112" s="207"/>
      <c r="T1112" s="208"/>
      <c r="U1112" s="13"/>
      <c r="V1112" s="13"/>
      <c r="W1112" s="13"/>
      <c r="X1112" s="13"/>
      <c r="Y1112" s="13"/>
      <c r="Z1112" s="13"/>
      <c r="AA1112" s="13"/>
      <c r="AB1112" s="13"/>
      <c r="AC1112" s="13"/>
      <c r="AD1112" s="13"/>
      <c r="AE1112" s="13"/>
      <c r="AT1112" s="203" t="s">
        <v>245</v>
      </c>
      <c r="AU1112" s="203" t="s">
        <v>90</v>
      </c>
      <c r="AV1112" s="13" t="s">
        <v>88</v>
      </c>
      <c r="AW1112" s="13" t="s">
        <v>36</v>
      </c>
      <c r="AX1112" s="13" t="s">
        <v>81</v>
      </c>
      <c r="AY1112" s="203" t="s">
        <v>142</v>
      </c>
    </row>
    <row r="1113" s="13" customFormat="1">
      <c r="A1113" s="13"/>
      <c r="B1113" s="202"/>
      <c r="C1113" s="13"/>
      <c r="D1113" s="193" t="s">
        <v>245</v>
      </c>
      <c r="E1113" s="203" t="s">
        <v>1</v>
      </c>
      <c r="F1113" s="204" t="s">
        <v>1001</v>
      </c>
      <c r="G1113" s="13"/>
      <c r="H1113" s="203" t="s">
        <v>1</v>
      </c>
      <c r="I1113" s="205"/>
      <c r="J1113" s="13"/>
      <c r="K1113" s="13"/>
      <c r="L1113" s="202"/>
      <c r="M1113" s="206"/>
      <c r="N1113" s="207"/>
      <c r="O1113" s="207"/>
      <c r="P1113" s="207"/>
      <c r="Q1113" s="207"/>
      <c r="R1113" s="207"/>
      <c r="S1113" s="207"/>
      <c r="T1113" s="208"/>
      <c r="U1113" s="13"/>
      <c r="V1113" s="13"/>
      <c r="W1113" s="13"/>
      <c r="X1113" s="13"/>
      <c r="Y1113" s="13"/>
      <c r="Z1113" s="13"/>
      <c r="AA1113" s="13"/>
      <c r="AB1113" s="13"/>
      <c r="AC1113" s="13"/>
      <c r="AD1113" s="13"/>
      <c r="AE1113" s="13"/>
      <c r="AT1113" s="203" t="s">
        <v>245</v>
      </c>
      <c r="AU1113" s="203" t="s">
        <v>90</v>
      </c>
      <c r="AV1113" s="13" t="s">
        <v>88</v>
      </c>
      <c r="AW1113" s="13" t="s">
        <v>36</v>
      </c>
      <c r="AX1113" s="13" t="s">
        <v>81</v>
      </c>
      <c r="AY1113" s="203" t="s">
        <v>142</v>
      </c>
    </row>
    <row r="1114" s="13" customFormat="1">
      <c r="A1114" s="13"/>
      <c r="B1114" s="202"/>
      <c r="C1114" s="13"/>
      <c r="D1114" s="193" t="s">
        <v>245</v>
      </c>
      <c r="E1114" s="203" t="s">
        <v>1</v>
      </c>
      <c r="F1114" s="204" t="s">
        <v>1062</v>
      </c>
      <c r="G1114" s="13"/>
      <c r="H1114" s="203" t="s">
        <v>1</v>
      </c>
      <c r="I1114" s="205"/>
      <c r="J1114" s="13"/>
      <c r="K1114" s="13"/>
      <c r="L1114" s="202"/>
      <c r="M1114" s="206"/>
      <c r="N1114" s="207"/>
      <c r="O1114" s="207"/>
      <c r="P1114" s="207"/>
      <c r="Q1114" s="207"/>
      <c r="R1114" s="207"/>
      <c r="S1114" s="207"/>
      <c r="T1114" s="208"/>
      <c r="U1114" s="13"/>
      <c r="V1114" s="13"/>
      <c r="W1114" s="13"/>
      <c r="X1114" s="13"/>
      <c r="Y1114" s="13"/>
      <c r="Z1114" s="13"/>
      <c r="AA1114" s="13"/>
      <c r="AB1114" s="13"/>
      <c r="AC1114" s="13"/>
      <c r="AD1114" s="13"/>
      <c r="AE1114" s="13"/>
      <c r="AT1114" s="203" t="s">
        <v>245</v>
      </c>
      <c r="AU1114" s="203" t="s">
        <v>90</v>
      </c>
      <c r="AV1114" s="13" t="s">
        <v>88</v>
      </c>
      <c r="AW1114" s="13" t="s">
        <v>36</v>
      </c>
      <c r="AX1114" s="13" t="s">
        <v>81</v>
      </c>
      <c r="AY1114" s="203" t="s">
        <v>142</v>
      </c>
    </row>
    <row r="1115" s="14" customFormat="1">
      <c r="A1115" s="14"/>
      <c r="B1115" s="209"/>
      <c r="C1115" s="14"/>
      <c r="D1115" s="193" t="s">
        <v>245</v>
      </c>
      <c r="E1115" s="210" t="s">
        <v>1</v>
      </c>
      <c r="F1115" s="211" t="s">
        <v>393</v>
      </c>
      <c r="G1115" s="14"/>
      <c r="H1115" s="212">
        <v>25</v>
      </c>
      <c r="I1115" s="213"/>
      <c r="J1115" s="14"/>
      <c r="K1115" s="14"/>
      <c r="L1115" s="209"/>
      <c r="M1115" s="214"/>
      <c r="N1115" s="215"/>
      <c r="O1115" s="215"/>
      <c r="P1115" s="215"/>
      <c r="Q1115" s="215"/>
      <c r="R1115" s="215"/>
      <c r="S1115" s="215"/>
      <c r="T1115" s="216"/>
      <c r="U1115" s="14"/>
      <c r="V1115" s="14"/>
      <c r="W1115" s="14"/>
      <c r="X1115" s="14"/>
      <c r="Y1115" s="14"/>
      <c r="Z1115" s="14"/>
      <c r="AA1115" s="14"/>
      <c r="AB1115" s="14"/>
      <c r="AC1115" s="14"/>
      <c r="AD1115" s="14"/>
      <c r="AE1115" s="14"/>
      <c r="AT1115" s="210" t="s">
        <v>245</v>
      </c>
      <c r="AU1115" s="210" t="s">
        <v>90</v>
      </c>
      <c r="AV1115" s="14" t="s">
        <v>90</v>
      </c>
      <c r="AW1115" s="14" t="s">
        <v>36</v>
      </c>
      <c r="AX1115" s="14" t="s">
        <v>81</v>
      </c>
      <c r="AY1115" s="210" t="s">
        <v>142</v>
      </c>
    </row>
    <row r="1116" s="13" customFormat="1">
      <c r="A1116" s="13"/>
      <c r="B1116" s="202"/>
      <c r="C1116" s="13"/>
      <c r="D1116" s="193" t="s">
        <v>245</v>
      </c>
      <c r="E1116" s="203" t="s">
        <v>1</v>
      </c>
      <c r="F1116" s="204" t="s">
        <v>1063</v>
      </c>
      <c r="G1116" s="13"/>
      <c r="H1116" s="203" t="s">
        <v>1</v>
      </c>
      <c r="I1116" s="205"/>
      <c r="J1116" s="13"/>
      <c r="K1116" s="13"/>
      <c r="L1116" s="202"/>
      <c r="M1116" s="206"/>
      <c r="N1116" s="207"/>
      <c r="O1116" s="207"/>
      <c r="P1116" s="207"/>
      <c r="Q1116" s="207"/>
      <c r="R1116" s="207"/>
      <c r="S1116" s="207"/>
      <c r="T1116" s="208"/>
      <c r="U1116" s="13"/>
      <c r="V1116" s="13"/>
      <c r="W1116" s="13"/>
      <c r="X1116" s="13"/>
      <c r="Y1116" s="13"/>
      <c r="Z1116" s="13"/>
      <c r="AA1116" s="13"/>
      <c r="AB1116" s="13"/>
      <c r="AC1116" s="13"/>
      <c r="AD1116" s="13"/>
      <c r="AE1116" s="13"/>
      <c r="AT1116" s="203" t="s">
        <v>245</v>
      </c>
      <c r="AU1116" s="203" t="s">
        <v>90</v>
      </c>
      <c r="AV1116" s="13" t="s">
        <v>88</v>
      </c>
      <c r="AW1116" s="13" t="s">
        <v>36</v>
      </c>
      <c r="AX1116" s="13" t="s">
        <v>81</v>
      </c>
      <c r="AY1116" s="203" t="s">
        <v>142</v>
      </c>
    </row>
    <row r="1117" s="14" customFormat="1">
      <c r="A1117" s="14"/>
      <c r="B1117" s="209"/>
      <c r="C1117" s="14"/>
      <c r="D1117" s="193" t="s">
        <v>245</v>
      </c>
      <c r="E1117" s="210" t="s">
        <v>1</v>
      </c>
      <c r="F1117" s="211" t="s">
        <v>393</v>
      </c>
      <c r="G1117" s="14"/>
      <c r="H1117" s="212">
        <v>25</v>
      </c>
      <c r="I1117" s="213"/>
      <c r="J1117" s="14"/>
      <c r="K1117" s="14"/>
      <c r="L1117" s="209"/>
      <c r="M1117" s="214"/>
      <c r="N1117" s="215"/>
      <c r="O1117" s="215"/>
      <c r="P1117" s="215"/>
      <c r="Q1117" s="215"/>
      <c r="R1117" s="215"/>
      <c r="S1117" s="215"/>
      <c r="T1117" s="216"/>
      <c r="U1117" s="14"/>
      <c r="V1117" s="14"/>
      <c r="W1117" s="14"/>
      <c r="X1117" s="14"/>
      <c r="Y1117" s="14"/>
      <c r="Z1117" s="14"/>
      <c r="AA1117" s="14"/>
      <c r="AB1117" s="14"/>
      <c r="AC1117" s="14"/>
      <c r="AD1117" s="14"/>
      <c r="AE1117" s="14"/>
      <c r="AT1117" s="210" t="s">
        <v>245</v>
      </c>
      <c r="AU1117" s="210" t="s">
        <v>90</v>
      </c>
      <c r="AV1117" s="14" t="s">
        <v>90</v>
      </c>
      <c r="AW1117" s="14" t="s">
        <v>36</v>
      </c>
      <c r="AX1117" s="14" t="s">
        <v>81</v>
      </c>
      <c r="AY1117" s="210" t="s">
        <v>142</v>
      </c>
    </row>
    <row r="1118" s="13" customFormat="1">
      <c r="A1118" s="13"/>
      <c r="B1118" s="202"/>
      <c r="C1118" s="13"/>
      <c r="D1118" s="193" t="s">
        <v>245</v>
      </c>
      <c r="E1118" s="203" t="s">
        <v>1</v>
      </c>
      <c r="F1118" s="204" t="s">
        <v>1272</v>
      </c>
      <c r="G1118" s="13"/>
      <c r="H1118" s="203" t="s">
        <v>1</v>
      </c>
      <c r="I1118" s="205"/>
      <c r="J1118" s="13"/>
      <c r="K1118" s="13"/>
      <c r="L1118" s="202"/>
      <c r="M1118" s="206"/>
      <c r="N1118" s="207"/>
      <c r="O1118" s="207"/>
      <c r="P1118" s="207"/>
      <c r="Q1118" s="207"/>
      <c r="R1118" s="207"/>
      <c r="S1118" s="207"/>
      <c r="T1118" s="208"/>
      <c r="U1118" s="13"/>
      <c r="V1118" s="13"/>
      <c r="W1118" s="13"/>
      <c r="X1118" s="13"/>
      <c r="Y1118" s="13"/>
      <c r="Z1118" s="13"/>
      <c r="AA1118" s="13"/>
      <c r="AB1118" s="13"/>
      <c r="AC1118" s="13"/>
      <c r="AD1118" s="13"/>
      <c r="AE1118" s="13"/>
      <c r="AT1118" s="203" t="s">
        <v>245</v>
      </c>
      <c r="AU1118" s="203" t="s">
        <v>90</v>
      </c>
      <c r="AV1118" s="13" t="s">
        <v>88</v>
      </c>
      <c r="AW1118" s="13" t="s">
        <v>36</v>
      </c>
      <c r="AX1118" s="13" t="s">
        <v>81</v>
      </c>
      <c r="AY1118" s="203" t="s">
        <v>142</v>
      </c>
    </row>
    <row r="1119" s="14" customFormat="1">
      <c r="A1119" s="14"/>
      <c r="B1119" s="209"/>
      <c r="C1119" s="14"/>
      <c r="D1119" s="193" t="s">
        <v>245</v>
      </c>
      <c r="E1119" s="210" t="s">
        <v>1</v>
      </c>
      <c r="F1119" s="211" t="s">
        <v>88</v>
      </c>
      <c r="G1119" s="14"/>
      <c r="H1119" s="212">
        <v>1</v>
      </c>
      <c r="I1119" s="213"/>
      <c r="J1119" s="14"/>
      <c r="K1119" s="14"/>
      <c r="L1119" s="209"/>
      <c r="M1119" s="214"/>
      <c r="N1119" s="215"/>
      <c r="O1119" s="215"/>
      <c r="P1119" s="215"/>
      <c r="Q1119" s="215"/>
      <c r="R1119" s="215"/>
      <c r="S1119" s="215"/>
      <c r="T1119" s="216"/>
      <c r="U1119" s="14"/>
      <c r="V1119" s="14"/>
      <c r="W1119" s="14"/>
      <c r="X1119" s="14"/>
      <c r="Y1119" s="14"/>
      <c r="Z1119" s="14"/>
      <c r="AA1119" s="14"/>
      <c r="AB1119" s="14"/>
      <c r="AC1119" s="14"/>
      <c r="AD1119" s="14"/>
      <c r="AE1119" s="14"/>
      <c r="AT1119" s="210" t="s">
        <v>245</v>
      </c>
      <c r="AU1119" s="210" t="s">
        <v>90</v>
      </c>
      <c r="AV1119" s="14" t="s">
        <v>90</v>
      </c>
      <c r="AW1119" s="14" t="s">
        <v>36</v>
      </c>
      <c r="AX1119" s="14" t="s">
        <v>81</v>
      </c>
      <c r="AY1119" s="210" t="s">
        <v>142</v>
      </c>
    </row>
    <row r="1120" s="13" customFormat="1">
      <c r="A1120" s="13"/>
      <c r="B1120" s="202"/>
      <c r="C1120" s="13"/>
      <c r="D1120" s="193" t="s">
        <v>245</v>
      </c>
      <c r="E1120" s="203" t="s">
        <v>1</v>
      </c>
      <c r="F1120" s="204" t="s">
        <v>1119</v>
      </c>
      <c r="G1120" s="13"/>
      <c r="H1120" s="203" t="s">
        <v>1</v>
      </c>
      <c r="I1120" s="205"/>
      <c r="J1120" s="13"/>
      <c r="K1120" s="13"/>
      <c r="L1120" s="202"/>
      <c r="M1120" s="206"/>
      <c r="N1120" s="207"/>
      <c r="O1120" s="207"/>
      <c r="P1120" s="207"/>
      <c r="Q1120" s="207"/>
      <c r="R1120" s="207"/>
      <c r="S1120" s="207"/>
      <c r="T1120" s="208"/>
      <c r="U1120" s="13"/>
      <c r="V1120" s="13"/>
      <c r="W1120" s="13"/>
      <c r="X1120" s="13"/>
      <c r="Y1120" s="13"/>
      <c r="Z1120" s="13"/>
      <c r="AA1120" s="13"/>
      <c r="AB1120" s="13"/>
      <c r="AC1120" s="13"/>
      <c r="AD1120" s="13"/>
      <c r="AE1120" s="13"/>
      <c r="AT1120" s="203" t="s">
        <v>245</v>
      </c>
      <c r="AU1120" s="203" t="s">
        <v>90</v>
      </c>
      <c r="AV1120" s="13" t="s">
        <v>88</v>
      </c>
      <c r="AW1120" s="13" t="s">
        <v>36</v>
      </c>
      <c r="AX1120" s="13" t="s">
        <v>81</v>
      </c>
      <c r="AY1120" s="203" t="s">
        <v>142</v>
      </c>
    </row>
    <row r="1121" s="13" customFormat="1">
      <c r="A1121" s="13"/>
      <c r="B1121" s="202"/>
      <c r="C1121" s="13"/>
      <c r="D1121" s="193" t="s">
        <v>245</v>
      </c>
      <c r="E1121" s="203" t="s">
        <v>1</v>
      </c>
      <c r="F1121" s="204" t="s">
        <v>1309</v>
      </c>
      <c r="G1121" s="13"/>
      <c r="H1121" s="203" t="s">
        <v>1</v>
      </c>
      <c r="I1121" s="205"/>
      <c r="J1121" s="13"/>
      <c r="K1121" s="13"/>
      <c r="L1121" s="202"/>
      <c r="M1121" s="206"/>
      <c r="N1121" s="207"/>
      <c r="O1121" s="207"/>
      <c r="P1121" s="207"/>
      <c r="Q1121" s="207"/>
      <c r="R1121" s="207"/>
      <c r="S1121" s="207"/>
      <c r="T1121" s="208"/>
      <c r="U1121" s="13"/>
      <c r="V1121" s="13"/>
      <c r="W1121" s="13"/>
      <c r="X1121" s="13"/>
      <c r="Y1121" s="13"/>
      <c r="Z1121" s="13"/>
      <c r="AA1121" s="13"/>
      <c r="AB1121" s="13"/>
      <c r="AC1121" s="13"/>
      <c r="AD1121" s="13"/>
      <c r="AE1121" s="13"/>
      <c r="AT1121" s="203" t="s">
        <v>245</v>
      </c>
      <c r="AU1121" s="203" t="s">
        <v>90</v>
      </c>
      <c r="AV1121" s="13" t="s">
        <v>88</v>
      </c>
      <c r="AW1121" s="13" t="s">
        <v>36</v>
      </c>
      <c r="AX1121" s="13" t="s">
        <v>81</v>
      </c>
      <c r="AY1121" s="203" t="s">
        <v>142</v>
      </c>
    </row>
    <row r="1122" s="14" customFormat="1">
      <c r="A1122" s="14"/>
      <c r="B1122" s="209"/>
      <c r="C1122" s="14"/>
      <c r="D1122" s="193" t="s">
        <v>245</v>
      </c>
      <c r="E1122" s="210" t="s">
        <v>1</v>
      </c>
      <c r="F1122" s="211" t="s">
        <v>90</v>
      </c>
      <c r="G1122" s="14"/>
      <c r="H1122" s="212">
        <v>2</v>
      </c>
      <c r="I1122" s="213"/>
      <c r="J1122" s="14"/>
      <c r="K1122" s="14"/>
      <c r="L1122" s="209"/>
      <c r="M1122" s="214"/>
      <c r="N1122" s="215"/>
      <c r="O1122" s="215"/>
      <c r="P1122" s="215"/>
      <c r="Q1122" s="215"/>
      <c r="R1122" s="215"/>
      <c r="S1122" s="215"/>
      <c r="T1122" s="216"/>
      <c r="U1122" s="14"/>
      <c r="V1122" s="14"/>
      <c r="W1122" s="14"/>
      <c r="X1122" s="14"/>
      <c r="Y1122" s="14"/>
      <c r="Z1122" s="14"/>
      <c r="AA1122" s="14"/>
      <c r="AB1122" s="14"/>
      <c r="AC1122" s="14"/>
      <c r="AD1122" s="14"/>
      <c r="AE1122" s="14"/>
      <c r="AT1122" s="210" t="s">
        <v>245</v>
      </c>
      <c r="AU1122" s="210" t="s">
        <v>90</v>
      </c>
      <c r="AV1122" s="14" t="s">
        <v>90</v>
      </c>
      <c r="AW1122" s="14" t="s">
        <v>36</v>
      </c>
      <c r="AX1122" s="14" t="s">
        <v>81</v>
      </c>
      <c r="AY1122" s="210" t="s">
        <v>142</v>
      </c>
    </row>
    <row r="1123" s="15" customFormat="1">
      <c r="A1123" s="15"/>
      <c r="B1123" s="217"/>
      <c r="C1123" s="15"/>
      <c r="D1123" s="193" t="s">
        <v>245</v>
      </c>
      <c r="E1123" s="218" t="s">
        <v>1</v>
      </c>
      <c r="F1123" s="219" t="s">
        <v>249</v>
      </c>
      <c r="G1123" s="15"/>
      <c r="H1123" s="220">
        <v>53</v>
      </c>
      <c r="I1123" s="221"/>
      <c r="J1123" s="15"/>
      <c r="K1123" s="15"/>
      <c r="L1123" s="217"/>
      <c r="M1123" s="222"/>
      <c r="N1123" s="223"/>
      <c r="O1123" s="223"/>
      <c r="P1123" s="223"/>
      <c r="Q1123" s="223"/>
      <c r="R1123" s="223"/>
      <c r="S1123" s="223"/>
      <c r="T1123" s="224"/>
      <c r="U1123" s="15"/>
      <c r="V1123" s="15"/>
      <c r="W1123" s="15"/>
      <c r="X1123" s="15"/>
      <c r="Y1123" s="15"/>
      <c r="Z1123" s="15"/>
      <c r="AA1123" s="15"/>
      <c r="AB1123" s="15"/>
      <c r="AC1123" s="15"/>
      <c r="AD1123" s="15"/>
      <c r="AE1123" s="15"/>
      <c r="AT1123" s="218" t="s">
        <v>245</v>
      </c>
      <c r="AU1123" s="218" t="s">
        <v>90</v>
      </c>
      <c r="AV1123" s="15" t="s">
        <v>141</v>
      </c>
      <c r="AW1123" s="15" t="s">
        <v>36</v>
      </c>
      <c r="AX1123" s="15" t="s">
        <v>88</v>
      </c>
      <c r="AY1123" s="218" t="s">
        <v>142</v>
      </c>
    </row>
    <row r="1124" s="2" customFormat="1">
      <c r="A1124" s="38"/>
      <c r="B1124" s="179"/>
      <c r="C1124" s="180" t="s">
        <v>1310</v>
      </c>
      <c r="D1124" s="180" t="s">
        <v>145</v>
      </c>
      <c r="E1124" s="181" t="s">
        <v>1311</v>
      </c>
      <c r="F1124" s="182" t="s">
        <v>1312</v>
      </c>
      <c r="G1124" s="183" t="s">
        <v>526</v>
      </c>
      <c r="H1124" s="184">
        <v>1</v>
      </c>
      <c r="I1124" s="185"/>
      <c r="J1124" s="186">
        <f>ROUND(I1124*H1124,2)</f>
        <v>0</v>
      </c>
      <c r="K1124" s="182" t="s">
        <v>242</v>
      </c>
      <c r="L1124" s="39"/>
      <c r="M1124" s="187" t="s">
        <v>1</v>
      </c>
      <c r="N1124" s="188" t="s">
        <v>46</v>
      </c>
      <c r="O1124" s="77"/>
      <c r="P1124" s="189">
        <f>O1124*H1124</f>
        <v>0</v>
      </c>
      <c r="Q1124" s="189">
        <v>0</v>
      </c>
      <c r="R1124" s="189">
        <f>Q1124*H1124</f>
        <v>0</v>
      </c>
      <c r="S1124" s="189">
        <v>0.053999999999999999</v>
      </c>
      <c r="T1124" s="190">
        <f>S1124*H1124</f>
        <v>0.053999999999999999</v>
      </c>
      <c r="U1124" s="38"/>
      <c r="V1124" s="38"/>
      <c r="W1124" s="38"/>
      <c r="X1124" s="38"/>
      <c r="Y1124" s="38"/>
      <c r="Z1124" s="38"/>
      <c r="AA1124" s="38"/>
      <c r="AB1124" s="38"/>
      <c r="AC1124" s="38"/>
      <c r="AD1124" s="38"/>
      <c r="AE1124" s="38"/>
      <c r="AR1124" s="191" t="s">
        <v>141</v>
      </c>
      <c r="AT1124" s="191" t="s">
        <v>145</v>
      </c>
      <c r="AU1124" s="191" t="s">
        <v>90</v>
      </c>
      <c r="AY1124" s="19" t="s">
        <v>142</v>
      </c>
      <c r="BE1124" s="192">
        <f>IF(N1124="základní",J1124,0)</f>
        <v>0</v>
      </c>
      <c r="BF1124" s="192">
        <f>IF(N1124="snížená",J1124,0)</f>
        <v>0</v>
      </c>
      <c r="BG1124" s="192">
        <f>IF(N1124="zákl. přenesená",J1124,0)</f>
        <v>0</v>
      </c>
      <c r="BH1124" s="192">
        <f>IF(N1124="sníž. přenesená",J1124,0)</f>
        <v>0</v>
      </c>
      <c r="BI1124" s="192">
        <f>IF(N1124="nulová",J1124,0)</f>
        <v>0</v>
      </c>
      <c r="BJ1124" s="19" t="s">
        <v>88</v>
      </c>
      <c r="BK1124" s="192">
        <f>ROUND(I1124*H1124,2)</f>
        <v>0</v>
      </c>
      <c r="BL1124" s="19" t="s">
        <v>141</v>
      </c>
      <c r="BM1124" s="191" t="s">
        <v>1313</v>
      </c>
    </row>
    <row r="1125" s="2" customFormat="1">
      <c r="A1125" s="38"/>
      <c r="B1125" s="39"/>
      <c r="C1125" s="38"/>
      <c r="D1125" s="193" t="s">
        <v>150</v>
      </c>
      <c r="E1125" s="38"/>
      <c r="F1125" s="194" t="s">
        <v>1314</v>
      </c>
      <c r="G1125" s="38"/>
      <c r="H1125" s="38"/>
      <c r="I1125" s="195"/>
      <c r="J1125" s="38"/>
      <c r="K1125" s="38"/>
      <c r="L1125" s="39"/>
      <c r="M1125" s="196"/>
      <c r="N1125" s="197"/>
      <c r="O1125" s="77"/>
      <c r="P1125" s="77"/>
      <c r="Q1125" s="77"/>
      <c r="R1125" s="77"/>
      <c r="S1125" s="77"/>
      <c r="T1125" s="78"/>
      <c r="U1125" s="38"/>
      <c r="V1125" s="38"/>
      <c r="W1125" s="38"/>
      <c r="X1125" s="38"/>
      <c r="Y1125" s="38"/>
      <c r="Z1125" s="38"/>
      <c r="AA1125" s="38"/>
      <c r="AB1125" s="38"/>
      <c r="AC1125" s="38"/>
      <c r="AD1125" s="38"/>
      <c r="AE1125" s="38"/>
      <c r="AT1125" s="19" t="s">
        <v>150</v>
      </c>
      <c r="AU1125" s="19" t="s">
        <v>90</v>
      </c>
    </row>
    <row r="1126" s="13" customFormat="1">
      <c r="A1126" s="13"/>
      <c r="B1126" s="202"/>
      <c r="C1126" s="13"/>
      <c r="D1126" s="193" t="s">
        <v>245</v>
      </c>
      <c r="E1126" s="203" t="s">
        <v>1</v>
      </c>
      <c r="F1126" s="204" t="s">
        <v>1170</v>
      </c>
      <c r="G1126" s="13"/>
      <c r="H1126" s="203" t="s">
        <v>1</v>
      </c>
      <c r="I1126" s="205"/>
      <c r="J1126" s="13"/>
      <c r="K1126" s="13"/>
      <c r="L1126" s="202"/>
      <c r="M1126" s="206"/>
      <c r="N1126" s="207"/>
      <c r="O1126" s="207"/>
      <c r="P1126" s="207"/>
      <c r="Q1126" s="207"/>
      <c r="R1126" s="207"/>
      <c r="S1126" s="207"/>
      <c r="T1126" s="208"/>
      <c r="U1126" s="13"/>
      <c r="V1126" s="13"/>
      <c r="W1126" s="13"/>
      <c r="X1126" s="13"/>
      <c r="Y1126" s="13"/>
      <c r="Z1126" s="13"/>
      <c r="AA1126" s="13"/>
      <c r="AB1126" s="13"/>
      <c r="AC1126" s="13"/>
      <c r="AD1126" s="13"/>
      <c r="AE1126" s="13"/>
      <c r="AT1126" s="203" t="s">
        <v>245</v>
      </c>
      <c r="AU1126" s="203" t="s">
        <v>90</v>
      </c>
      <c r="AV1126" s="13" t="s">
        <v>88</v>
      </c>
      <c r="AW1126" s="13" t="s">
        <v>36</v>
      </c>
      <c r="AX1126" s="13" t="s">
        <v>81</v>
      </c>
      <c r="AY1126" s="203" t="s">
        <v>142</v>
      </c>
    </row>
    <row r="1127" s="13" customFormat="1">
      <c r="A1127" s="13"/>
      <c r="B1127" s="202"/>
      <c r="C1127" s="13"/>
      <c r="D1127" s="193" t="s">
        <v>245</v>
      </c>
      <c r="E1127" s="203" t="s">
        <v>1</v>
      </c>
      <c r="F1127" s="204" t="s">
        <v>1247</v>
      </c>
      <c r="G1127" s="13"/>
      <c r="H1127" s="203" t="s">
        <v>1</v>
      </c>
      <c r="I1127" s="205"/>
      <c r="J1127" s="13"/>
      <c r="K1127" s="13"/>
      <c r="L1127" s="202"/>
      <c r="M1127" s="206"/>
      <c r="N1127" s="207"/>
      <c r="O1127" s="207"/>
      <c r="P1127" s="207"/>
      <c r="Q1127" s="207"/>
      <c r="R1127" s="207"/>
      <c r="S1127" s="207"/>
      <c r="T1127" s="208"/>
      <c r="U1127" s="13"/>
      <c r="V1127" s="13"/>
      <c r="W1127" s="13"/>
      <c r="X1127" s="13"/>
      <c r="Y1127" s="13"/>
      <c r="Z1127" s="13"/>
      <c r="AA1127" s="13"/>
      <c r="AB1127" s="13"/>
      <c r="AC1127" s="13"/>
      <c r="AD1127" s="13"/>
      <c r="AE1127" s="13"/>
      <c r="AT1127" s="203" t="s">
        <v>245</v>
      </c>
      <c r="AU1127" s="203" t="s">
        <v>90</v>
      </c>
      <c r="AV1127" s="13" t="s">
        <v>88</v>
      </c>
      <c r="AW1127" s="13" t="s">
        <v>36</v>
      </c>
      <c r="AX1127" s="13" t="s">
        <v>81</v>
      </c>
      <c r="AY1127" s="203" t="s">
        <v>142</v>
      </c>
    </row>
    <row r="1128" s="14" customFormat="1">
      <c r="A1128" s="14"/>
      <c r="B1128" s="209"/>
      <c r="C1128" s="14"/>
      <c r="D1128" s="193" t="s">
        <v>245</v>
      </c>
      <c r="E1128" s="210" t="s">
        <v>1</v>
      </c>
      <c r="F1128" s="211" t="s">
        <v>88</v>
      </c>
      <c r="G1128" s="14"/>
      <c r="H1128" s="212">
        <v>1</v>
      </c>
      <c r="I1128" s="213"/>
      <c r="J1128" s="14"/>
      <c r="K1128" s="14"/>
      <c r="L1128" s="209"/>
      <c r="M1128" s="214"/>
      <c r="N1128" s="215"/>
      <c r="O1128" s="215"/>
      <c r="P1128" s="215"/>
      <c r="Q1128" s="215"/>
      <c r="R1128" s="215"/>
      <c r="S1128" s="215"/>
      <c r="T1128" s="216"/>
      <c r="U1128" s="14"/>
      <c r="V1128" s="14"/>
      <c r="W1128" s="14"/>
      <c r="X1128" s="14"/>
      <c r="Y1128" s="14"/>
      <c r="Z1128" s="14"/>
      <c r="AA1128" s="14"/>
      <c r="AB1128" s="14"/>
      <c r="AC1128" s="14"/>
      <c r="AD1128" s="14"/>
      <c r="AE1128" s="14"/>
      <c r="AT1128" s="210" t="s">
        <v>245</v>
      </c>
      <c r="AU1128" s="210" t="s">
        <v>90</v>
      </c>
      <c r="AV1128" s="14" t="s">
        <v>90</v>
      </c>
      <c r="AW1128" s="14" t="s">
        <v>36</v>
      </c>
      <c r="AX1128" s="14" t="s">
        <v>81</v>
      </c>
      <c r="AY1128" s="210" t="s">
        <v>142</v>
      </c>
    </row>
    <row r="1129" s="15" customFormat="1">
      <c r="A1129" s="15"/>
      <c r="B1129" s="217"/>
      <c r="C1129" s="15"/>
      <c r="D1129" s="193" t="s">
        <v>245</v>
      </c>
      <c r="E1129" s="218" t="s">
        <v>1</v>
      </c>
      <c r="F1129" s="219" t="s">
        <v>249</v>
      </c>
      <c r="G1129" s="15"/>
      <c r="H1129" s="220">
        <v>1</v>
      </c>
      <c r="I1129" s="221"/>
      <c r="J1129" s="15"/>
      <c r="K1129" s="15"/>
      <c r="L1129" s="217"/>
      <c r="M1129" s="222"/>
      <c r="N1129" s="223"/>
      <c r="O1129" s="223"/>
      <c r="P1129" s="223"/>
      <c r="Q1129" s="223"/>
      <c r="R1129" s="223"/>
      <c r="S1129" s="223"/>
      <c r="T1129" s="224"/>
      <c r="U1129" s="15"/>
      <c r="V1129" s="15"/>
      <c r="W1129" s="15"/>
      <c r="X1129" s="15"/>
      <c r="Y1129" s="15"/>
      <c r="Z1129" s="15"/>
      <c r="AA1129" s="15"/>
      <c r="AB1129" s="15"/>
      <c r="AC1129" s="15"/>
      <c r="AD1129" s="15"/>
      <c r="AE1129" s="15"/>
      <c r="AT1129" s="218" t="s">
        <v>245</v>
      </c>
      <c r="AU1129" s="218" t="s">
        <v>90</v>
      </c>
      <c r="AV1129" s="15" t="s">
        <v>141</v>
      </c>
      <c r="AW1129" s="15" t="s">
        <v>36</v>
      </c>
      <c r="AX1129" s="15" t="s">
        <v>88</v>
      </c>
      <c r="AY1129" s="218" t="s">
        <v>142</v>
      </c>
    </row>
    <row r="1130" s="2" customFormat="1">
      <c r="A1130" s="38"/>
      <c r="B1130" s="179"/>
      <c r="C1130" s="180" t="s">
        <v>1315</v>
      </c>
      <c r="D1130" s="180" t="s">
        <v>145</v>
      </c>
      <c r="E1130" s="181" t="s">
        <v>1316</v>
      </c>
      <c r="F1130" s="182" t="s">
        <v>1317</v>
      </c>
      <c r="G1130" s="183" t="s">
        <v>241</v>
      </c>
      <c r="H1130" s="184">
        <v>1128.5</v>
      </c>
      <c r="I1130" s="185"/>
      <c r="J1130" s="186">
        <f>ROUND(I1130*H1130,2)</f>
        <v>0</v>
      </c>
      <c r="K1130" s="182" t="s">
        <v>242</v>
      </c>
      <c r="L1130" s="39"/>
      <c r="M1130" s="187" t="s">
        <v>1</v>
      </c>
      <c r="N1130" s="188" t="s">
        <v>46</v>
      </c>
      <c r="O1130" s="77"/>
      <c r="P1130" s="189">
        <f>O1130*H1130</f>
        <v>0</v>
      </c>
      <c r="Q1130" s="189">
        <v>0</v>
      </c>
      <c r="R1130" s="189">
        <f>Q1130*H1130</f>
        <v>0</v>
      </c>
      <c r="S1130" s="189">
        <v>0.016</v>
      </c>
      <c r="T1130" s="190">
        <f>S1130*H1130</f>
        <v>18.056000000000001</v>
      </c>
      <c r="U1130" s="38"/>
      <c r="V1130" s="38"/>
      <c r="W1130" s="38"/>
      <c r="X1130" s="38"/>
      <c r="Y1130" s="38"/>
      <c r="Z1130" s="38"/>
      <c r="AA1130" s="38"/>
      <c r="AB1130" s="38"/>
      <c r="AC1130" s="38"/>
      <c r="AD1130" s="38"/>
      <c r="AE1130" s="38"/>
      <c r="AR1130" s="191" t="s">
        <v>141</v>
      </c>
      <c r="AT1130" s="191" t="s">
        <v>145</v>
      </c>
      <c r="AU1130" s="191" t="s">
        <v>90</v>
      </c>
      <c r="AY1130" s="19" t="s">
        <v>142</v>
      </c>
      <c r="BE1130" s="192">
        <f>IF(N1130="základní",J1130,0)</f>
        <v>0</v>
      </c>
      <c r="BF1130" s="192">
        <f>IF(N1130="snížená",J1130,0)</f>
        <v>0</v>
      </c>
      <c r="BG1130" s="192">
        <f>IF(N1130="zákl. přenesená",J1130,0)</f>
        <v>0</v>
      </c>
      <c r="BH1130" s="192">
        <f>IF(N1130="sníž. přenesená",J1130,0)</f>
        <v>0</v>
      </c>
      <c r="BI1130" s="192">
        <f>IF(N1130="nulová",J1130,0)</f>
        <v>0</v>
      </c>
      <c r="BJ1130" s="19" t="s">
        <v>88</v>
      </c>
      <c r="BK1130" s="192">
        <f>ROUND(I1130*H1130,2)</f>
        <v>0</v>
      </c>
      <c r="BL1130" s="19" t="s">
        <v>141</v>
      </c>
      <c r="BM1130" s="191" t="s">
        <v>1318</v>
      </c>
    </row>
    <row r="1131" s="2" customFormat="1">
      <c r="A1131" s="38"/>
      <c r="B1131" s="39"/>
      <c r="C1131" s="38"/>
      <c r="D1131" s="193" t="s">
        <v>150</v>
      </c>
      <c r="E1131" s="38"/>
      <c r="F1131" s="194" t="s">
        <v>1319</v>
      </c>
      <c r="G1131" s="38"/>
      <c r="H1131" s="38"/>
      <c r="I1131" s="195"/>
      <c r="J1131" s="38"/>
      <c r="K1131" s="38"/>
      <c r="L1131" s="39"/>
      <c r="M1131" s="196"/>
      <c r="N1131" s="197"/>
      <c r="O1131" s="77"/>
      <c r="P1131" s="77"/>
      <c r="Q1131" s="77"/>
      <c r="R1131" s="77"/>
      <c r="S1131" s="77"/>
      <c r="T1131" s="78"/>
      <c r="U1131" s="38"/>
      <c r="V1131" s="38"/>
      <c r="W1131" s="38"/>
      <c r="X1131" s="38"/>
      <c r="Y1131" s="38"/>
      <c r="Z1131" s="38"/>
      <c r="AA1131" s="38"/>
      <c r="AB1131" s="38"/>
      <c r="AC1131" s="38"/>
      <c r="AD1131" s="38"/>
      <c r="AE1131" s="38"/>
      <c r="AT1131" s="19" t="s">
        <v>150</v>
      </c>
      <c r="AU1131" s="19" t="s">
        <v>90</v>
      </c>
    </row>
    <row r="1132" s="13" customFormat="1">
      <c r="A1132" s="13"/>
      <c r="B1132" s="202"/>
      <c r="C1132" s="13"/>
      <c r="D1132" s="193" t="s">
        <v>245</v>
      </c>
      <c r="E1132" s="203" t="s">
        <v>1</v>
      </c>
      <c r="F1132" s="204" t="s">
        <v>290</v>
      </c>
      <c r="G1132" s="13"/>
      <c r="H1132" s="203" t="s">
        <v>1</v>
      </c>
      <c r="I1132" s="205"/>
      <c r="J1132" s="13"/>
      <c r="K1132" s="13"/>
      <c r="L1132" s="202"/>
      <c r="M1132" s="206"/>
      <c r="N1132" s="207"/>
      <c r="O1132" s="207"/>
      <c r="P1132" s="207"/>
      <c r="Q1132" s="207"/>
      <c r="R1132" s="207"/>
      <c r="S1132" s="207"/>
      <c r="T1132" s="208"/>
      <c r="U1132" s="13"/>
      <c r="V1132" s="13"/>
      <c r="W1132" s="13"/>
      <c r="X1132" s="13"/>
      <c r="Y1132" s="13"/>
      <c r="Z1132" s="13"/>
      <c r="AA1132" s="13"/>
      <c r="AB1132" s="13"/>
      <c r="AC1132" s="13"/>
      <c r="AD1132" s="13"/>
      <c r="AE1132" s="13"/>
      <c r="AT1132" s="203" t="s">
        <v>245</v>
      </c>
      <c r="AU1132" s="203" t="s">
        <v>90</v>
      </c>
      <c r="AV1132" s="13" t="s">
        <v>88</v>
      </c>
      <c r="AW1132" s="13" t="s">
        <v>36</v>
      </c>
      <c r="AX1132" s="13" t="s">
        <v>81</v>
      </c>
      <c r="AY1132" s="203" t="s">
        <v>142</v>
      </c>
    </row>
    <row r="1133" s="14" customFormat="1">
      <c r="A1133" s="14"/>
      <c r="B1133" s="209"/>
      <c r="C1133" s="14"/>
      <c r="D1133" s="193" t="s">
        <v>245</v>
      </c>
      <c r="E1133" s="210" t="s">
        <v>1</v>
      </c>
      <c r="F1133" s="211" t="s">
        <v>331</v>
      </c>
      <c r="G1133" s="14"/>
      <c r="H1133" s="212">
        <v>50</v>
      </c>
      <c r="I1133" s="213"/>
      <c r="J1133" s="14"/>
      <c r="K1133" s="14"/>
      <c r="L1133" s="209"/>
      <c r="M1133" s="214"/>
      <c r="N1133" s="215"/>
      <c r="O1133" s="215"/>
      <c r="P1133" s="215"/>
      <c r="Q1133" s="215"/>
      <c r="R1133" s="215"/>
      <c r="S1133" s="215"/>
      <c r="T1133" s="216"/>
      <c r="U1133" s="14"/>
      <c r="V1133" s="14"/>
      <c r="W1133" s="14"/>
      <c r="X1133" s="14"/>
      <c r="Y1133" s="14"/>
      <c r="Z1133" s="14"/>
      <c r="AA1133" s="14"/>
      <c r="AB1133" s="14"/>
      <c r="AC1133" s="14"/>
      <c r="AD1133" s="14"/>
      <c r="AE1133" s="14"/>
      <c r="AT1133" s="210" t="s">
        <v>245</v>
      </c>
      <c r="AU1133" s="210" t="s">
        <v>90</v>
      </c>
      <c r="AV1133" s="14" t="s">
        <v>90</v>
      </c>
      <c r="AW1133" s="14" t="s">
        <v>36</v>
      </c>
      <c r="AX1133" s="14" t="s">
        <v>81</v>
      </c>
      <c r="AY1133" s="210" t="s">
        <v>142</v>
      </c>
    </row>
    <row r="1134" s="13" customFormat="1">
      <c r="A1134" s="13"/>
      <c r="B1134" s="202"/>
      <c r="C1134" s="13"/>
      <c r="D1134" s="193" t="s">
        <v>245</v>
      </c>
      <c r="E1134" s="203" t="s">
        <v>1</v>
      </c>
      <c r="F1134" s="204" t="s">
        <v>292</v>
      </c>
      <c r="G1134" s="13"/>
      <c r="H1134" s="203" t="s">
        <v>1</v>
      </c>
      <c r="I1134" s="205"/>
      <c r="J1134" s="13"/>
      <c r="K1134" s="13"/>
      <c r="L1134" s="202"/>
      <c r="M1134" s="206"/>
      <c r="N1134" s="207"/>
      <c r="O1134" s="207"/>
      <c r="P1134" s="207"/>
      <c r="Q1134" s="207"/>
      <c r="R1134" s="207"/>
      <c r="S1134" s="207"/>
      <c r="T1134" s="208"/>
      <c r="U1134" s="13"/>
      <c r="V1134" s="13"/>
      <c r="W1134" s="13"/>
      <c r="X1134" s="13"/>
      <c r="Y1134" s="13"/>
      <c r="Z1134" s="13"/>
      <c r="AA1134" s="13"/>
      <c r="AB1134" s="13"/>
      <c r="AC1134" s="13"/>
      <c r="AD1134" s="13"/>
      <c r="AE1134" s="13"/>
      <c r="AT1134" s="203" t="s">
        <v>245</v>
      </c>
      <c r="AU1134" s="203" t="s">
        <v>90</v>
      </c>
      <c r="AV1134" s="13" t="s">
        <v>88</v>
      </c>
      <c r="AW1134" s="13" t="s">
        <v>36</v>
      </c>
      <c r="AX1134" s="13" t="s">
        <v>81</v>
      </c>
      <c r="AY1134" s="203" t="s">
        <v>142</v>
      </c>
    </row>
    <row r="1135" s="14" customFormat="1">
      <c r="A1135" s="14"/>
      <c r="B1135" s="209"/>
      <c r="C1135" s="14"/>
      <c r="D1135" s="193" t="s">
        <v>245</v>
      </c>
      <c r="E1135" s="210" t="s">
        <v>1</v>
      </c>
      <c r="F1135" s="211" t="s">
        <v>332</v>
      </c>
      <c r="G1135" s="14"/>
      <c r="H1135" s="212">
        <v>53</v>
      </c>
      <c r="I1135" s="213"/>
      <c r="J1135" s="14"/>
      <c r="K1135" s="14"/>
      <c r="L1135" s="209"/>
      <c r="M1135" s="214"/>
      <c r="N1135" s="215"/>
      <c r="O1135" s="215"/>
      <c r="P1135" s="215"/>
      <c r="Q1135" s="215"/>
      <c r="R1135" s="215"/>
      <c r="S1135" s="215"/>
      <c r="T1135" s="216"/>
      <c r="U1135" s="14"/>
      <c r="V1135" s="14"/>
      <c r="W1135" s="14"/>
      <c r="X1135" s="14"/>
      <c r="Y1135" s="14"/>
      <c r="Z1135" s="14"/>
      <c r="AA1135" s="14"/>
      <c r="AB1135" s="14"/>
      <c r="AC1135" s="14"/>
      <c r="AD1135" s="14"/>
      <c r="AE1135" s="14"/>
      <c r="AT1135" s="210" t="s">
        <v>245</v>
      </c>
      <c r="AU1135" s="210" t="s">
        <v>90</v>
      </c>
      <c r="AV1135" s="14" t="s">
        <v>90</v>
      </c>
      <c r="AW1135" s="14" t="s">
        <v>36</v>
      </c>
      <c r="AX1135" s="14" t="s">
        <v>81</v>
      </c>
      <c r="AY1135" s="210" t="s">
        <v>142</v>
      </c>
    </row>
    <row r="1136" s="13" customFormat="1">
      <c r="A1136" s="13"/>
      <c r="B1136" s="202"/>
      <c r="C1136" s="13"/>
      <c r="D1136" s="193" t="s">
        <v>245</v>
      </c>
      <c r="E1136" s="203" t="s">
        <v>1</v>
      </c>
      <c r="F1136" s="204" t="s">
        <v>721</v>
      </c>
      <c r="G1136" s="13"/>
      <c r="H1136" s="203" t="s">
        <v>1</v>
      </c>
      <c r="I1136" s="205"/>
      <c r="J1136" s="13"/>
      <c r="K1136" s="13"/>
      <c r="L1136" s="202"/>
      <c r="M1136" s="206"/>
      <c r="N1136" s="207"/>
      <c r="O1136" s="207"/>
      <c r="P1136" s="207"/>
      <c r="Q1136" s="207"/>
      <c r="R1136" s="207"/>
      <c r="S1136" s="207"/>
      <c r="T1136" s="208"/>
      <c r="U1136" s="13"/>
      <c r="V1136" s="13"/>
      <c r="W1136" s="13"/>
      <c r="X1136" s="13"/>
      <c r="Y1136" s="13"/>
      <c r="Z1136" s="13"/>
      <c r="AA1136" s="13"/>
      <c r="AB1136" s="13"/>
      <c r="AC1136" s="13"/>
      <c r="AD1136" s="13"/>
      <c r="AE1136" s="13"/>
      <c r="AT1136" s="203" t="s">
        <v>245</v>
      </c>
      <c r="AU1136" s="203" t="s">
        <v>90</v>
      </c>
      <c r="AV1136" s="13" t="s">
        <v>88</v>
      </c>
      <c r="AW1136" s="13" t="s">
        <v>36</v>
      </c>
      <c r="AX1136" s="13" t="s">
        <v>81</v>
      </c>
      <c r="AY1136" s="203" t="s">
        <v>142</v>
      </c>
    </row>
    <row r="1137" s="14" customFormat="1">
      <c r="A1137" s="14"/>
      <c r="B1137" s="209"/>
      <c r="C1137" s="14"/>
      <c r="D1137" s="193" t="s">
        <v>245</v>
      </c>
      <c r="E1137" s="210" t="s">
        <v>1</v>
      </c>
      <c r="F1137" s="211" t="s">
        <v>691</v>
      </c>
      <c r="G1137" s="14"/>
      <c r="H1137" s="212">
        <v>74</v>
      </c>
      <c r="I1137" s="213"/>
      <c r="J1137" s="14"/>
      <c r="K1137" s="14"/>
      <c r="L1137" s="209"/>
      <c r="M1137" s="214"/>
      <c r="N1137" s="215"/>
      <c r="O1137" s="215"/>
      <c r="P1137" s="215"/>
      <c r="Q1137" s="215"/>
      <c r="R1137" s="215"/>
      <c r="S1137" s="215"/>
      <c r="T1137" s="216"/>
      <c r="U1137" s="14"/>
      <c r="V1137" s="14"/>
      <c r="W1137" s="14"/>
      <c r="X1137" s="14"/>
      <c r="Y1137" s="14"/>
      <c r="Z1137" s="14"/>
      <c r="AA1137" s="14"/>
      <c r="AB1137" s="14"/>
      <c r="AC1137" s="14"/>
      <c r="AD1137" s="14"/>
      <c r="AE1137" s="14"/>
      <c r="AT1137" s="210" t="s">
        <v>245</v>
      </c>
      <c r="AU1137" s="210" t="s">
        <v>90</v>
      </c>
      <c r="AV1137" s="14" t="s">
        <v>90</v>
      </c>
      <c r="AW1137" s="14" t="s">
        <v>36</v>
      </c>
      <c r="AX1137" s="14" t="s">
        <v>81</v>
      </c>
      <c r="AY1137" s="210" t="s">
        <v>142</v>
      </c>
    </row>
    <row r="1138" s="13" customFormat="1">
      <c r="A1138" s="13"/>
      <c r="B1138" s="202"/>
      <c r="C1138" s="13"/>
      <c r="D1138" s="193" t="s">
        <v>245</v>
      </c>
      <c r="E1138" s="203" t="s">
        <v>1</v>
      </c>
      <c r="F1138" s="204" t="s">
        <v>722</v>
      </c>
      <c r="G1138" s="13"/>
      <c r="H1138" s="203" t="s">
        <v>1</v>
      </c>
      <c r="I1138" s="205"/>
      <c r="J1138" s="13"/>
      <c r="K1138" s="13"/>
      <c r="L1138" s="202"/>
      <c r="M1138" s="206"/>
      <c r="N1138" s="207"/>
      <c r="O1138" s="207"/>
      <c r="P1138" s="207"/>
      <c r="Q1138" s="207"/>
      <c r="R1138" s="207"/>
      <c r="S1138" s="207"/>
      <c r="T1138" s="208"/>
      <c r="U1138" s="13"/>
      <c r="V1138" s="13"/>
      <c r="W1138" s="13"/>
      <c r="X1138" s="13"/>
      <c r="Y1138" s="13"/>
      <c r="Z1138" s="13"/>
      <c r="AA1138" s="13"/>
      <c r="AB1138" s="13"/>
      <c r="AC1138" s="13"/>
      <c r="AD1138" s="13"/>
      <c r="AE1138" s="13"/>
      <c r="AT1138" s="203" t="s">
        <v>245</v>
      </c>
      <c r="AU1138" s="203" t="s">
        <v>90</v>
      </c>
      <c r="AV1138" s="13" t="s">
        <v>88</v>
      </c>
      <c r="AW1138" s="13" t="s">
        <v>36</v>
      </c>
      <c r="AX1138" s="13" t="s">
        <v>81</v>
      </c>
      <c r="AY1138" s="203" t="s">
        <v>142</v>
      </c>
    </row>
    <row r="1139" s="14" customFormat="1">
      <c r="A1139" s="14"/>
      <c r="B1139" s="209"/>
      <c r="C1139" s="14"/>
      <c r="D1139" s="193" t="s">
        <v>245</v>
      </c>
      <c r="E1139" s="210" t="s">
        <v>1</v>
      </c>
      <c r="F1139" s="211" t="s">
        <v>723</v>
      </c>
      <c r="G1139" s="14"/>
      <c r="H1139" s="212">
        <v>696</v>
      </c>
      <c r="I1139" s="213"/>
      <c r="J1139" s="14"/>
      <c r="K1139" s="14"/>
      <c r="L1139" s="209"/>
      <c r="M1139" s="214"/>
      <c r="N1139" s="215"/>
      <c r="O1139" s="215"/>
      <c r="P1139" s="215"/>
      <c r="Q1139" s="215"/>
      <c r="R1139" s="215"/>
      <c r="S1139" s="215"/>
      <c r="T1139" s="216"/>
      <c r="U1139" s="14"/>
      <c r="V1139" s="14"/>
      <c r="W1139" s="14"/>
      <c r="X1139" s="14"/>
      <c r="Y1139" s="14"/>
      <c r="Z1139" s="14"/>
      <c r="AA1139" s="14"/>
      <c r="AB1139" s="14"/>
      <c r="AC1139" s="14"/>
      <c r="AD1139" s="14"/>
      <c r="AE1139" s="14"/>
      <c r="AT1139" s="210" t="s">
        <v>245</v>
      </c>
      <c r="AU1139" s="210" t="s">
        <v>90</v>
      </c>
      <c r="AV1139" s="14" t="s">
        <v>90</v>
      </c>
      <c r="AW1139" s="14" t="s">
        <v>36</v>
      </c>
      <c r="AX1139" s="14" t="s">
        <v>81</v>
      </c>
      <c r="AY1139" s="210" t="s">
        <v>142</v>
      </c>
    </row>
    <row r="1140" s="13" customFormat="1">
      <c r="A1140" s="13"/>
      <c r="B1140" s="202"/>
      <c r="C1140" s="13"/>
      <c r="D1140" s="193" t="s">
        <v>245</v>
      </c>
      <c r="E1140" s="203" t="s">
        <v>1</v>
      </c>
      <c r="F1140" s="204" t="s">
        <v>724</v>
      </c>
      <c r="G1140" s="13"/>
      <c r="H1140" s="203" t="s">
        <v>1</v>
      </c>
      <c r="I1140" s="205"/>
      <c r="J1140" s="13"/>
      <c r="K1140" s="13"/>
      <c r="L1140" s="202"/>
      <c r="M1140" s="206"/>
      <c r="N1140" s="207"/>
      <c r="O1140" s="207"/>
      <c r="P1140" s="207"/>
      <c r="Q1140" s="207"/>
      <c r="R1140" s="207"/>
      <c r="S1140" s="207"/>
      <c r="T1140" s="208"/>
      <c r="U1140" s="13"/>
      <c r="V1140" s="13"/>
      <c r="W1140" s="13"/>
      <c r="X1140" s="13"/>
      <c r="Y1140" s="13"/>
      <c r="Z1140" s="13"/>
      <c r="AA1140" s="13"/>
      <c r="AB1140" s="13"/>
      <c r="AC1140" s="13"/>
      <c r="AD1140" s="13"/>
      <c r="AE1140" s="13"/>
      <c r="AT1140" s="203" t="s">
        <v>245</v>
      </c>
      <c r="AU1140" s="203" t="s">
        <v>90</v>
      </c>
      <c r="AV1140" s="13" t="s">
        <v>88</v>
      </c>
      <c r="AW1140" s="13" t="s">
        <v>36</v>
      </c>
      <c r="AX1140" s="13" t="s">
        <v>81</v>
      </c>
      <c r="AY1140" s="203" t="s">
        <v>142</v>
      </c>
    </row>
    <row r="1141" s="14" customFormat="1">
      <c r="A1141" s="14"/>
      <c r="B1141" s="209"/>
      <c r="C1141" s="14"/>
      <c r="D1141" s="193" t="s">
        <v>245</v>
      </c>
      <c r="E1141" s="210" t="s">
        <v>1</v>
      </c>
      <c r="F1141" s="211" t="s">
        <v>1320</v>
      </c>
      <c r="G1141" s="14"/>
      <c r="H1141" s="212">
        <v>84.5</v>
      </c>
      <c r="I1141" s="213"/>
      <c r="J1141" s="14"/>
      <c r="K1141" s="14"/>
      <c r="L1141" s="209"/>
      <c r="M1141" s="214"/>
      <c r="N1141" s="215"/>
      <c r="O1141" s="215"/>
      <c r="P1141" s="215"/>
      <c r="Q1141" s="215"/>
      <c r="R1141" s="215"/>
      <c r="S1141" s="215"/>
      <c r="T1141" s="216"/>
      <c r="U1141" s="14"/>
      <c r="V1141" s="14"/>
      <c r="W1141" s="14"/>
      <c r="X1141" s="14"/>
      <c r="Y1141" s="14"/>
      <c r="Z1141" s="14"/>
      <c r="AA1141" s="14"/>
      <c r="AB1141" s="14"/>
      <c r="AC1141" s="14"/>
      <c r="AD1141" s="14"/>
      <c r="AE1141" s="14"/>
      <c r="AT1141" s="210" t="s">
        <v>245</v>
      </c>
      <c r="AU1141" s="210" t="s">
        <v>90</v>
      </c>
      <c r="AV1141" s="14" t="s">
        <v>90</v>
      </c>
      <c r="AW1141" s="14" t="s">
        <v>36</v>
      </c>
      <c r="AX1141" s="14" t="s">
        <v>81</v>
      </c>
      <c r="AY1141" s="210" t="s">
        <v>142</v>
      </c>
    </row>
    <row r="1142" s="13" customFormat="1">
      <c r="A1142" s="13"/>
      <c r="B1142" s="202"/>
      <c r="C1142" s="13"/>
      <c r="D1142" s="193" t="s">
        <v>245</v>
      </c>
      <c r="E1142" s="203" t="s">
        <v>1</v>
      </c>
      <c r="F1142" s="204" t="s">
        <v>726</v>
      </c>
      <c r="G1142" s="13"/>
      <c r="H1142" s="203" t="s">
        <v>1</v>
      </c>
      <c r="I1142" s="205"/>
      <c r="J1142" s="13"/>
      <c r="K1142" s="13"/>
      <c r="L1142" s="202"/>
      <c r="M1142" s="206"/>
      <c r="N1142" s="207"/>
      <c r="O1142" s="207"/>
      <c r="P1142" s="207"/>
      <c r="Q1142" s="207"/>
      <c r="R1142" s="207"/>
      <c r="S1142" s="207"/>
      <c r="T1142" s="208"/>
      <c r="U1142" s="13"/>
      <c r="V1142" s="13"/>
      <c r="W1142" s="13"/>
      <c r="X1142" s="13"/>
      <c r="Y1142" s="13"/>
      <c r="Z1142" s="13"/>
      <c r="AA1142" s="13"/>
      <c r="AB1142" s="13"/>
      <c r="AC1142" s="13"/>
      <c r="AD1142" s="13"/>
      <c r="AE1142" s="13"/>
      <c r="AT1142" s="203" t="s">
        <v>245</v>
      </c>
      <c r="AU1142" s="203" t="s">
        <v>90</v>
      </c>
      <c r="AV1142" s="13" t="s">
        <v>88</v>
      </c>
      <c r="AW1142" s="13" t="s">
        <v>36</v>
      </c>
      <c r="AX1142" s="13" t="s">
        <v>81</v>
      </c>
      <c r="AY1142" s="203" t="s">
        <v>142</v>
      </c>
    </row>
    <row r="1143" s="14" customFormat="1">
      <c r="A1143" s="14"/>
      <c r="B1143" s="209"/>
      <c r="C1143" s="14"/>
      <c r="D1143" s="193" t="s">
        <v>245</v>
      </c>
      <c r="E1143" s="210" t="s">
        <v>1</v>
      </c>
      <c r="F1143" s="211" t="s">
        <v>180</v>
      </c>
      <c r="G1143" s="14"/>
      <c r="H1143" s="212">
        <v>8</v>
      </c>
      <c r="I1143" s="213"/>
      <c r="J1143" s="14"/>
      <c r="K1143" s="14"/>
      <c r="L1143" s="209"/>
      <c r="M1143" s="214"/>
      <c r="N1143" s="215"/>
      <c r="O1143" s="215"/>
      <c r="P1143" s="215"/>
      <c r="Q1143" s="215"/>
      <c r="R1143" s="215"/>
      <c r="S1143" s="215"/>
      <c r="T1143" s="216"/>
      <c r="U1143" s="14"/>
      <c r="V1143" s="14"/>
      <c r="W1143" s="14"/>
      <c r="X1143" s="14"/>
      <c r="Y1143" s="14"/>
      <c r="Z1143" s="14"/>
      <c r="AA1143" s="14"/>
      <c r="AB1143" s="14"/>
      <c r="AC1143" s="14"/>
      <c r="AD1143" s="14"/>
      <c r="AE1143" s="14"/>
      <c r="AT1143" s="210" t="s">
        <v>245</v>
      </c>
      <c r="AU1143" s="210" t="s">
        <v>90</v>
      </c>
      <c r="AV1143" s="14" t="s">
        <v>90</v>
      </c>
      <c r="AW1143" s="14" t="s">
        <v>36</v>
      </c>
      <c r="AX1143" s="14" t="s">
        <v>81</v>
      </c>
      <c r="AY1143" s="210" t="s">
        <v>142</v>
      </c>
    </row>
    <row r="1144" s="13" customFormat="1">
      <c r="A1144" s="13"/>
      <c r="B1144" s="202"/>
      <c r="C1144" s="13"/>
      <c r="D1144" s="193" t="s">
        <v>245</v>
      </c>
      <c r="E1144" s="203" t="s">
        <v>1</v>
      </c>
      <c r="F1144" s="204" t="s">
        <v>727</v>
      </c>
      <c r="G1144" s="13"/>
      <c r="H1144" s="203" t="s">
        <v>1</v>
      </c>
      <c r="I1144" s="205"/>
      <c r="J1144" s="13"/>
      <c r="K1144" s="13"/>
      <c r="L1144" s="202"/>
      <c r="M1144" s="206"/>
      <c r="N1144" s="207"/>
      <c r="O1144" s="207"/>
      <c r="P1144" s="207"/>
      <c r="Q1144" s="207"/>
      <c r="R1144" s="207"/>
      <c r="S1144" s="207"/>
      <c r="T1144" s="208"/>
      <c r="U1144" s="13"/>
      <c r="V1144" s="13"/>
      <c r="W1144" s="13"/>
      <c r="X1144" s="13"/>
      <c r="Y1144" s="13"/>
      <c r="Z1144" s="13"/>
      <c r="AA1144" s="13"/>
      <c r="AB1144" s="13"/>
      <c r="AC1144" s="13"/>
      <c r="AD1144" s="13"/>
      <c r="AE1144" s="13"/>
      <c r="AT1144" s="203" t="s">
        <v>245</v>
      </c>
      <c r="AU1144" s="203" t="s">
        <v>90</v>
      </c>
      <c r="AV1144" s="13" t="s">
        <v>88</v>
      </c>
      <c r="AW1144" s="13" t="s">
        <v>36</v>
      </c>
      <c r="AX1144" s="13" t="s">
        <v>81</v>
      </c>
      <c r="AY1144" s="203" t="s">
        <v>142</v>
      </c>
    </row>
    <row r="1145" s="14" customFormat="1">
      <c r="A1145" s="14"/>
      <c r="B1145" s="209"/>
      <c r="C1145" s="14"/>
      <c r="D1145" s="193" t="s">
        <v>245</v>
      </c>
      <c r="E1145" s="210" t="s">
        <v>1</v>
      </c>
      <c r="F1145" s="211" t="s">
        <v>728</v>
      </c>
      <c r="G1145" s="14"/>
      <c r="H1145" s="212">
        <v>155</v>
      </c>
      <c r="I1145" s="213"/>
      <c r="J1145" s="14"/>
      <c r="K1145" s="14"/>
      <c r="L1145" s="209"/>
      <c r="M1145" s="214"/>
      <c r="N1145" s="215"/>
      <c r="O1145" s="215"/>
      <c r="P1145" s="215"/>
      <c r="Q1145" s="215"/>
      <c r="R1145" s="215"/>
      <c r="S1145" s="215"/>
      <c r="T1145" s="216"/>
      <c r="U1145" s="14"/>
      <c r="V1145" s="14"/>
      <c r="W1145" s="14"/>
      <c r="X1145" s="14"/>
      <c r="Y1145" s="14"/>
      <c r="Z1145" s="14"/>
      <c r="AA1145" s="14"/>
      <c r="AB1145" s="14"/>
      <c r="AC1145" s="14"/>
      <c r="AD1145" s="14"/>
      <c r="AE1145" s="14"/>
      <c r="AT1145" s="210" t="s">
        <v>245</v>
      </c>
      <c r="AU1145" s="210" t="s">
        <v>90</v>
      </c>
      <c r="AV1145" s="14" t="s">
        <v>90</v>
      </c>
      <c r="AW1145" s="14" t="s">
        <v>36</v>
      </c>
      <c r="AX1145" s="14" t="s">
        <v>81</v>
      </c>
      <c r="AY1145" s="210" t="s">
        <v>142</v>
      </c>
    </row>
    <row r="1146" s="13" customFormat="1">
      <c r="A1146" s="13"/>
      <c r="B1146" s="202"/>
      <c r="C1146" s="13"/>
      <c r="D1146" s="193" t="s">
        <v>245</v>
      </c>
      <c r="E1146" s="203" t="s">
        <v>1</v>
      </c>
      <c r="F1146" s="204" t="s">
        <v>690</v>
      </c>
      <c r="G1146" s="13"/>
      <c r="H1146" s="203" t="s">
        <v>1</v>
      </c>
      <c r="I1146" s="205"/>
      <c r="J1146" s="13"/>
      <c r="K1146" s="13"/>
      <c r="L1146" s="202"/>
      <c r="M1146" s="206"/>
      <c r="N1146" s="207"/>
      <c r="O1146" s="207"/>
      <c r="P1146" s="207"/>
      <c r="Q1146" s="207"/>
      <c r="R1146" s="207"/>
      <c r="S1146" s="207"/>
      <c r="T1146" s="208"/>
      <c r="U1146" s="13"/>
      <c r="V1146" s="13"/>
      <c r="W1146" s="13"/>
      <c r="X1146" s="13"/>
      <c r="Y1146" s="13"/>
      <c r="Z1146" s="13"/>
      <c r="AA1146" s="13"/>
      <c r="AB1146" s="13"/>
      <c r="AC1146" s="13"/>
      <c r="AD1146" s="13"/>
      <c r="AE1146" s="13"/>
      <c r="AT1146" s="203" t="s">
        <v>245</v>
      </c>
      <c r="AU1146" s="203" t="s">
        <v>90</v>
      </c>
      <c r="AV1146" s="13" t="s">
        <v>88</v>
      </c>
      <c r="AW1146" s="13" t="s">
        <v>36</v>
      </c>
      <c r="AX1146" s="13" t="s">
        <v>81</v>
      </c>
      <c r="AY1146" s="203" t="s">
        <v>142</v>
      </c>
    </row>
    <row r="1147" s="14" customFormat="1">
      <c r="A1147" s="14"/>
      <c r="B1147" s="209"/>
      <c r="C1147" s="14"/>
      <c r="D1147" s="193" t="s">
        <v>245</v>
      </c>
      <c r="E1147" s="210" t="s">
        <v>1</v>
      </c>
      <c r="F1147" s="211" t="s">
        <v>180</v>
      </c>
      <c r="G1147" s="14"/>
      <c r="H1147" s="212">
        <v>8</v>
      </c>
      <c r="I1147" s="213"/>
      <c r="J1147" s="14"/>
      <c r="K1147" s="14"/>
      <c r="L1147" s="209"/>
      <c r="M1147" s="214"/>
      <c r="N1147" s="215"/>
      <c r="O1147" s="215"/>
      <c r="P1147" s="215"/>
      <c r="Q1147" s="215"/>
      <c r="R1147" s="215"/>
      <c r="S1147" s="215"/>
      <c r="T1147" s="216"/>
      <c r="U1147" s="14"/>
      <c r="V1147" s="14"/>
      <c r="W1147" s="14"/>
      <c r="X1147" s="14"/>
      <c r="Y1147" s="14"/>
      <c r="Z1147" s="14"/>
      <c r="AA1147" s="14"/>
      <c r="AB1147" s="14"/>
      <c r="AC1147" s="14"/>
      <c r="AD1147" s="14"/>
      <c r="AE1147" s="14"/>
      <c r="AT1147" s="210" t="s">
        <v>245</v>
      </c>
      <c r="AU1147" s="210" t="s">
        <v>90</v>
      </c>
      <c r="AV1147" s="14" t="s">
        <v>90</v>
      </c>
      <c r="AW1147" s="14" t="s">
        <v>36</v>
      </c>
      <c r="AX1147" s="14" t="s">
        <v>81</v>
      </c>
      <c r="AY1147" s="210" t="s">
        <v>142</v>
      </c>
    </row>
    <row r="1148" s="15" customFormat="1">
      <c r="A1148" s="15"/>
      <c r="B1148" s="217"/>
      <c r="C1148" s="15"/>
      <c r="D1148" s="193" t="s">
        <v>245</v>
      </c>
      <c r="E1148" s="218" t="s">
        <v>1</v>
      </c>
      <c r="F1148" s="219" t="s">
        <v>249</v>
      </c>
      <c r="G1148" s="15"/>
      <c r="H1148" s="220">
        <v>1128.5</v>
      </c>
      <c r="I1148" s="221"/>
      <c r="J1148" s="15"/>
      <c r="K1148" s="15"/>
      <c r="L1148" s="217"/>
      <c r="M1148" s="222"/>
      <c r="N1148" s="223"/>
      <c r="O1148" s="223"/>
      <c r="P1148" s="223"/>
      <c r="Q1148" s="223"/>
      <c r="R1148" s="223"/>
      <c r="S1148" s="223"/>
      <c r="T1148" s="224"/>
      <c r="U1148" s="15"/>
      <c r="V1148" s="15"/>
      <c r="W1148" s="15"/>
      <c r="X1148" s="15"/>
      <c r="Y1148" s="15"/>
      <c r="Z1148" s="15"/>
      <c r="AA1148" s="15"/>
      <c r="AB1148" s="15"/>
      <c r="AC1148" s="15"/>
      <c r="AD1148" s="15"/>
      <c r="AE1148" s="15"/>
      <c r="AT1148" s="218" t="s">
        <v>245</v>
      </c>
      <c r="AU1148" s="218" t="s">
        <v>90</v>
      </c>
      <c r="AV1148" s="15" t="s">
        <v>141</v>
      </c>
      <c r="AW1148" s="15" t="s">
        <v>36</v>
      </c>
      <c r="AX1148" s="15" t="s">
        <v>88</v>
      </c>
      <c r="AY1148" s="218" t="s">
        <v>142</v>
      </c>
    </row>
    <row r="1149" s="2" customFormat="1">
      <c r="A1149" s="38"/>
      <c r="B1149" s="179"/>
      <c r="C1149" s="180" t="s">
        <v>1321</v>
      </c>
      <c r="D1149" s="180" t="s">
        <v>145</v>
      </c>
      <c r="E1149" s="181" t="s">
        <v>1322</v>
      </c>
      <c r="F1149" s="182" t="s">
        <v>1323</v>
      </c>
      <c r="G1149" s="183" t="s">
        <v>241</v>
      </c>
      <c r="H1149" s="184">
        <v>148.21000000000001</v>
      </c>
      <c r="I1149" s="185"/>
      <c r="J1149" s="186">
        <f>ROUND(I1149*H1149,2)</f>
        <v>0</v>
      </c>
      <c r="K1149" s="182" t="s">
        <v>242</v>
      </c>
      <c r="L1149" s="39"/>
      <c r="M1149" s="187" t="s">
        <v>1</v>
      </c>
      <c r="N1149" s="188" t="s">
        <v>46</v>
      </c>
      <c r="O1149" s="77"/>
      <c r="P1149" s="189">
        <f>O1149*H1149</f>
        <v>0</v>
      </c>
      <c r="Q1149" s="189">
        <v>0</v>
      </c>
      <c r="R1149" s="189">
        <f>Q1149*H1149</f>
        <v>0</v>
      </c>
      <c r="S1149" s="189">
        <v>0.088999999999999996</v>
      </c>
      <c r="T1149" s="190">
        <f>S1149*H1149</f>
        <v>13.19069</v>
      </c>
      <c r="U1149" s="38"/>
      <c r="V1149" s="38"/>
      <c r="W1149" s="38"/>
      <c r="X1149" s="38"/>
      <c r="Y1149" s="38"/>
      <c r="Z1149" s="38"/>
      <c r="AA1149" s="38"/>
      <c r="AB1149" s="38"/>
      <c r="AC1149" s="38"/>
      <c r="AD1149" s="38"/>
      <c r="AE1149" s="38"/>
      <c r="AR1149" s="191" t="s">
        <v>141</v>
      </c>
      <c r="AT1149" s="191" t="s">
        <v>145</v>
      </c>
      <c r="AU1149" s="191" t="s">
        <v>90</v>
      </c>
      <c r="AY1149" s="19" t="s">
        <v>142</v>
      </c>
      <c r="BE1149" s="192">
        <f>IF(N1149="základní",J1149,0)</f>
        <v>0</v>
      </c>
      <c r="BF1149" s="192">
        <f>IF(N1149="snížená",J1149,0)</f>
        <v>0</v>
      </c>
      <c r="BG1149" s="192">
        <f>IF(N1149="zákl. přenesená",J1149,0)</f>
        <v>0</v>
      </c>
      <c r="BH1149" s="192">
        <f>IF(N1149="sníž. přenesená",J1149,0)</f>
        <v>0</v>
      </c>
      <c r="BI1149" s="192">
        <f>IF(N1149="nulová",J1149,0)</f>
        <v>0</v>
      </c>
      <c r="BJ1149" s="19" t="s">
        <v>88</v>
      </c>
      <c r="BK1149" s="192">
        <f>ROUND(I1149*H1149,2)</f>
        <v>0</v>
      </c>
      <c r="BL1149" s="19" t="s">
        <v>141</v>
      </c>
      <c r="BM1149" s="191" t="s">
        <v>1324</v>
      </c>
    </row>
    <row r="1150" s="2" customFormat="1">
      <c r="A1150" s="38"/>
      <c r="B1150" s="39"/>
      <c r="C1150" s="38"/>
      <c r="D1150" s="193" t="s">
        <v>150</v>
      </c>
      <c r="E1150" s="38"/>
      <c r="F1150" s="194" t="s">
        <v>1325</v>
      </c>
      <c r="G1150" s="38"/>
      <c r="H1150" s="38"/>
      <c r="I1150" s="195"/>
      <c r="J1150" s="38"/>
      <c r="K1150" s="38"/>
      <c r="L1150" s="39"/>
      <c r="M1150" s="196"/>
      <c r="N1150" s="197"/>
      <c r="O1150" s="77"/>
      <c r="P1150" s="77"/>
      <c r="Q1150" s="77"/>
      <c r="R1150" s="77"/>
      <c r="S1150" s="77"/>
      <c r="T1150" s="78"/>
      <c r="U1150" s="38"/>
      <c r="V1150" s="38"/>
      <c r="W1150" s="38"/>
      <c r="X1150" s="38"/>
      <c r="Y1150" s="38"/>
      <c r="Z1150" s="38"/>
      <c r="AA1150" s="38"/>
      <c r="AB1150" s="38"/>
      <c r="AC1150" s="38"/>
      <c r="AD1150" s="38"/>
      <c r="AE1150" s="38"/>
      <c r="AT1150" s="19" t="s">
        <v>150</v>
      </c>
      <c r="AU1150" s="19" t="s">
        <v>90</v>
      </c>
    </row>
    <row r="1151" s="13" customFormat="1">
      <c r="A1151" s="13"/>
      <c r="B1151" s="202"/>
      <c r="C1151" s="13"/>
      <c r="D1151" s="193" t="s">
        <v>245</v>
      </c>
      <c r="E1151" s="203" t="s">
        <v>1</v>
      </c>
      <c r="F1151" s="204" t="s">
        <v>246</v>
      </c>
      <c r="G1151" s="13"/>
      <c r="H1151" s="203" t="s">
        <v>1</v>
      </c>
      <c r="I1151" s="205"/>
      <c r="J1151" s="13"/>
      <c r="K1151" s="13"/>
      <c r="L1151" s="202"/>
      <c r="M1151" s="206"/>
      <c r="N1151" s="207"/>
      <c r="O1151" s="207"/>
      <c r="P1151" s="207"/>
      <c r="Q1151" s="207"/>
      <c r="R1151" s="207"/>
      <c r="S1151" s="207"/>
      <c r="T1151" s="208"/>
      <c r="U1151" s="13"/>
      <c r="V1151" s="13"/>
      <c r="W1151" s="13"/>
      <c r="X1151" s="13"/>
      <c r="Y1151" s="13"/>
      <c r="Z1151" s="13"/>
      <c r="AA1151" s="13"/>
      <c r="AB1151" s="13"/>
      <c r="AC1151" s="13"/>
      <c r="AD1151" s="13"/>
      <c r="AE1151" s="13"/>
      <c r="AT1151" s="203" t="s">
        <v>245</v>
      </c>
      <c r="AU1151" s="203" t="s">
        <v>90</v>
      </c>
      <c r="AV1151" s="13" t="s">
        <v>88</v>
      </c>
      <c r="AW1151" s="13" t="s">
        <v>36</v>
      </c>
      <c r="AX1151" s="13" t="s">
        <v>81</v>
      </c>
      <c r="AY1151" s="203" t="s">
        <v>142</v>
      </c>
    </row>
    <row r="1152" s="13" customFormat="1">
      <c r="A1152" s="13"/>
      <c r="B1152" s="202"/>
      <c r="C1152" s="13"/>
      <c r="D1152" s="193" t="s">
        <v>245</v>
      </c>
      <c r="E1152" s="203" t="s">
        <v>1</v>
      </c>
      <c r="F1152" s="204" t="s">
        <v>1062</v>
      </c>
      <c r="G1152" s="13"/>
      <c r="H1152" s="203" t="s">
        <v>1</v>
      </c>
      <c r="I1152" s="205"/>
      <c r="J1152" s="13"/>
      <c r="K1152" s="13"/>
      <c r="L1152" s="202"/>
      <c r="M1152" s="206"/>
      <c r="N1152" s="207"/>
      <c r="O1152" s="207"/>
      <c r="P1152" s="207"/>
      <c r="Q1152" s="207"/>
      <c r="R1152" s="207"/>
      <c r="S1152" s="207"/>
      <c r="T1152" s="208"/>
      <c r="U1152" s="13"/>
      <c r="V1152" s="13"/>
      <c r="W1152" s="13"/>
      <c r="X1152" s="13"/>
      <c r="Y1152" s="13"/>
      <c r="Z1152" s="13"/>
      <c r="AA1152" s="13"/>
      <c r="AB1152" s="13"/>
      <c r="AC1152" s="13"/>
      <c r="AD1152" s="13"/>
      <c r="AE1152" s="13"/>
      <c r="AT1152" s="203" t="s">
        <v>245</v>
      </c>
      <c r="AU1152" s="203" t="s">
        <v>90</v>
      </c>
      <c r="AV1152" s="13" t="s">
        <v>88</v>
      </c>
      <c r="AW1152" s="13" t="s">
        <v>36</v>
      </c>
      <c r="AX1152" s="13" t="s">
        <v>81</v>
      </c>
      <c r="AY1152" s="203" t="s">
        <v>142</v>
      </c>
    </row>
    <row r="1153" s="14" customFormat="1">
      <c r="A1153" s="14"/>
      <c r="B1153" s="209"/>
      <c r="C1153" s="14"/>
      <c r="D1153" s="193" t="s">
        <v>245</v>
      </c>
      <c r="E1153" s="210" t="s">
        <v>1</v>
      </c>
      <c r="F1153" s="211" t="s">
        <v>1326</v>
      </c>
      <c r="G1153" s="14"/>
      <c r="H1153" s="212">
        <v>46.5</v>
      </c>
      <c r="I1153" s="213"/>
      <c r="J1153" s="14"/>
      <c r="K1153" s="14"/>
      <c r="L1153" s="209"/>
      <c r="M1153" s="214"/>
      <c r="N1153" s="215"/>
      <c r="O1153" s="215"/>
      <c r="P1153" s="215"/>
      <c r="Q1153" s="215"/>
      <c r="R1153" s="215"/>
      <c r="S1153" s="215"/>
      <c r="T1153" s="216"/>
      <c r="U1153" s="14"/>
      <c r="V1153" s="14"/>
      <c r="W1153" s="14"/>
      <c r="X1153" s="14"/>
      <c r="Y1153" s="14"/>
      <c r="Z1153" s="14"/>
      <c r="AA1153" s="14"/>
      <c r="AB1153" s="14"/>
      <c r="AC1153" s="14"/>
      <c r="AD1153" s="14"/>
      <c r="AE1153" s="14"/>
      <c r="AT1153" s="210" t="s">
        <v>245</v>
      </c>
      <c r="AU1153" s="210" t="s">
        <v>90</v>
      </c>
      <c r="AV1153" s="14" t="s">
        <v>90</v>
      </c>
      <c r="AW1153" s="14" t="s">
        <v>36</v>
      </c>
      <c r="AX1153" s="14" t="s">
        <v>81</v>
      </c>
      <c r="AY1153" s="210" t="s">
        <v>142</v>
      </c>
    </row>
    <row r="1154" s="14" customFormat="1">
      <c r="A1154" s="14"/>
      <c r="B1154" s="209"/>
      <c r="C1154" s="14"/>
      <c r="D1154" s="193" t="s">
        <v>245</v>
      </c>
      <c r="E1154" s="210" t="s">
        <v>1</v>
      </c>
      <c r="F1154" s="211" t="s">
        <v>1327</v>
      </c>
      <c r="G1154" s="14"/>
      <c r="H1154" s="212">
        <v>-0.71999999999999997</v>
      </c>
      <c r="I1154" s="213"/>
      <c r="J1154" s="14"/>
      <c r="K1154" s="14"/>
      <c r="L1154" s="209"/>
      <c r="M1154" s="214"/>
      <c r="N1154" s="215"/>
      <c r="O1154" s="215"/>
      <c r="P1154" s="215"/>
      <c r="Q1154" s="215"/>
      <c r="R1154" s="215"/>
      <c r="S1154" s="215"/>
      <c r="T1154" s="216"/>
      <c r="U1154" s="14"/>
      <c r="V1154" s="14"/>
      <c r="W1154" s="14"/>
      <c r="X1154" s="14"/>
      <c r="Y1154" s="14"/>
      <c r="Z1154" s="14"/>
      <c r="AA1154" s="14"/>
      <c r="AB1154" s="14"/>
      <c r="AC1154" s="14"/>
      <c r="AD1154" s="14"/>
      <c r="AE1154" s="14"/>
      <c r="AT1154" s="210" t="s">
        <v>245</v>
      </c>
      <c r="AU1154" s="210" t="s">
        <v>90</v>
      </c>
      <c r="AV1154" s="14" t="s">
        <v>90</v>
      </c>
      <c r="AW1154" s="14" t="s">
        <v>36</v>
      </c>
      <c r="AX1154" s="14" t="s">
        <v>81</v>
      </c>
      <c r="AY1154" s="210" t="s">
        <v>142</v>
      </c>
    </row>
    <row r="1155" s="13" customFormat="1">
      <c r="A1155" s="13"/>
      <c r="B1155" s="202"/>
      <c r="C1155" s="13"/>
      <c r="D1155" s="193" t="s">
        <v>245</v>
      </c>
      <c r="E1155" s="203" t="s">
        <v>1</v>
      </c>
      <c r="F1155" s="204" t="s">
        <v>1006</v>
      </c>
      <c r="G1155" s="13"/>
      <c r="H1155" s="203" t="s">
        <v>1</v>
      </c>
      <c r="I1155" s="205"/>
      <c r="J1155" s="13"/>
      <c r="K1155" s="13"/>
      <c r="L1155" s="202"/>
      <c r="M1155" s="206"/>
      <c r="N1155" s="207"/>
      <c r="O1155" s="207"/>
      <c r="P1155" s="207"/>
      <c r="Q1155" s="207"/>
      <c r="R1155" s="207"/>
      <c r="S1155" s="207"/>
      <c r="T1155" s="208"/>
      <c r="U1155" s="13"/>
      <c r="V1155" s="13"/>
      <c r="W1155" s="13"/>
      <c r="X1155" s="13"/>
      <c r="Y1155" s="13"/>
      <c r="Z1155" s="13"/>
      <c r="AA1155" s="13"/>
      <c r="AB1155" s="13"/>
      <c r="AC1155" s="13"/>
      <c r="AD1155" s="13"/>
      <c r="AE1155" s="13"/>
      <c r="AT1155" s="203" t="s">
        <v>245</v>
      </c>
      <c r="AU1155" s="203" t="s">
        <v>90</v>
      </c>
      <c r="AV1155" s="13" t="s">
        <v>88</v>
      </c>
      <c r="AW1155" s="13" t="s">
        <v>36</v>
      </c>
      <c r="AX1155" s="13" t="s">
        <v>81</v>
      </c>
      <c r="AY1155" s="203" t="s">
        <v>142</v>
      </c>
    </row>
    <row r="1156" s="14" customFormat="1">
      <c r="A1156" s="14"/>
      <c r="B1156" s="209"/>
      <c r="C1156" s="14"/>
      <c r="D1156" s="193" t="s">
        <v>245</v>
      </c>
      <c r="E1156" s="210" t="s">
        <v>1</v>
      </c>
      <c r="F1156" s="211" t="s">
        <v>1328</v>
      </c>
      <c r="G1156" s="14"/>
      <c r="H1156" s="212">
        <v>1.3799999999999999</v>
      </c>
      <c r="I1156" s="213"/>
      <c r="J1156" s="14"/>
      <c r="K1156" s="14"/>
      <c r="L1156" s="209"/>
      <c r="M1156" s="214"/>
      <c r="N1156" s="215"/>
      <c r="O1156" s="215"/>
      <c r="P1156" s="215"/>
      <c r="Q1156" s="215"/>
      <c r="R1156" s="215"/>
      <c r="S1156" s="215"/>
      <c r="T1156" s="216"/>
      <c r="U1156" s="14"/>
      <c r="V1156" s="14"/>
      <c r="W1156" s="14"/>
      <c r="X1156" s="14"/>
      <c r="Y1156" s="14"/>
      <c r="Z1156" s="14"/>
      <c r="AA1156" s="14"/>
      <c r="AB1156" s="14"/>
      <c r="AC1156" s="14"/>
      <c r="AD1156" s="14"/>
      <c r="AE1156" s="14"/>
      <c r="AT1156" s="210" t="s">
        <v>245</v>
      </c>
      <c r="AU1156" s="210" t="s">
        <v>90</v>
      </c>
      <c r="AV1156" s="14" t="s">
        <v>90</v>
      </c>
      <c r="AW1156" s="14" t="s">
        <v>36</v>
      </c>
      <c r="AX1156" s="14" t="s">
        <v>81</v>
      </c>
      <c r="AY1156" s="210" t="s">
        <v>142</v>
      </c>
    </row>
    <row r="1157" s="13" customFormat="1">
      <c r="A1157" s="13"/>
      <c r="B1157" s="202"/>
      <c r="C1157" s="13"/>
      <c r="D1157" s="193" t="s">
        <v>245</v>
      </c>
      <c r="E1157" s="203" t="s">
        <v>1</v>
      </c>
      <c r="F1157" s="204" t="s">
        <v>1116</v>
      </c>
      <c r="G1157" s="13"/>
      <c r="H1157" s="203" t="s">
        <v>1</v>
      </c>
      <c r="I1157" s="205"/>
      <c r="J1157" s="13"/>
      <c r="K1157" s="13"/>
      <c r="L1157" s="202"/>
      <c r="M1157" s="206"/>
      <c r="N1157" s="207"/>
      <c r="O1157" s="207"/>
      <c r="P1157" s="207"/>
      <c r="Q1157" s="207"/>
      <c r="R1157" s="207"/>
      <c r="S1157" s="207"/>
      <c r="T1157" s="208"/>
      <c r="U1157" s="13"/>
      <c r="V1157" s="13"/>
      <c r="W1157" s="13"/>
      <c r="X1157" s="13"/>
      <c r="Y1157" s="13"/>
      <c r="Z1157" s="13"/>
      <c r="AA1157" s="13"/>
      <c r="AB1157" s="13"/>
      <c r="AC1157" s="13"/>
      <c r="AD1157" s="13"/>
      <c r="AE1157" s="13"/>
      <c r="AT1157" s="203" t="s">
        <v>245</v>
      </c>
      <c r="AU1157" s="203" t="s">
        <v>90</v>
      </c>
      <c r="AV1157" s="13" t="s">
        <v>88</v>
      </c>
      <c r="AW1157" s="13" t="s">
        <v>36</v>
      </c>
      <c r="AX1157" s="13" t="s">
        <v>81</v>
      </c>
      <c r="AY1157" s="203" t="s">
        <v>142</v>
      </c>
    </row>
    <row r="1158" s="14" customFormat="1">
      <c r="A1158" s="14"/>
      <c r="B1158" s="209"/>
      <c r="C1158" s="14"/>
      <c r="D1158" s="193" t="s">
        <v>245</v>
      </c>
      <c r="E1158" s="210" t="s">
        <v>1</v>
      </c>
      <c r="F1158" s="211" t="s">
        <v>1329</v>
      </c>
      <c r="G1158" s="14"/>
      <c r="H1158" s="212">
        <v>11.685000000000001</v>
      </c>
      <c r="I1158" s="213"/>
      <c r="J1158" s="14"/>
      <c r="K1158" s="14"/>
      <c r="L1158" s="209"/>
      <c r="M1158" s="214"/>
      <c r="N1158" s="215"/>
      <c r="O1158" s="215"/>
      <c r="P1158" s="215"/>
      <c r="Q1158" s="215"/>
      <c r="R1158" s="215"/>
      <c r="S1158" s="215"/>
      <c r="T1158" s="216"/>
      <c r="U1158" s="14"/>
      <c r="V1158" s="14"/>
      <c r="W1158" s="14"/>
      <c r="X1158" s="14"/>
      <c r="Y1158" s="14"/>
      <c r="Z1158" s="14"/>
      <c r="AA1158" s="14"/>
      <c r="AB1158" s="14"/>
      <c r="AC1158" s="14"/>
      <c r="AD1158" s="14"/>
      <c r="AE1158" s="14"/>
      <c r="AT1158" s="210" t="s">
        <v>245</v>
      </c>
      <c r="AU1158" s="210" t="s">
        <v>90</v>
      </c>
      <c r="AV1158" s="14" t="s">
        <v>90</v>
      </c>
      <c r="AW1158" s="14" t="s">
        <v>36</v>
      </c>
      <c r="AX1158" s="14" t="s">
        <v>81</v>
      </c>
      <c r="AY1158" s="210" t="s">
        <v>142</v>
      </c>
    </row>
    <row r="1159" s="13" customFormat="1">
      <c r="A1159" s="13"/>
      <c r="B1159" s="202"/>
      <c r="C1159" s="13"/>
      <c r="D1159" s="193" t="s">
        <v>245</v>
      </c>
      <c r="E1159" s="203" t="s">
        <v>1</v>
      </c>
      <c r="F1159" s="204" t="s">
        <v>1063</v>
      </c>
      <c r="G1159" s="13"/>
      <c r="H1159" s="203" t="s">
        <v>1</v>
      </c>
      <c r="I1159" s="205"/>
      <c r="J1159" s="13"/>
      <c r="K1159" s="13"/>
      <c r="L1159" s="202"/>
      <c r="M1159" s="206"/>
      <c r="N1159" s="207"/>
      <c r="O1159" s="207"/>
      <c r="P1159" s="207"/>
      <c r="Q1159" s="207"/>
      <c r="R1159" s="207"/>
      <c r="S1159" s="207"/>
      <c r="T1159" s="208"/>
      <c r="U1159" s="13"/>
      <c r="V1159" s="13"/>
      <c r="W1159" s="13"/>
      <c r="X1159" s="13"/>
      <c r="Y1159" s="13"/>
      <c r="Z1159" s="13"/>
      <c r="AA1159" s="13"/>
      <c r="AB1159" s="13"/>
      <c r="AC1159" s="13"/>
      <c r="AD1159" s="13"/>
      <c r="AE1159" s="13"/>
      <c r="AT1159" s="203" t="s">
        <v>245</v>
      </c>
      <c r="AU1159" s="203" t="s">
        <v>90</v>
      </c>
      <c r="AV1159" s="13" t="s">
        <v>88</v>
      </c>
      <c r="AW1159" s="13" t="s">
        <v>36</v>
      </c>
      <c r="AX1159" s="13" t="s">
        <v>81</v>
      </c>
      <c r="AY1159" s="203" t="s">
        <v>142</v>
      </c>
    </row>
    <row r="1160" s="14" customFormat="1">
      <c r="A1160" s="14"/>
      <c r="B1160" s="209"/>
      <c r="C1160" s="14"/>
      <c r="D1160" s="193" t="s">
        <v>245</v>
      </c>
      <c r="E1160" s="210" t="s">
        <v>1</v>
      </c>
      <c r="F1160" s="211" t="s">
        <v>1330</v>
      </c>
      <c r="G1160" s="14"/>
      <c r="H1160" s="212">
        <v>49.5</v>
      </c>
      <c r="I1160" s="213"/>
      <c r="J1160" s="14"/>
      <c r="K1160" s="14"/>
      <c r="L1160" s="209"/>
      <c r="M1160" s="214"/>
      <c r="N1160" s="215"/>
      <c r="O1160" s="215"/>
      <c r="P1160" s="215"/>
      <c r="Q1160" s="215"/>
      <c r="R1160" s="215"/>
      <c r="S1160" s="215"/>
      <c r="T1160" s="216"/>
      <c r="U1160" s="14"/>
      <c r="V1160" s="14"/>
      <c r="W1160" s="14"/>
      <c r="X1160" s="14"/>
      <c r="Y1160" s="14"/>
      <c r="Z1160" s="14"/>
      <c r="AA1160" s="14"/>
      <c r="AB1160" s="14"/>
      <c r="AC1160" s="14"/>
      <c r="AD1160" s="14"/>
      <c r="AE1160" s="14"/>
      <c r="AT1160" s="210" t="s">
        <v>245</v>
      </c>
      <c r="AU1160" s="210" t="s">
        <v>90</v>
      </c>
      <c r="AV1160" s="14" t="s">
        <v>90</v>
      </c>
      <c r="AW1160" s="14" t="s">
        <v>36</v>
      </c>
      <c r="AX1160" s="14" t="s">
        <v>81</v>
      </c>
      <c r="AY1160" s="210" t="s">
        <v>142</v>
      </c>
    </row>
    <row r="1161" s="13" customFormat="1">
      <c r="A1161" s="13"/>
      <c r="B1161" s="202"/>
      <c r="C1161" s="13"/>
      <c r="D1161" s="193" t="s">
        <v>245</v>
      </c>
      <c r="E1161" s="203" t="s">
        <v>1</v>
      </c>
      <c r="F1161" s="204" t="s">
        <v>1119</v>
      </c>
      <c r="G1161" s="13"/>
      <c r="H1161" s="203" t="s">
        <v>1</v>
      </c>
      <c r="I1161" s="205"/>
      <c r="J1161" s="13"/>
      <c r="K1161" s="13"/>
      <c r="L1161" s="202"/>
      <c r="M1161" s="206"/>
      <c r="N1161" s="207"/>
      <c r="O1161" s="207"/>
      <c r="P1161" s="207"/>
      <c r="Q1161" s="207"/>
      <c r="R1161" s="207"/>
      <c r="S1161" s="207"/>
      <c r="T1161" s="208"/>
      <c r="U1161" s="13"/>
      <c r="V1161" s="13"/>
      <c r="W1161" s="13"/>
      <c r="X1161" s="13"/>
      <c r="Y1161" s="13"/>
      <c r="Z1161" s="13"/>
      <c r="AA1161" s="13"/>
      <c r="AB1161" s="13"/>
      <c r="AC1161" s="13"/>
      <c r="AD1161" s="13"/>
      <c r="AE1161" s="13"/>
      <c r="AT1161" s="203" t="s">
        <v>245</v>
      </c>
      <c r="AU1161" s="203" t="s">
        <v>90</v>
      </c>
      <c r="AV1161" s="13" t="s">
        <v>88</v>
      </c>
      <c r="AW1161" s="13" t="s">
        <v>36</v>
      </c>
      <c r="AX1161" s="13" t="s">
        <v>81</v>
      </c>
      <c r="AY1161" s="203" t="s">
        <v>142</v>
      </c>
    </row>
    <row r="1162" s="14" customFormat="1">
      <c r="A1162" s="14"/>
      <c r="B1162" s="209"/>
      <c r="C1162" s="14"/>
      <c r="D1162" s="193" t="s">
        <v>245</v>
      </c>
      <c r="E1162" s="210" t="s">
        <v>1</v>
      </c>
      <c r="F1162" s="211" t="s">
        <v>1331</v>
      </c>
      <c r="G1162" s="14"/>
      <c r="H1162" s="212">
        <v>43.049999999999997</v>
      </c>
      <c r="I1162" s="213"/>
      <c r="J1162" s="14"/>
      <c r="K1162" s="14"/>
      <c r="L1162" s="209"/>
      <c r="M1162" s="214"/>
      <c r="N1162" s="215"/>
      <c r="O1162" s="215"/>
      <c r="P1162" s="215"/>
      <c r="Q1162" s="215"/>
      <c r="R1162" s="215"/>
      <c r="S1162" s="215"/>
      <c r="T1162" s="216"/>
      <c r="U1162" s="14"/>
      <c r="V1162" s="14"/>
      <c r="W1162" s="14"/>
      <c r="X1162" s="14"/>
      <c r="Y1162" s="14"/>
      <c r="Z1162" s="14"/>
      <c r="AA1162" s="14"/>
      <c r="AB1162" s="14"/>
      <c r="AC1162" s="14"/>
      <c r="AD1162" s="14"/>
      <c r="AE1162" s="14"/>
      <c r="AT1162" s="210" t="s">
        <v>245</v>
      </c>
      <c r="AU1162" s="210" t="s">
        <v>90</v>
      </c>
      <c r="AV1162" s="14" t="s">
        <v>90</v>
      </c>
      <c r="AW1162" s="14" t="s">
        <v>36</v>
      </c>
      <c r="AX1162" s="14" t="s">
        <v>81</v>
      </c>
      <c r="AY1162" s="210" t="s">
        <v>142</v>
      </c>
    </row>
    <row r="1163" s="14" customFormat="1">
      <c r="A1163" s="14"/>
      <c r="B1163" s="209"/>
      <c r="C1163" s="14"/>
      <c r="D1163" s="193" t="s">
        <v>245</v>
      </c>
      <c r="E1163" s="210" t="s">
        <v>1</v>
      </c>
      <c r="F1163" s="211" t="s">
        <v>1332</v>
      </c>
      <c r="G1163" s="14"/>
      <c r="H1163" s="212">
        <v>-2.52</v>
      </c>
      <c r="I1163" s="213"/>
      <c r="J1163" s="14"/>
      <c r="K1163" s="14"/>
      <c r="L1163" s="209"/>
      <c r="M1163" s="214"/>
      <c r="N1163" s="215"/>
      <c r="O1163" s="215"/>
      <c r="P1163" s="215"/>
      <c r="Q1163" s="215"/>
      <c r="R1163" s="215"/>
      <c r="S1163" s="215"/>
      <c r="T1163" s="216"/>
      <c r="U1163" s="14"/>
      <c r="V1163" s="14"/>
      <c r="W1163" s="14"/>
      <c r="X1163" s="14"/>
      <c r="Y1163" s="14"/>
      <c r="Z1163" s="14"/>
      <c r="AA1163" s="14"/>
      <c r="AB1163" s="14"/>
      <c r="AC1163" s="14"/>
      <c r="AD1163" s="14"/>
      <c r="AE1163" s="14"/>
      <c r="AT1163" s="210" t="s">
        <v>245</v>
      </c>
      <c r="AU1163" s="210" t="s">
        <v>90</v>
      </c>
      <c r="AV1163" s="14" t="s">
        <v>90</v>
      </c>
      <c r="AW1163" s="14" t="s">
        <v>36</v>
      </c>
      <c r="AX1163" s="14" t="s">
        <v>81</v>
      </c>
      <c r="AY1163" s="210" t="s">
        <v>142</v>
      </c>
    </row>
    <row r="1164" s="14" customFormat="1">
      <c r="A1164" s="14"/>
      <c r="B1164" s="209"/>
      <c r="C1164" s="14"/>
      <c r="D1164" s="193" t="s">
        <v>245</v>
      </c>
      <c r="E1164" s="210" t="s">
        <v>1</v>
      </c>
      <c r="F1164" s="211" t="s">
        <v>1333</v>
      </c>
      <c r="G1164" s="14"/>
      <c r="H1164" s="212">
        <v>-0.66500000000000004</v>
      </c>
      <c r="I1164" s="213"/>
      <c r="J1164" s="14"/>
      <c r="K1164" s="14"/>
      <c r="L1164" s="209"/>
      <c r="M1164" s="214"/>
      <c r="N1164" s="215"/>
      <c r="O1164" s="215"/>
      <c r="P1164" s="215"/>
      <c r="Q1164" s="215"/>
      <c r="R1164" s="215"/>
      <c r="S1164" s="215"/>
      <c r="T1164" s="216"/>
      <c r="U1164" s="14"/>
      <c r="V1164" s="14"/>
      <c r="W1164" s="14"/>
      <c r="X1164" s="14"/>
      <c r="Y1164" s="14"/>
      <c r="Z1164" s="14"/>
      <c r="AA1164" s="14"/>
      <c r="AB1164" s="14"/>
      <c r="AC1164" s="14"/>
      <c r="AD1164" s="14"/>
      <c r="AE1164" s="14"/>
      <c r="AT1164" s="210" t="s">
        <v>245</v>
      </c>
      <c r="AU1164" s="210" t="s">
        <v>90</v>
      </c>
      <c r="AV1164" s="14" t="s">
        <v>90</v>
      </c>
      <c r="AW1164" s="14" t="s">
        <v>36</v>
      </c>
      <c r="AX1164" s="14" t="s">
        <v>81</v>
      </c>
      <c r="AY1164" s="210" t="s">
        <v>142</v>
      </c>
    </row>
    <row r="1165" s="15" customFormat="1">
      <c r="A1165" s="15"/>
      <c r="B1165" s="217"/>
      <c r="C1165" s="15"/>
      <c r="D1165" s="193" t="s">
        <v>245</v>
      </c>
      <c r="E1165" s="218" t="s">
        <v>1</v>
      </c>
      <c r="F1165" s="219" t="s">
        <v>249</v>
      </c>
      <c r="G1165" s="15"/>
      <c r="H1165" s="220">
        <v>148.21000000000001</v>
      </c>
      <c r="I1165" s="221"/>
      <c r="J1165" s="15"/>
      <c r="K1165" s="15"/>
      <c r="L1165" s="217"/>
      <c r="M1165" s="222"/>
      <c r="N1165" s="223"/>
      <c r="O1165" s="223"/>
      <c r="P1165" s="223"/>
      <c r="Q1165" s="223"/>
      <c r="R1165" s="223"/>
      <c r="S1165" s="223"/>
      <c r="T1165" s="224"/>
      <c r="U1165" s="15"/>
      <c r="V1165" s="15"/>
      <c r="W1165" s="15"/>
      <c r="X1165" s="15"/>
      <c r="Y1165" s="15"/>
      <c r="Z1165" s="15"/>
      <c r="AA1165" s="15"/>
      <c r="AB1165" s="15"/>
      <c r="AC1165" s="15"/>
      <c r="AD1165" s="15"/>
      <c r="AE1165" s="15"/>
      <c r="AT1165" s="218" t="s">
        <v>245</v>
      </c>
      <c r="AU1165" s="218" t="s">
        <v>90</v>
      </c>
      <c r="AV1165" s="15" t="s">
        <v>141</v>
      </c>
      <c r="AW1165" s="15" t="s">
        <v>36</v>
      </c>
      <c r="AX1165" s="15" t="s">
        <v>88</v>
      </c>
      <c r="AY1165" s="218" t="s">
        <v>142</v>
      </c>
    </row>
    <row r="1166" s="2" customFormat="1">
      <c r="A1166" s="38"/>
      <c r="B1166" s="179"/>
      <c r="C1166" s="180" t="s">
        <v>1334</v>
      </c>
      <c r="D1166" s="180" t="s">
        <v>145</v>
      </c>
      <c r="E1166" s="181" t="s">
        <v>1335</v>
      </c>
      <c r="F1166" s="182" t="s">
        <v>1336</v>
      </c>
      <c r="G1166" s="183" t="s">
        <v>279</v>
      </c>
      <c r="H1166" s="184">
        <v>7</v>
      </c>
      <c r="I1166" s="185"/>
      <c r="J1166" s="186">
        <f>ROUND(I1166*H1166,2)</f>
        <v>0</v>
      </c>
      <c r="K1166" s="182" t="s">
        <v>242</v>
      </c>
      <c r="L1166" s="39"/>
      <c r="M1166" s="187" t="s">
        <v>1</v>
      </c>
      <c r="N1166" s="188" t="s">
        <v>46</v>
      </c>
      <c r="O1166" s="77"/>
      <c r="P1166" s="189">
        <f>O1166*H1166</f>
        <v>0</v>
      </c>
      <c r="Q1166" s="189">
        <v>0</v>
      </c>
      <c r="R1166" s="189">
        <f>Q1166*H1166</f>
        <v>0</v>
      </c>
      <c r="S1166" s="189">
        <v>0</v>
      </c>
      <c r="T1166" s="190">
        <f>S1166*H1166</f>
        <v>0</v>
      </c>
      <c r="U1166" s="38"/>
      <c r="V1166" s="38"/>
      <c r="W1166" s="38"/>
      <c r="X1166" s="38"/>
      <c r="Y1166" s="38"/>
      <c r="Z1166" s="38"/>
      <c r="AA1166" s="38"/>
      <c r="AB1166" s="38"/>
      <c r="AC1166" s="38"/>
      <c r="AD1166" s="38"/>
      <c r="AE1166" s="38"/>
      <c r="AR1166" s="191" t="s">
        <v>141</v>
      </c>
      <c r="AT1166" s="191" t="s">
        <v>145</v>
      </c>
      <c r="AU1166" s="191" t="s">
        <v>90</v>
      </c>
      <c r="AY1166" s="19" t="s">
        <v>142</v>
      </c>
      <c r="BE1166" s="192">
        <f>IF(N1166="základní",J1166,0)</f>
        <v>0</v>
      </c>
      <c r="BF1166" s="192">
        <f>IF(N1166="snížená",J1166,0)</f>
        <v>0</v>
      </c>
      <c r="BG1166" s="192">
        <f>IF(N1166="zákl. přenesená",J1166,0)</f>
        <v>0</v>
      </c>
      <c r="BH1166" s="192">
        <f>IF(N1166="sníž. přenesená",J1166,0)</f>
        <v>0</v>
      </c>
      <c r="BI1166" s="192">
        <f>IF(N1166="nulová",J1166,0)</f>
        <v>0</v>
      </c>
      <c r="BJ1166" s="19" t="s">
        <v>88</v>
      </c>
      <c r="BK1166" s="192">
        <f>ROUND(I1166*H1166,2)</f>
        <v>0</v>
      </c>
      <c r="BL1166" s="19" t="s">
        <v>141</v>
      </c>
      <c r="BM1166" s="191" t="s">
        <v>1337</v>
      </c>
    </row>
    <row r="1167" s="2" customFormat="1">
      <c r="A1167" s="38"/>
      <c r="B1167" s="39"/>
      <c r="C1167" s="38"/>
      <c r="D1167" s="193" t="s">
        <v>150</v>
      </c>
      <c r="E1167" s="38"/>
      <c r="F1167" s="194" t="s">
        <v>1338</v>
      </c>
      <c r="G1167" s="38"/>
      <c r="H1167" s="38"/>
      <c r="I1167" s="195"/>
      <c r="J1167" s="38"/>
      <c r="K1167" s="38"/>
      <c r="L1167" s="39"/>
      <c r="M1167" s="196"/>
      <c r="N1167" s="197"/>
      <c r="O1167" s="77"/>
      <c r="P1167" s="77"/>
      <c r="Q1167" s="77"/>
      <c r="R1167" s="77"/>
      <c r="S1167" s="77"/>
      <c r="T1167" s="78"/>
      <c r="U1167" s="38"/>
      <c r="V1167" s="38"/>
      <c r="W1167" s="38"/>
      <c r="X1167" s="38"/>
      <c r="Y1167" s="38"/>
      <c r="Z1167" s="38"/>
      <c r="AA1167" s="38"/>
      <c r="AB1167" s="38"/>
      <c r="AC1167" s="38"/>
      <c r="AD1167" s="38"/>
      <c r="AE1167" s="38"/>
      <c r="AT1167" s="19" t="s">
        <v>150</v>
      </c>
      <c r="AU1167" s="19" t="s">
        <v>90</v>
      </c>
    </row>
    <row r="1168" s="13" customFormat="1">
      <c r="A1168" s="13"/>
      <c r="B1168" s="202"/>
      <c r="C1168" s="13"/>
      <c r="D1168" s="193" t="s">
        <v>245</v>
      </c>
      <c r="E1168" s="203" t="s">
        <v>1</v>
      </c>
      <c r="F1168" s="204" t="s">
        <v>246</v>
      </c>
      <c r="G1168" s="13"/>
      <c r="H1168" s="203" t="s">
        <v>1</v>
      </c>
      <c r="I1168" s="205"/>
      <c r="J1168" s="13"/>
      <c r="K1168" s="13"/>
      <c r="L1168" s="202"/>
      <c r="M1168" s="206"/>
      <c r="N1168" s="207"/>
      <c r="O1168" s="207"/>
      <c r="P1168" s="207"/>
      <c r="Q1168" s="207"/>
      <c r="R1168" s="207"/>
      <c r="S1168" s="207"/>
      <c r="T1168" s="208"/>
      <c r="U1168" s="13"/>
      <c r="V1168" s="13"/>
      <c r="W1168" s="13"/>
      <c r="X1168" s="13"/>
      <c r="Y1168" s="13"/>
      <c r="Z1168" s="13"/>
      <c r="AA1168" s="13"/>
      <c r="AB1168" s="13"/>
      <c r="AC1168" s="13"/>
      <c r="AD1168" s="13"/>
      <c r="AE1168" s="13"/>
      <c r="AT1168" s="203" t="s">
        <v>245</v>
      </c>
      <c r="AU1168" s="203" t="s">
        <v>90</v>
      </c>
      <c r="AV1168" s="13" t="s">
        <v>88</v>
      </c>
      <c r="AW1168" s="13" t="s">
        <v>36</v>
      </c>
      <c r="AX1168" s="13" t="s">
        <v>81</v>
      </c>
      <c r="AY1168" s="203" t="s">
        <v>142</v>
      </c>
    </row>
    <row r="1169" s="13" customFormat="1">
      <c r="A1169" s="13"/>
      <c r="B1169" s="202"/>
      <c r="C1169" s="13"/>
      <c r="D1169" s="193" t="s">
        <v>245</v>
      </c>
      <c r="E1169" s="203" t="s">
        <v>1</v>
      </c>
      <c r="F1169" s="204" t="s">
        <v>1339</v>
      </c>
      <c r="G1169" s="13"/>
      <c r="H1169" s="203" t="s">
        <v>1</v>
      </c>
      <c r="I1169" s="205"/>
      <c r="J1169" s="13"/>
      <c r="K1169" s="13"/>
      <c r="L1169" s="202"/>
      <c r="M1169" s="206"/>
      <c r="N1169" s="207"/>
      <c r="O1169" s="207"/>
      <c r="P1169" s="207"/>
      <c r="Q1169" s="207"/>
      <c r="R1169" s="207"/>
      <c r="S1169" s="207"/>
      <c r="T1169" s="208"/>
      <c r="U1169" s="13"/>
      <c r="V1169" s="13"/>
      <c r="W1169" s="13"/>
      <c r="X1169" s="13"/>
      <c r="Y1169" s="13"/>
      <c r="Z1169" s="13"/>
      <c r="AA1169" s="13"/>
      <c r="AB1169" s="13"/>
      <c r="AC1169" s="13"/>
      <c r="AD1169" s="13"/>
      <c r="AE1169" s="13"/>
      <c r="AT1169" s="203" t="s">
        <v>245</v>
      </c>
      <c r="AU1169" s="203" t="s">
        <v>90</v>
      </c>
      <c r="AV1169" s="13" t="s">
        <v>88</v>
      </c>
      <c r="AW1169" s="13" t="s">
        <v>36</v>
      </c>
      <c r="AX1169" s="13" t="s">
        <v>81</v>
      </c>
      <c r="AY1169" s="203" t="s">
        <v>142</v>
      </c>
    </row>
    <row r="1170" s="14" customFormat="1">
      <c r="A1170" s="14"/>
      <c r="B1170" s="209"/>
      <c r="C1170" s="14"/>
      <c r="D1170" s="193" t="s">
        <v>245</v>
      </c>
      <c r="E1170" s="210" t="s">
        <v>1</v>
      </c>
      <c r="F1170" s="211" t="s">
        <v>735</v>
      </c>
      <c r="G1170" s="14"/>
      <c r="H1170" s="212">
        <v>7</v>
      </c>
      <c r="I1170" s="213"/>
      <c r="J1170" s="14"/>
      <c r="K1170" s="14"/>
      <c r="L1170" s="209"/>
      <c r="M1170" s="214"/>
      <c r="N1170" s="215"/>
      <c r="O1170" s="215"/>
      <c r="P1170" s="215"/>
      <c r="Q1170" s="215"/>
      <c r="R1170" s="215"/>
      <c r="S1170" s="215"/>
      <c r="T1170" s="216"/>
      <c r="U1170" s="14"/>
      <c r="V1170" s="14"/>
      <c r="W1170" s="14"/>
      <c r="X1170" s="14"/>
      <c r="Y1170" s="14"/>
      <c r="Z1170" s="14"/>
      <c r="AA1170" s="14"/>
      <c r="AB1170" s="14"/>
      <c r="AC1170" s="14"/>
      <c r="AD1170" s="14"/>
      <c r="AE1170" s="14"/>
      <c r="AT1170" s="210" t="s">
        <v>245</v>
      </c>
      <c r="AU1170" s="210" t="s">
        <v>90</v>
      </c>
      <c r="AV1170" s="14" t="s">
        <v>90</v>
      </c>
      <c r="AW1170" s="14" t="s">
        <v>36</v>
      </c>
      <c r="AX1170" s="14" t="s">
        <v>81</v>
      </c>
      <c r="AY1170" s="210" t="s">
        <v>142</v>
      </c>
    </row>
    <row r="1171" s="15" customFormat="1">
      <c r="A1171" s="15"/>
      <c r="B1171" s="217"/>
      <c r="C1171" s="15"/>
      <c r="D1171" s="193" t="s">
        <v>245</v>
      </c>
      <c r="E1171" s="218" t="s">
        <v>1</v>
      </c>
      <c r="F1171" s="219" t="s">
        <v>249</v>
      </c>
      <c r="G1171" s="15"/>
      <c r="H1171" s="220">
        <v>7</v>
      </c>
      <c r="I1171" s="221"/>
      <c r="J1171" s="15"/>
      <c r="K1171" s="15"/>
      <c r="L1171" s="217"/>
      <c r="M1171" s="222"/>
      <c r="N1171" s="223"/>
      <c r="O1171" s="223"/>
      <c r="P1171" s="223"/>
      <c r="Q1171" s="223"/>
      <c r="R1171" s="223"/>
      <c r="S1171" s="223"/>
      <c r="T1171" s="224"/>
      <c r="U1171" s="15"/>
      <c r="V1171" s="15"/>
      <c r="W1171" s="15"/>
      <c r="X1171" s="15"/>
      <c r="Y1171" s="15"/>
      <c r="Z1171" s="15"/>
      <c r="AA1171" s="15"/>
      <c r="AB1171" s="15"/>
      <c r="AC1171" s="15"/>
      <c r="AD1171" s="15"/>
      <c r="AE1171" s="15"/>
      <c r="AT1171" s="218" t="s">
        <v>245</v>
      </c>
      <c r="AU1171" s="218" t="s">
        <v>90</v>
      </c>
      <c r="AV1171" s="15" t="s">
        <v>141</v>
      </c>
      <c r="AW1171" s="15" t="s">
        <v>36</v>
      </c>
      <c r="AX1171" s="15" t="s">
        <v>88</v>
      </c>
      <c r="AY1171" s="218" t="s">
        <v>142</v>
      </c>
    </row>
    <row r="1172" s="2" customFormat="1" ht="16.5" customHeight="1">
      <c r="A1172" s="38"/>
      <c r="B1172" s="179"/>
      <c r="C1172" s="180" t="s">
        <v>1340</v>
      </c>
      <c r="D1172" s="180" t="s">
        <v>145</v>
      </c>
      <c r="E1172" s="181" t="s">
        <v>1341</v>
      </c>
      <c r="F1172" s="182" t="s">
        <v>1342</v>
      </c>
      <c r="G1172" s="183" t="s">
        <v>241</v>
      </c>
      <c r="H1172" s="184">
        <v>2.3999999999999999</v>
      </c>
      <c r="I1172" s="185"/>
      <c r="J1172" s="186">
        <f>ROUND(I1172*H1172,2)</f>
        <v>0</v>
      </c>
      <c r="K1172" s="182" t="s">
        <v>242</v>
      </c>
      <c r="L1172" s="39"/>
      <c r="M1172" s="187" t="s">
        <v>1</v>
      </c>
      <c r="N1172" s="188" t="s">
        <v>46</v>
      </c>
      <c r="O1172" s="77"/>
      <c r="P1172" s="189">
        <f>O1172*H1172</f>
        <v>0</v>
      </c>
      <c r="Q1172" s="189">
        <v>0.00050000000000000001</v>
      </c>
      <c r="R1172" s="189">
        <f>Q1172*H1172</f>
        <v>0.0011999999999999999</v>
      </c>
      <c r="S1172" s="189">
        <v>0</v>
      </c>
      <c r="T1172" s="190">
        <f>S1172*H1172</f>
        <v>0</v>
      </c>
      <c r="U1172" s="38"/>
      <c r="V1172" s="38"/>
      <c r="W1172" s="38"/>
      <c r="X1172" s="38"/>
      <c r="Y1172" s="38"/>
      <c r="Z1172" s="38"/>
      <c r="AA1172" s="38"/>
      <c r="AB1172" s="38"/>
      <c r="AC1172" s="38"/>
      <c r="AD1172" s="38"/>
      <c r="AE1172" s="38"/>
      <c r="AR1172" s="191" t="s">
        <v>141</v>
      </c>
      <c r="AT1172" s="191" t="s">
        <v>145</v>
      </c>
      <c r="AU1172" s="191" t="s">
        <v>90</v>
      </c>
      <c r="AY1172" s="19" t="s">
        <v>142</v>
      </c>
      <c r="BE1172" s="192">
        <f>IF(N1172="základní",J1172,0)</f>
        <v>0</v>
      </c>
      <c r="BF1172" s="192">
        <f>IF(N1172="snížená",J1172,0)</f>
        <v>0</v>
      </c>
      <c r="BG1172" s="192">
        <f>IF(N1172="zákl. přenesená",J1172,0)</f>
        <v>0</v>
      </c>
      <c r="BH1172" s="192">
        <f>IF(N1172="sníž. přenesená",J1172,0)</f>
        <v>0</v>
      </c>
      <c r="BI1172" s="192">
        <f>IF(N1172="nulová",J1172,0)</f>
        <v>0</v>
      </c>
      <c r="BJ1172" s="19" t="s">
        <v>88</v>
      </c>
      <c r="BK1172" s="192">
        <f>ROUND(I1172*H1172,2)</f>
        <v>0</v>
      </c>
      <c r="BL1172" s="19" t="s">
        <v>141</v>
      </c>
      <c r="BM1172" s="191" t="s">
        <v>1343</v>
      </c>
    </row>
    <row r="1173" s="2" customFormat="1">
      <c r="A1173" s="38"/>
      <c r="B1173" s="39"/>
      <c r="C1173" s="38"/>
      <c r="D1173" s="193" t="s">
        <v>150</v>
      </c>
      <c r="E1173" s="38"/>
      <c r="F1173" s="194" t="s">
        <v>1344</v>
      </c>
      <c r="G1173" s="38"/>
      <c r="H1173" s="38"/>
      <c r="I1173" s="195"/>
      <c r="J1173" s="38"/>
      <c r="K1173" s="38"/>
      <c r="L1173" s="39"/>
      <c r="M1173" s="196"/>
      <c r="N1173" s="197"/>
      <c r="O1173" s="77"/>
      <c r="P1173" s="77"/>
      <c r="Q1173" s="77"/>
      <c r="R1173" s="77"/>
      <c r="S1173" s="77"/>
      <c r="T1173" s="78"/>
      <c r="U1173" s="38"/>
      <c r="V1173" s="38"/>
      <c r="W1173" s="38"/>
      <c r="X1173" s="38"/>
      <c r="Y1173" s="38"/>
      <c r="Z1173" s="38"/>
      <c r="AA1173" s="38"/>
      <c r="AB1173" s="38"/>
      <c r="AC1173" s="38"/>
      <c r="AD1173" s="38"/>
      <c r="AE1173" s="38"/>
      <c r="AT1173" s="19" t="s">
        <v>150</v>
      </c>
      <c r="AU1173" s="19" t="s">
        <v>90</v>
      </c>
    </row>
    <row r="1174" s="13" customFormat="1">
      <c r="A1174" s="13"/>
      <c r="B1174" s="202"/>
      <c r="C1174" s="13"/>
      <c r="D1174" s="193" t="s">
        <v>245</v>
      </c>
      <c r="E1174" s="203" t="s">
        <v>1</v>
      </c>
      <c r="F1174" s="204" t="s">
        <v>1345</v>
      </c>
      <c r="G1174" s="13"/>
      <c r="H1174" s="203" t="s">
        <v>1</v>
      </c>
      <c r="I1174" s="205"/>
      <c r="J1174" s="13"/>
      <c r="K1174" s="13"/>
      <c r="L1174" s="202"/>
      <c r="M1174" s="206"/>
      <c r="N1174" s="207"/>
      <c r="O1174" s="207"/>
      <c r="P1174" s="207"/>
      <c r="Q1174" s="207"/>
      <c r="R1174" s="207"/>
      <c r="S1174" s="207"/>
      <c r="T1174" s="208"/>
      <c r="U1174" s="13"/>
      <c r="V1174" s="13"/>
      <c r="W1174" s="13"/>
      <c r="X1174" s="13"/>
      <c r="Y1174" s="13"/>
      <c r="Z1174" s="13"/>
      <c r="AA1174" s="13"/>
      <c r="AB1174" s="13"/>
      <c r="AC1174" s="13"/>
      <c r="AD1174" s="13"/>
      <c r="AE1174" s="13"/>
      <c r="AT1174" s="203" t="s">
        <v>245</v>
      </c>
      <c r="AU1174" s="203" t="s">
        <v>90</v>
      </c>
      <c r="AV1174" s="13" t="s">
        <v>88</v>
      </c>
      <c r="AW1174" s="13" t="s">
        <v>36</v>
      </c>
      <c r="AX1174" s="13" t="s">
        <v>81</v>
      </c>
      <c r="AY1174" s="203" t="s">
        <v>142</v>
      </c>
    </row>
    <row r="1175" s="14" customFormat="1">
      <c r="A1175" s="14"/>
      <c r="B1175" s="209"/>
      <c r="C1175" s="14"/>
      <c r="D1175" s="193" t="s">
        <v>245</v>
      </c>
      <c r="E1175" s="210" t="s">
        <v>1</v>
      </c>
      <c r="F1175" s="211" t="s">
        <v>1346</v>
      </c>
      <c r="G1175" s="14"/>
      <c r="H1175" s="212">
        <v>2.3999999999999999</v>
      </c>
      <c r="I1175" s="213"/>
      <c r="J1175" s="14"/>
      <c r="K1175" s="14"/>
      <c r="L1175" s="209"/>
      <c r="M1175" s="214"/>
      <c r="N1175" s="215"/>
      <c r="O1175" s="215"/>
      <c r="P1175" s="215"/>
      <c r="Q1175" s="215"/>
      <c r="R1175" s="215"/>
      <c r="S1175" s="215"/>
      <c r="T1175" s="216"/>
      <c r="U1175" s="14"/>
      <c r="V1175" s="14"/>
      <c r="W1175" s="14"/>
      <c r="X1175" s="14"/>
      <c r="Y1175" s="14"/>
      <c r="Z1175" s="14"/>
      <c r="AA1175" s="14"/>
      <c r="AB1175" s="14"/>
      <c r="AC1175" s="14"/>
      <c r="AD1175" s="14"/>
      <c r="AE1175" s="14"/>
      <c r="AT1175" s="210" t="s">
        <v>245</v>
      </c>
      <c r="AU1175" s="210" t="s">
        <v>90</v>
      </c>
      <c r="AV1175" s="14" t="s">
        <v>90</v>
      </c>
      <c r="AW1175" s="14" t="s">
        <v>36</v>
      </c>
      <c r="AX1175" s="14" t="s">
        <v>81</v>
      </c>
      <c r="AY1175" s="210" t="s">
        <v>142</v>
      </c>
    </row>
    <row r="1176" s="15" customFormat="1">
      <c r="A1176" s="15"/>
      <c r="B1176" s="217"/>
      <c r="C1176" s="15"/>
      <c r="D1176" s="193" t="s">
        <v>245</v>
      </c>
      <c r="E1176" s="218" t="s">
        <v>1</v>
      </c>
      <c r="F1176" s="219" t="s">
        <v>249</v>
      </c>
      <c r="G1176" s="15"/>
      <c r="H1176" s="220">
        <v>2.3999999999999999</v>
      </c>
      <c r="I1176" s="221"/>
      <c r="J1176" s="15"/>
      <c r="K1176" s="15"/>
      <c r="L1176" s="217"/>
      <c r="M1176" s="222"/>
      <c r="N1176" s="223"/>
      <c r="O1176" s="223"/>
      <c r="P1176" s="223"/>
      <c r="Q1176" s="223"/>
      <c r="R1176" s="223"/>
      <c r="S1176" s="223"/>
      <c r="T1176" s="224"/>
      <c r="U1176" s="15"/>
      <c r="V1176" s="15"/>
      <c r="W1176" s="15"/>
      <c r="X1176" s="15"/>
      <c r="Y1176" s="15"/>
      <c r="Z1176" s="15"/>
      <c r="AA1176" s="15"/>
      <c r="AB1176" s="15"/>
      <c r="AC1176" s="15"/>
      <c r="AD1176" s="15"/>
      <c r="AE1176" s="15"/>
      <c r="AT1176" s="218" t="s">
        <v>245</v>
      </c>
      <c r="AU1176" s="218" t="s">
        <v>90</v>
      </c>
      <c r="AV1176" s="15" t="s">
        <v>141</v>
      </c>
      <c r="AW1176" s="15" t="s">
        <v>36</v>
      </c>
      <c r="AX1176" s="15" t="s">
        <v>88</v>
      </c>
      <c r="AY1176" s="218" t="s">
        <v>142</v>
      </c>
    </row>
    <row r="1177" s="2" customFormat="1">
      <c r="A1177" s="38"/>
      <c r="B1177" s="179"/>
      <c r="C1177" s="180" t="s">
        <v>1347</v>
      </c>
      <c r="D1177" s="180" t="s">
        <v>145</v>
      </c>
      <c r="E1177" s="181" t="s">
        <v>1348</v>
      </c>
      <c r="F1177" s="182" t="s">
        <v>1349</v>
      </c>
      <c r="G1177" s="183" t="s">
        <v>279</v>
      </c>
      <c r="H1177" s="184">
        <v>55</v>
      </c>
      <c r="I1177" s="185"/>
      <c r="J1177" s="186">
        <f>ROUND(I1177*H1177,2)</f>
        <v>0</v>
      </c>
      <c r="K1177" s="182" t="s">
        <v>1350</v>
      </c>
      <c r="L1177" s="39"/>
      <c r="M1177" s="187" t="s">
        <v>1</v>
      </c>
      <c r="N1177" s="188" t="s">
        <v>46</v>
      </c>
      <c r="O1177" s="77"/>
      <c r="P1177" s="189">
        <f>O1177*H1177</f>
        <v>0</v>
      </c>
      <c r="Q1177" s="189">
        <v>0.00125</v>
      </c>
      <c r="R1177" s="189">
        <f>Q1177*H1177</f>
        <v>0.068750000000000006</v>
      </c>
      <c r="S1177" s="189">
        <v>0.001</v>
      </c>
      <c r="T1177" s="190">
        <f>S1177*H1177</f>
        <v>0.055</v>
      </c>
      <c r="U1177" s="38"/>
      <c r="V1177" s="38"/>
      <c r="W1177" s="38"/>
      <c r="X1177" s="38"/>
      <c r="Y1177" s="38"/>
      <c r="Z1177" s="38"/>
      <c r="AA1177" s="38"/>
      <c r="AB1177" s="38"/>
      <c r="AC1177" s="38"/>
      <c r="AD1177" s="38"/>
      <c r="AE1177" s="38"/>
      <c r="AR1177" s="191" t="s">
        <v>141</v>
      </c>
      <c r="AT1177" s="191" t="s">
        <v>145</v>
      </c>
      <c r="AU1177" s="191" t="s">
        <v>90</v>
      </c>
      <c r="AY1177" s="19" t="s">
        <v>142</v>
      </c>
      <c r="BE1177" s="192">
        <f>IF(N1177="základní",J1177,0)</f>
        <v>0</v>
      </c>
      <c r="BF1177" s="192">
        <f>IF(N1177="snížená",J1177,0)</f>
        <v>0</v>
      </c>
      <c r="BG1177" s="192">
        <f>IF(N1177="zákl. přenesená",J1177,0)</f>
        <v>0</v>
      </c>
      <c r="BH1177" s="192">
        <f>IF(N1177="sníž. přenesená",J1177,0)</f>
        <v>0</v>
      </c>
      <c r="BI1177" s="192">
        <f>IF(N1177="nulová",J1177,0)</f>
        <v>0</v>
      </c>
      <c r="BJ1177" s="19" t="s">
        <v>88</v>
      </c>
      <c r="BK1177" s="192">
        <f>ROUND(I1177*H1177,2)</f>
        <v>0</v>
      </c>
      <c r="BL1177" s="19" t="s">
        <v>141</v>
      </c>
      <c r="BM1177" s="191" t="s">
        <v>1351</v>
      </c>
    </row>
    <row r="1178" s="2" customFormat="1">
      <c r="A1178" s="38"/>
      <c r="B1178" s="39"/>
      <c r="C1178" s="38"/>
      <c r="D1178" s="193" t="s">
        <v>150</v>
      </c>
      <c r="E1178" s="38"/>
      <c r="F1178" s="194" t="s">
        <v>1352</v>
      </c>
      <c r="G1178" s="38"/>
      <c r="H1178" s="38"/>
      <c r="I1178" s="195"/>
      <c r="J1178" s="38"/>
      <c r="K1178" s="38"/>
      <c r="L1178" s="39"/>
      <c r="M1178" s="196"/>
      <c r="N1178" s="197"/>
      <c r="O1178" s="77"/>
      <c r="P1178" s="77"/>
      <c r="Q1178" s="77"/>
      <c r="R1178" s="77"/>
      <c r="S1178" s="77"/>
      <c r="T1178" s="78"/>
      <c r="U1178" s="38"/>
      <c r="V1178" s="38"/>
      <c r="W1178" s="38"/>
      <c r="X1178" s="38"/>
      <c r="Y1178" s="38"/>
      <c r="Z1178" s="38"/>
      <c r="AA1178" s="38"/>
      <c r="AB1178" s="38"/>
      <c r="AC1178" s="38"/>
      <c r="AD1178" s="38"/>
      <c r="AE1178" s="38"/>
      <c r="AT1178" s="19" t="s">
        <v>150</v>
      </c>
      <c r="AU1178" s="19" t="s">
        <v>90</v>
      </c>
    </row>
    <row r="1179" s="13" customFormat="1">
      <c r="A1179" s="13"/>
      <c r="B1179" s="202"/>
      <c r="C1179" s="13"/>
      <c r="D1179" s="193" t="s">
        <v>245</v>
      </c>
      <c r="E1179" s="203" t="s">
        <v>1</v>
      </c>
      <c r="F1179" s="204" t="s">
        <v>246</v>
      </c>
      <c r="G1179" s="13"/>
      <c r="H1179" s="203" t="s">
        <v>1</v>
      </c>
      <c r="I1179" s="205"/>
      <c r="J1179" s="13"/>
      <c r="K1179" s="13"/>
      <c r="L1179" s="202"/>
      <c r="M1179" s="206"/>
      <c r="N1179" s="207"/>
      <c r="O1179" s="207"/>
      <c r="P1179" s="207"/>
      <c r="Q1179" s="207"/>
      <c r="R1179" s="207"/>
      <c r="S1179" s="207"/>
      <c r="T1179" s="208"/>
      <c r="U1179" s="13"/>
      <c r="V1179" s="13"/>
      <c r="W1179" s="13"/>
      <c r="X1179" s="13"/>
      <c r="Y1179" s="13"/>
      <c r="Z1179" s="13"/>
      <c r="AA1179" s="13"/>
      <c r="AB1179" s="13"/>
      <c r="AC1179" s="13"/>
      <c r="AD1179" s="13"/>
      <c r="AE1179" s="13"/>
      <c r="AT1179" s="203" t="s">
        <v>245</v>
      </c>
      <c r="AU1179" s="203" t="s">
        <v>90</v>
      </c>
      <c r="AV1179" s="13" t="s">
        <v>88</v>
      </c>
      <c r="AW1179" s="13" t="s">
        <v>36</v>
      </c>
      <c r="AX1179" s="13" t="s">
        <v>81</v>
      </c>
      <c r="AY1179" s="203" t="s">
        <v>142</v>
      </c>
    </row>
    <row r="1180" s="13" customFormat="1">
      <c r="A1180" s="13"/>
      <c r="B1180" s="202"/>
      <c r="C1180" s="13"/>
      <c r="D1180" s="193" t="s">
        <v>245</v>
      </c>
      <c r="E1180" s="203" t="s">
        <v>1</v>
      </c>
      <c r="F1180" s="204" t="s">
        <v>1353</v>
      </c>
      <c r="G1180" s="13"/>
      <c r="H1180" s="203" t="s">
        <v>1</v>
      </c>
      <c r="I1180" s="205"/>
      <c r="J1180" s="13"/>
      <c r="K1180" s="13"/>
      <c r="L1180" s="202"/>
      <c r="M1180" s="206"/>
      <c r="N1180" s="207"/>
      <c r="O1180" s="207"/>
      <c r="P1180" s="207"/>
      <c r="Q1180" s="207"/>
      <c r="R1180" s="207"/>
      <c r="S1180" s="207"/>
      <c r="T1180" s="208"/>
      <c r="U1180" s="13"/>
      <c r="V1180" s="13"/>
      <c r="W1180" s="13"/>
      <c r="X1180" s="13"/>
      <c r="Y1180" s="13"/>
      <c r="Z1180" s="13"/>
      <c r="AA1180" s="13"/>
      <c r="AB1180" s="13"/>
      <c r="AC1180" s="13"/>
      <c r="AD1180" s="13"/>
      <c r="AE1180" s="13"/>
      <c r="AT1180" s="203" t="s">
        <v>245</v>
      </c>
      <c r="AU1180" s="203" t="s">
        <v>90</v>
      </c>
      <c r="AV1180" s="13" t="s">
        <v>88</v>
      </c>
      <c r="AW1180" s="13" t="s">
        <v>36</v>
      </c>
      <c r="AX1180" s="13" t="s">
        <v>81</v>
      </c>
      <c r="AY1180" s="203" t="s">
        <v>142</v>
      </c>
    </row>
    <row r="1181" s="13" customFormat="1">
      <c r="A1181" s="13"/>
      <c r="B1181" s="202"/>
      <c r="C1181" s="13"/>
      <c r="D1181" s="193" t="s">
        <v>245</v>
      </c>
      <c r="E1181" s="203" t="s">
        <v>1</v>
      </c>
      <c r="F1181" s="204" t="s">
        <v>1063</v>
      </c>
      <c r="G1181" s="13"/>
      <c r="H1181" s="203" t="s">
        <v>1</v>
      </c>
      <c r="I1181" s="205"/>
      <c r="J1181" s="13"/>
      <c r="K1181" s="13"/>
      <c r="L1181" s="202"/>
      <c r="M1181" s="206"/>
      <c r="N1181" s="207"/>
      <c r="O1181" s="207"/>
      <c r="P1181" s="207"/>
      <c r="Q1181" s="207"/>
      <c r="R1181" s="207"/>
      <c r="S1181" s="207"/>
      <c r="T1181" s="208"/>
      <c r="U1181" s="13"/>
      <c r="V1181" s="13"/>
      <c r="W1181" s="13"/>
      <c r="X1181" s="13"/>
      <c r="Y1181" s="13"/>
      <c r="Z1181" s="13"/>
      <c r="AA1181" s="13"/>
      <c r="AB1181" s="13"/>
      <c r="AC1181" s="13"/>
      <c r="AD1181" s="13"/>
      <c r="AE1181" s="13"/>
      <c r="AT1181" s="203" t="s">
        <v>245</v>
      </c>
      <c r="AU1181" s="203" t="s">
        <v>90</v>
      </c>
      <c r="AV1181" s="13" t="s">
        <v>88</v>
      </c>
      <c r="AW1181" s="13" t="s">
        <v>36</v>
      </c>
      <c r="AX1181" s="13" t="s">
        <v>81</v>
      </c>
      <c r="AY1181" s="203" t="s">
        <v>142</v>
      </c>
    </row>
    <row r="1182" s="14" customFormat="1">
      <c r="A1182" s="14"/>
      <c r="B1182" s="209"/>
      <c r="C1182" s="14"/>
      <c r="D1182" s="193" t="s">
        <v>245</v>
      </c>
      <c r="E1182" s="210" t="s">
        <v>1</v>
      </c>
      <c r="F1182" s="211" t="s">
        <v>1354</v>
      </c>
      <c r="G1182" s="14"/>
      <c r="H1182" s="212">
        <v>55</v>
      </c>
      <c r="I1182" s="213"/>
      <c r="J1182" s="14"/>
      <c r="K1182" s="14"/>
      <c r="L1182" s="209"/>
      <c r="M1182" s="214"/>
      <c r="N1182" s="215"/>
      <c r="O1182" s="215"/>
      <c r="P1182" s="215"/>
      <c r="Q1182" s="215"/>
      <c r="R1182" s="215"/>
      <c r="S1182" s="215"/>
      <c r="T1182" s="216"/>
      <c r="U1182" s="14"/>
      <c r="V1182" s="14"/>
      <c r="W1182" s="14"/>
      <c r="X1182" s="14"/>
      <c r="Y1182" s="14"/>
      <c r="Z1182" s="14"/>
      <c r="AA1182" s="14"/>
      <c r="AB1182" s="14"/>
      <c r="AC1182" s="14"/>
      <c r="AD1182" s="14"/>
      <c r="AE1182" s="14"/>
      <c r="AT1182" s="210" t="s">
        <v>245</v>
      </c>
      <c r="AU1182" s="210" t="s">
        <v>90</v>
      </c>
      <c r="AV1182" s="14" t="s">
        <v>90</v>
      </c>
      <c r="AW1182" s="14" t="s">
        <v>36</v>
      </c>
      <c r="AX1182" s="14" t="s">
        <v>81</v>
      </c>
      <c r="AY1182" s="210" t="s">
        <v>142</v>
      </c>
    </row>
    <row r="1183" s="15" customFormat="1">
      <c r="A1183" s="15"/>
      <c r="B1183" s="217"/>
      <c r="C1183" s="15"/>
      <c r="D1183" s="193" t="s">
        <v>245</v>
      </c>
      <c r="E1183" s="218" t="s">
        <v>1</v>
      </c>
      <c r="F1183" s="219" t="s">
        <v>249</v>
      </c>
      <c r="G1183" s="15"/>
      <c r="H1183" s="220">
        <v>55</v>
      </c>
      <c r="I1183" s="221"/>
      <c r="J1183" s="15"/>
      <c r="K1183" s="15"/>
      <c r="L1183" s="217"/>
      <c r="M1183" s="222"/>
      <c r="N1183" s="223"/>
      <c r="O1183" s="223"/>
      <c r="P1183" s="223"/>
      <c r="Q1183" s="223"/>
      <c r="R1183" s="223"/>
      <c r="S1183" s="223"/>
      <c r="T1183" s="224"/>
      <c r="U1183" s="15"/>
      <c r="V1183" s="15"/>
      <c r="W1183" s="15"/>
      <c r="X1183" s="15"/>
      <c r="Y1183" s="15"/>
      <c r="Z1183" s="15"/>
      <c r="AA1183" s="15"/>
      <c r="AB1183" s="15"/>
      <c r="AC1183" s="15"/>
      <c r="AD1183" s="15"/>
      <c r="AE1183" s="15"/>
      <c r="AT1183" s="218" t="s">
        <v>245</v>
      </c>
      <c r="AU1183" s="218" t="s">
        <v>90</v>
      </c>
      <c r="AV1183" s="15" t="s">
        <v>141</v>
      </c>
      <c r="AW1183" s="15" t="s">
        <v>36</v>
      </c>
      <c r="AX1183" s="15" t="s">
        <v>88</v>
      </c>
      <c r="AY1183" s="218" t="s">
        <v>142</v>
      </c>
    </row>
    <row r="1184" s="12" customFormat="1" ht="22.8" customHeight="1">
      <c r="A1184" s="12"/>
      <c r="B1184" s="166"/>
      <c r="C1184" s="12"/>
      <c r="D1184" s="167" t="s">
        <v>80</v>
      </c>
      <c r="E1184" s="177" t="s">
        <v>1355</v>
      </c>
      <c r="F1184" s="177" t="s">
        <v>1356</v>
      </c>
      <c r="G1184" s="12"/>
      <c r="H1184" s="12"/>
      <c r="I1184" s="169"/>
      <c r="J1184" s="178">
        <f>BK1184</f>
        <v>0</v>
      </c>
      <c r="K1184" s="12"/>
      <c r="L1184" s="166"/>
      <c r="M1184" s="171"/>
      <c r="N1184" s="172"/>
      <c r="O1184" s="172"/>
      <c r="P1184" s="173">
        <f>SUM(P1185:P1233)</f>
        <v>0</v>
      </c>
      <c r="Q1184" s="172"/>
      <c r="R1184" s="173">
        <f>SUM(R1185:R1233)</f>
        <v>0</v>
      </c>
      <c r="S1184" s="172"/>
      <c r="T1184" s="174">
        <f>SUM(T1185:T1233)</f>
        <v>0</v>
      </c>
      <c r="U1184" s="12"/>
      <c r="V1184" s="12"/>
      <c r="W1184" s="12"/>
      <c r="X1184" s="12"/>
      <c r="Y1184" s="12"/>
      <c r="Z1184" s="12"/>
      <c r="AA1184" s="12"/>
      <c r="AB1184" s="12"/>
      <c r="AC1184" s="12"/>
      <c r="AD1184" s="12"/>
      <c r="AE1184" s="12"/>
      <c r="AR1184" s="167" t="s">
        <v>88</v>
      </c>
      <c r="AT1184" s="175" t="s">
        <v>80</v>
      </c>
      <c r="AU1184" s="175" t="s">
        <v>88</v>
      </c>
      <c r="AY1184" s="167" t="s">
        <v>142</v>
      </c>
      <c r="BK1184" s="176">
        <f>SUM(BK1185:BK1233)</f>
        <v>0</v>
      </c>
    </row>
    <row r="1185" s="2" customFormat="1">
      <c r="A1185" s="38"/>
      <c r="B1185" s="179"/>
      <c r="C1185" s="180" t="s">
        <v>1357</v>
      </c>
      <c r="D1185" s="180" t="s">
        <v>145</v>
      </c>
      <c r="E1185" s="181" t="s">
        <v>1358</v>
      </c>
      <c r="F1185" s="182" t="s">
        <v>1359</v>
      </c>
      <c r="G1185" s="183" t="s">
        <v>369</v>
      </c>
      <c r="H1185" s="184">
        <v>9.5600000000000005</v>
      </c>
      <c r="I1185" s="185"/>
      <c r="J1185" s="186">
        <f>ROUND(I1185*H1185,2)</f>
        <v>0</v>
      </c>
      <c r="K1185" s="182" t="s">
        <v>242</v>
      </c>
      <c r="L1185" s="39"/>
      <c r="M1185" s="187" t="s">
        <v>1</v>
      </c>
      <c r="N1185" s="188" t="s">
        <v>46</v>
      </c>
      <c r="O1185" s="77"/>
      <c r="P1185" s="189">
        <f>O1185*H1185</f>
        <v>0</v>
      </c>
      <c r="Q1185" s="189">
        <v>0</v>
      </c>
      <c r="R1185" s="189">
        <f>Q1185*H1185</f>
        <v>0</v>
      </c>
      <c r="S1185" s="189">
        <v>0</v>
      </c>
      <c r="T1185" s="190">
        <f>S1185*H1185</f>
        <v>0</v>
      </c>
      <c r="U1185" s="38"/>
      <c r="V1185" s="38"/>
      <c r="W1185" s="38"/>
      <c r="X1185" s="38"/>
      <c r="Y1185" s="38"/>
      <c r="Z1185" s="38"/>
      <c r="AA1185" s="38"/>
      <c r="AB1185" s="38"/>
      <c r="AC1185" s="38"/>
      <c r="AD1185" s="38"/>
      <c r="AE1185" s="38"/>
      <c r="AR1185" s="191" t="s">
        <v>141</v>
      </c>
      <c r="AT1185" s="191" t="s">
        <v>145</v>
      </c>
      <c r="AU1185" s="191" t="s">
        <v>90</v>
      </c>
      <c r="AY1185" s="19" t="s">
        <v>142</v>
      </c>
      <c r="BE1185" s="192">
        <f>IF(N1185="základní",J1185,0)</f>
        <v>0</v>
      </c>
      <c r="BF1185" s="192">
        <f>IF(N1185="snížená",J1185,0)</f>
        <v>0</v>
      </c>
      <c r="BG1185" s="192">
        <f>IF(N1185="zákl. přenesená",J1185,0)</f>
        <v>0</v>
      </c>
      <c r="BH1185" s="192">
        <f>IF(N1185="sníž. přenesená",J1185,0)</f>
        <v>0</v>
      </c>
      <c r="BI1185" s="192">
        <f>IF(N1185="nulová",J1185,0)</f>
        <v>0</v>
      </c>
      <c r="BJ1185" s="19" t="s">
        <v>88</v>
      </c>
      <c r="BK1185" s="192">
        <f>ROUND(I1185*H1185,2)</f>
        <v>0</v>
      </c>
      <c r="BL1185" s="19" t="s">
        <v>141</v>
      </c>
      <c r="BM1185" s="191" t="s">
        <v>1360</v>
      </c>
    </row>
    <row r="1186" s="2" customFormat="1">
      <c r="A1186" s="38"/>
      <c r="B1186" s="39"/>
      <c r="C1186" s="38"/>
      <c r="D1186" s="193" t="s">
        <v>150</v>
      </c>
      <c r="E1186" s="38"/>
      <c r="F1186" s="194" t="s">
        <v>1361</v>
      </c>
      <c r="G1186" s="38"/>
      <c r="H1186" s="38"/>
      <c r="I1186" s="195"/>
      <c r="J1186" s="38"/>
      <c r="K1186" s="38"/>
      <c r="L1186" s="39"/>
      <c r="M1186" s="196"/>
      <c r="N1186" s="197"/>
      <c r="O1186" s="77"/>
      <c r="P1186" s="77"/>
      <c r="Q1186" s="77"/>
      <c r="R1186" s="77"/>
      <c r="S1186" s="77"/>
      <c r="T1186" s="78"/>
      <c r="U1186" s="38"/>
      <c r="V1186" s="38"/>
      <c r="W1186" s="38"/>
      <c r="X1186" s="38"/>
      <c r="Y1186" s="38"/>
      <c r="Z1186" s="38"/>
      <c r="AA1186" s="38"/>
      <c r="AB1186" s="38"/>
      <c r="AC1186" s="38"/>
      <c r="AD1186" s="38"/>
      <c r="AE1186" s="38"/>
      <c r="AT1186" s="19" t="s">
        <v>150</v>
      </c>
      <c r="AU1186" s="19" t="s">
        <v>90</v>
      </c>
    </row>
    <row r="1187" s="13" customFormat="1">
      <c r="A1187" s="13"/>
      <c r="B1187" s="202"/>
      <c r="C1187" s="13"/>
      <c r="D1187" s="193" t="s">
        <v>245</v>
      </c>
      <c r="E1187" s="203" t="s">
        <v>1</v>
      </c>
      <c r="F1187" s="204" t="s">
        <v>1216</v>
      </c>
      <c r="G1187" s="13"/>
      <c r="H1187" s="203" t="s">
        <v>1</v>
      </c>
      <c r="I1187" s="205"/>
      <c r="J1187" s="13"/>
      <c r="K1187" s="13"/>
      <c r="L1187" s="202"/>
      <c r="M1187" s="206"/>
      <c r="N1187" s="207"/>
      <c r="O1187" s="207"/>
      <c r="P1187" s="207"/>
      <c r="Q1187" s="207"/>
      <c r="R1187" s="207"/>
      <c r="S1187" s="207"/>
      <c r="T1187" s="208"/>
      <c r="U1187" s="13"/>
      <c r="V1187" s="13"/>
      <c r="W1187" s="13"/>
      <c r="X1187" s="13"/>
      <c r="Y1187" s="13"/>
      <c r="Z1187" s="13"/>
      <c r="AA1187" s="13"/>
      <c r="AB1187" s="13"/>
      <c r="AC1187" s="13"/>
      <c r="AD1187" s="13"/>
      <c r="AE1187" s="13"/>
      <c r="AT1187" s="203" t="s">
        <v>245</v>
      </c>
      <c r="AU1187" s="203" t="s">
        <v>90</v>
      </c>
      <c r="AV1187" s="13" t="s">
        <v>88</v>
      </c>
      <c r="AW1187" s="13" t="s">
        <v>36</v>
      </c>
      <c r="AX1187" s="13" t="s">
        <v>81</v>
      </c>
      <c r="AY1187" s="203" t="s">
        <v>142</v>
      </c>
    </row>
    <row r="1188" s="14" customFormat="1">
      <c r="A1188" s="14"/>
      <c r="B1188" s="209"/>
      <c r="C1188" s="14"/>
      <c r="D1188" s="193" t="s">
        <v>245</v>
      </c>
      <c r="E1188" s="210" t="s">
        <v>1</v>
      </c>
      <c r="F1188" s="211" t="s">
        <v>1362</v>
      </c>
      <c r="G1188" s="14"/>
      <c r="H1188" s="212">
        <v>9.5600000000000005</v>
      </c>
      <c r="I1188" s="213"/>
      <c r="J1188" s="14"/>
      <c r="K1188" s="14"/>
      <c r="L1188" s="209"/>
      <c r="M1188" s="214"/>
      <c r="N1188" s="215"/>
      <c r="O1188" s="215"/>
      <c r="P1188" s="215"/>
      <c r="Q1188" s="215"/>
      <c r="R1188" s="215"/>
      <c r="S1188" s="215"/>
      <c r="T1188" s="216"/>
      <c r="U1188" s="14"/>
      <c r="V1188" s="14"/>
      <c r="W1188" s="14"/>
      <c r="X1188" s="14"/>
      <c r="Y1188" s="14"/>
      <c r="Z1188" s="14"/>
      <c r="AA1188" s="14"/>
      <c r="AB1188" s="14"/>
      <c r="AC1188" s="14"/>
      <c r="AD1188" s="14"/>
      <c r="AE1188" s="14"/>
      <c r="AT1188" s="210" t="s">
        <v>245</v>
      </c>
      <c r="AU1188" s="210" t="s">
        <v>90</v>
      </c>
      <c r="AV1188" s="14" t="s">
        <v>90</v>
      </c>
      <c r="AW1188" s="14" t="s">
        <v>36</v>
      </c>
      <c r="AX1188" s="14" t="s">
        <v>81</v>
      </c>
      <c r="AY1188" s="210" t="s">
        <v>142</v>
      </c>
    </row>
    <row r="1189" s="15" customFormat="1">
      <c r="A1189" s="15"/>
      <c r="B1189" s="217"/>
      <c r="C1189" s="15"/>
      <c r="D1189" s="193" t="s">
        <v>245</v>
      </c>
      <c r="E1189" s="218" t="s">
        <v>1</v>
      </c>
      <c r="F1189" s="219" t="s">
        <v>249</v>
      </c>
      <c r="G1189" s="15"/>
      <c r="H1189" s="220">
        <v>9.5600000000000005</v>
      </c>
      <c r="I1189" s="221"/>
      <c r="J1189" s="15"/>
      <c r="K1189" s="15"/>
      <c r="L1189" s="217"/>
      <c r="M1189" s="222"/>
      <c r="N1189" s="223"/>
      <c r="O1189" s="223"/>
      <c r="P1189" s="223"/>
      <c r="Q1189" s="223"/>
      <c r="R1189" s="223"/>
      <c r="S1189" s="223"/>
      <c r="T1189" s="224"/>
      <c r="U1189" s="15"/>
      <c r="V1189" s="15"/>
      <c r="W1189" s="15"/>
      <c r="X1189" s="15"/>
      <c r="Y1189" s="15"/>
      <c r="Z1189" s="15"/>
      <c r="AA1189" s="15"/>
      <c r="AB1189" s="15"/>
      <c r="AC1189" s="15"/>
      <c r="AD1189" s="15"/>
      <c r="AE1189" s="15"/>
      <c r="AT1189" s="218" t="s">
        <v>245</v>
      </c>
      <c r="AU1189" s="218" t="s">
        <v>90</v>
      </c>
      <c r="AV1189" s="15" t="s">
        <v>141</v>
      </c>
      <c r="AW1189" s="15" t="s">
        <v>36</v>
      </c>
      <c r="AX1189" s="15" t="s">
        <v>88</v>
      </c>
      <c r="AY1189" s="218" t="s">
        <v>142</v>
      </c>
    </row>
    <row r="1190" s="2" customFormat="1">
      <c r="A1190" s="38"/>
      <c r="B1190" s="179"/>
      <c r="C1190" s="180" t="s">
        <v>1363</v>
      </c>
      <c r="D1190" s="180" t="s">
        <v>145</v>
      </c>
      <c r="E1190" s="181" t="s">
        <v>1364</v>
      </c>
      <c r="F1190" s="182" t="s">
        <v>1365</v>
      </c>
      <c r="G1190" s="183" t="s">
        <v>369</v>
      </c>
      <c r="H1190" s="184">
        <v>144.44499999999999</v>
      </c>
      <c r="I1190" s="185"/>
      <c r="J1190" s="186">
        <f>ROUND(I1190*H1190,2)</f>
        <v>0</v>
      </c>
      <c r="K1190" s="182" t="s">
        <v>242</v>
      </c>
      <c r="L1190" s="39"/>
      <c r="M1190" s="187" t="s">
        <v>1</v>
      </c>
      <c r="N1190" s="188" t="s">
        <v>46</v>
      </c>
      <c r="O1190" s="77"/>
      <c r="P1190" s="189">
        <f>O1190*H1190</f>
        <v>0</v>
      </c>
      <c r="Q1190" s="189">
        <v>0</v>
      </c>
      <c r="R1190" s="189">
        <f>Q1190*H1190</f>
        <v>0</v>
      </c>
      <c r="S1190" s="189">
        <v>0</v>
      </c>
      <c r="T1190" s="190">
        <f>S1190*H1190</f>
        <v>0</v>
      </c>
      <c r="U1190" s="38"/>
      <c r="V1190" s="38"/>
      <c r="W1190" s="38"/>
      <c r="X1190" s="38"/>
      <c r="Y1190" s="38"/>
      <c r="Z1190" s="38"/>
      <c r="AA1190" s="38"/>
      <c r="AB1190" s="38"/>
      <c r="AC1190" s="38"/>
      <c r="AD1190" s="38"/>
      <c r="AE1190" s="38"/>
      <c r="AR1190" s="191" t="s">
        <v>141</v>
      </c>
      <c r="AT1190" s="191" t="s">
        <v>145</v>
      </c>
      <c r="AU1190" s="191" t="s">
        <v>90</v>
      </c>
      <c r="AY1190" s="19" t="s">
        <v>142</v>
      </c>
      <c r="BE1190" s="192">
        <f>IF(N1190="základní",J1190,0)</f>
        <v>0</v>
      </c>
      <c r="BF1190" s="192">
        <f>IF(N1190="snížená",J1190,0)</f>
        <v>0</v>
      </c>
      <c r="BG1190" s="192">
        <f>IF(N1190="zákl. přenesená",J1190,0)</f>
        <v>0</v>
      </c>
      <c r="BH1190" s="192">
        <f>IF(N1190="sníž. přenesená",J1190,0)</f>
        <v>0</v>
      </c>
      <c r="BI1190" s="192">
        <f>IF(N1190="nulová",J1190,0)</f>
        <v>0</v>
      </c>
      <c r="BJ1190" s="19" t="s">
        <v>88</v>
      </c>
      <c r="BK1190" s="192">
        <f>ROUND(I1190*H1190,2)</f>
        <v>0</v>
      </c>
      <c r="BL1190" s="19" t="s">
        <v>141</v>
      </c>
      <c r="BM1190" s="191" t="s">
        <v>1366</v>
      </c>
    </row>
    <row r="1191" s="2" customFormat="1">
      <c r="A1191" s="38"/>
      <c r="B1191" s="39"/>
      <c r="C1191" s="38"/>
      <c r="D1191" s="193" t="s">
        <v>150</v>
      </c>
      <c r="E1191" s="38"/>
      <c r="F1191" s="194" t="s">
        <v>1367</v>
      </c>
      <c r="G1191" s="38"/>
      <c r="H1191" s="38"/>
      <c r="I1191" s="195"/>
      <c r="J1191" s="38"/>
      <c r="K1191" s="38"/>
      <c r="L1191" s="39"/>
      <c r="M1191" s="196"/>
      <c r="N1191" s="197"/>
      <c r="O1191" s="77"/>
      <c r="P1191" s="77"/>
      <c r="Q1191" s="77"/>
      <c r="R1191" s="77"/>
      <c r="S1191" s="77"/>
      <c r="T1191" s="78"/>
      <c r="U1191" s="38"/>
      <c r="V1191" s="38"/>
      <c r="W1191" s="38"/>
      <c r="X1191" s="38"/>
      <c r="Y1191" s="38"/>
      <c r="Z1191" s="38"/>
      <c r="AA1191" s="38"/>
      <c r="AB1191" s="38"/>
      <c r="AC1191" s="38"/>
      <c r="AD1191" s="38"/>
      <c r="AE1191" s="38"/>
      <c r="AT1191" s="19" t="s">
        <v>150</v>
      </c>
      <c r="AU1191" s="19" t="s">
        <v>90</v>
      </c>
    </row>
    <row r="1192" s="2" customFormat="1">
      <c r="A1192" s="38"/>
      <c r="B1192" s="179"/>
      <c r="C1192" s="180" t="s">
        <v>1368</v>
      </c>
      <c r="D1192" s="180" t="s">
        <v>145</v>
      </c>
      <c r="E1192" s="181" t="s">
        <v>1369</v>
      </c>
      <c r="F1192" s="182" t="s">
        <v>1370</v>
      </c>
      <c r="G1192" s="183" t="s">
        <v>369</v>
      </c>
      <c r="H1192" s="184">
        <v>4911.1300000000001</v>
      </c>
      <c r="I1192" s="185"/>
      <c r="J1192" s="186">
        <f>ROUND(I1192*H1192,2)</f>
        <v>0</v>
      </c>
      <c r="K1192" s="182" t="s">
        <v>242</v>
      </c>
      <c r="L1192" s="39"/>
      <c r="M1192" s="187" t="s">
        <v>1</v>
      </c>
      <c r="N1192" s="188" t="s">
        <v>46</v>
      </c>
      <c r="O1192" s="77"/>
      <c r="P1192" s="189">
        <f>O1192*H1192</f>
        <v>0</v>
      </c>
      <c r="Q1192" s="189">
        <v>0</v>
      </c>
      <c r="R1192" s="189">
        <f>Q1192*H1192</f>
        <v>0</v>
      </c>
      <c r="S1192" s="189">
        <v>0</v>
      </c>
      <c r="T1192" s="190">
        <f>S1192*H1192</f>
        <v>0</v>
      </c>
      <c r="U1192" s="38"/>
      <c r="V1192" s="38"/>
      <c r="W1192" s="38"/>
      <c r="X1192" s="38"/>
      <c r="Y1192" s="38"/>
      <c r="Z1192" s="38"/>
      <c r="AA1192" s="38"/>
      <c r="AB1192" s="38"/>
      <c r="AC1192" s="38"/>
      <c r="AD1192" s="38"/>
      <c r="AE1192" s="38"/>
      <c r="AR1192" s="191" t="s">
        <v>141</v>
      </c>
      <c r="AT1192" s="191" t="s">
        <v>145</v>
      </c>
      <c r="AU1192" s="191" t="s">
        <v>90</v>
      </c>
      <c r="AY1192" s="19" t="s">
        <v>142</v>
      </c>
      <c r="BE1192" s="192">
        <f>IF(N1192="základní",J1192,0)</f>
        <v>0</v>
      </c>
      <c r="BF1192" s="192">
        <f>IF(N1192="snížená",J1192,0)</f>
        <v>0</v>
      </c>
      <c r="BG1192" s="192">
        <f>IF(N1192="zákl. přenesená",J1192,0)</f>
        <v>0</v>
      </c>
      <c r="BH1192" s="192">
        <f>IF(N1192="sníž. přenesená",J1192,0)</f>
        <v>0</v>
      </c>
      <c r="BI1192" s="192">
        <f>IF(N1192="nulová",J1192,0)</f>
        <v>0</v>
      </c>
      <c r="BJ1192" s="19" t="s">
        <v>88</v>
      </c>
      <c r="BK1192" s="192">
        <f>ROUND(I1192*H1192,2)</f>
        <v>0</v>
      </c>
      <c r="BL1192" s="19" t="s">
        <v>141</v>
      </c>
      <c r="BM1192" s="191" t="s">
        <v>1371</v>
      </c>
    </row>
    <row r="1193" s="2" customFormat="1">
      <c r="A1193" s="38"/>
      <c r="B1193" s="39"/>
      <c r="C1193" s="38"/>
      <c r="D1193" s="193" t="s">
        <v>150</v>
      </c>
      <c r="E1193" s="38"/>
      <c r="F1193" s="194" t="s">
        <v>1372</v>
      </c>
      <c r="G1193" s="38"/>
      <c r="H1193" s="38"/>
      <c r="I1193" s="195"/>
      <c r="J1193" s="38"/>
      <c r="K1193" s="38"/>
      <c r="L1193" s="39"/>
      <c r="M1193" s="196"/>
      <c r="N1193" s="197"/>
      <c r="O1193" s="77"/>
      <c r="P1193" s="77"/>
      <c r="Q1193" s="77"/>
      <c r="R1193" s="77"/>
      <c r="S1193" s="77"/>
      <c r="T1193" s="78"/>
      <c r="U1193" s="38"/>
      <c r="V1193" s="38"/>
      <c r="W1193" s="38"/>
      <c r="X1193" s="38"/>
      <c r="Y1193" s="38"/>
      <c r="Z1193" s="38"/>
      <c r="AA1193" s="38"/>
      <c r="AB1193" s="38"/>
      <c r="AC1193" s="38"/>
      <c r="AD1193" s="38"/>
      <c r="AE1193" s="38"/>
      <c r="AT1193" s="19" t="s">
        <v>150</v>
      </c>
      <c r="AU1193" s="19" t="s">
        <v>90</v>
      </c>
    </row>
    <row r="1194" s="14" customFormat="1">
      <c r="A1194" s="14"/>
      <c r="B1194" s="209"/>
      <c r="C1194" s="14"/>
      <c r="D1194" s="193" t="s">
        <v>245</v>
      </c>
      <c r="E1194" s="210" t="s">
        <v>1</v>
      </c>
      <c r="F1194" s="211" t="s">
        <v>1373</v>
      </c>
      <c r="G1194" s="14"/>
      <c r="H1194" s="212">
        <v>4911.1300000000001</v>
      </c>
      <c r="I1194" s="213"/>
      <c r="J1194" s="14"/>
      <c r="K1194" s="14"/>
      <c r="L1194" s="209"/>
      <c r="M1194" s="214"/>
      <c r="N1194" s="215"/>
      <c r="O1194" s="215"/>
      <c r="P1194" s="215"/>
      <c r="Q1194" s="215"/>
      <c r="R1194" s="215"/>
      <c r="S1194" s="215"/>
      <c r="T1194" s="216"/>
      <c r="U1194" s="14"/>
      <c r="V1194" s="14"/>
      <c r="W1194" s="14"/>
      <c r="X1194" s="14"/>
      <c r="Y1194" s="14"/>
      <c r="Z1194" s="14"/>
      <c r="AA1194" s="14"/>
      <c r="AB1194" s="14"/>
      <c r="AC1194" s="14"/>
      <c r="AD1194" s="14"/>
      <c r="AE1194" s="14"/>
      <c r="AT1194" s="210" t="s">
        <v>245</v>
      </c>
      <c r="AU1194" s="210" t="s">
        <v>90</v>
      </c>
      <c r="AV1194" s="14" t="s">
        <v>90</v>
      </c>
      <c r="AW1194" s="14" t="s">
        <v>36</v>
      </c>
      <c r="AX1194" s="14" t="s">
        <v>81</v>
      </c>
      <c r="AY1194" s="210" t="s">
        <v>142</v>
      </c>
    </row>
    <row r="1195" s="15" customFormat="1">
      <c r="A1195" s="15"/>
      <c r="B1195" s="217"/>
      <c r="C1195" s="15"/>
      <c r="D1195" s="193" t="s">
        <v>245</v>
      </c>
      <c r="E1195" s="218" t="s">
        <v>1</v>
      </c>
      <c r="F1195" s="219" t="s">
        <v>249</v>
      </c>
      <c r="G1195" s="15"/>
      <c r="H1195" s="220">
        <v>4911.1300000000001</v>
      </c>
      <c r="I1195" s="221"/>
      <c r="J1195" s="15"/>
      <c r="K1195" s="15"/>
      <c r="L1195" s="217"/>
      <c r="M1195" s="222"/>
      <c r="N1195" s="223"/>
      <c r="O1195" s="223"/>
      <c r="P1195" s="223"/>
      <c r="Q1195" s="223"/>
      <c r="R1195" s="223"/>
      <c r="S1195" s="223"/>
      <c r="T1195" s="224"/>
      <c r="U1195" s="15"/>
      <c r="V1195" s="15"/>
      <c r="W1195" s="15"/>
      <c r="X1195" s="15"/>
      <c r="Y1195" s="15"/>
      <c r="Z1195" s="15"/>
      <c r="AA1195" s="15"/>
      <c r="AB1195" s="15"/>
      <c r="AC1195" s="15"/>
      <c r="AD1195" s="15"/>
      <c r="AE1195" s="15"/>
      <c r="AT1195" s="218" t="s">
        <v>245</v>
      </c>
      <c r="AU1195" s="218" t="s">
        <v>90</v>
      </c>
      <c r="AV1195" s="15" t="s">
        <v>141</v>
      </c>
      <c r="AW1195" s="15" t="s">
        <v>36</v>
      </c>
      <c r="AX1195" s="15" t="s">
        <v>88</v>
      </c>
      <c r="AY1195" s="218" t="s">
        <v>142</v>
      </c>
    </row>
    <row r="1196" s="2" customFormat="1">
      <c r="A1196" s="38"/>
      <c r="B1196" s="179"/>
      <c r="C1196" s="180" t="s">
        <v>1374</v>
      </c>
      <c r="D1196" s="180" t="s">
        <v>145</v>
      </c>
      <c r="E1196" s="181" t="s">
        <v>1375</v>
      </c>
      <c r="F1196" s="182" t="s">
        <v>1376</v>
      </c>
      <c r="G1196" s="183" t="s">
        <v>369</v>
      </c>
      <c r="H1196" s="184">
        <v>74.513000000000005</v>
      </c>
      <c r="I1196" s="185"/>
      <c r="J1196" s="186">
        <f>ROUND(I1196*H1196,2)</f>
        <v>0</v>
      </c>
      <c r="K1196" s="182" t="s">
        <v>242</v>
      </c>
      <c r="L1196" s="39"/>
      <c r="M1196" s="187" t="s">
        <v>1</v>
      </c>
      <c r="N1196" s="188" t="s">
        <v>46</v>
      </c>
      <c r="O1196" s="77"/>
      <c r="P1196" s="189">
        <f>O1196*H1196</f>
        <v>0</v>
      </c>
      <c r="Q1196" s="189">
        <v>0</v>
      </c>
      <c r="R1196" s="189">
        <f>Q1196*H1196</f>
        <v>0</v>
      </c>
      <c r="S1196" s="189">
        <v>0</v>
      </c>
      <c r="T1196" s="190">
        <f>S1196*H1196</f>
        <v>0</v>
      </c>
      <c r="U1196" s="38"/>
      <c r="V1196" s="38"/>
      <c r="W1196" s="38"/>
      <c r="X1196" s="38"/>
      <c r="Y1196" s="38"/>
      <c r="Z1196" s="38"/>
      <c r="AA1196" s="38"/>
      <c r="AB1196" s="38"/>
      <c r="AC1196" s="38"/>
      <c r="AD1196" s="38"/>
      <c r="AE1196" s="38"/>
      <c r="AR1196" s="191" t="s">
        <v>141</v>
      </c>
      <c r="AT1196" s="191" t="s">
        <v>145</v>
      </c>
      <c r="AU1196" s="191" t="s">
        <v>90</v>
      </c>
      <c r="AY1196" s="19" t="s">
        <v>142</v>
      </c>
      <c r="BE1196" s="192">
        <f>IF(N1196="základní",J1196,0)</f>
        <v>0</v>
      </c>
      <c r="BF1196" s="192">
        <f>IF(N1196="snížená",J1196,0)</f>
        <v>0</v>
      </c>
      <c r="BG1196" s="192">
        <f>IF(N1196="zákl. přenesená",J1196,0)</f>
        <v>0</v>
      </c>
      <c r="BH1196" s="192">
        <f>IF(N1196="sníž. přenesená",J1196,0)</f>
        <v>0</v>
      </c>
      <c r="BI1196" s="192">
        <f>IF(N1196="nulová",J1196,0)</f>
        <v>0</v>
      </c>
      <c r="BJ1196" s="19" t="s">
        <v>88</v>
      </c>
      <c r="BK1196" s="192">
        <f>ROUND(I1196*H1196,2)</f>
        <v>0</v>
      </c>
      <c r="BL1196" s="19" t="s">
        <v>141</v>
      </c>
      <c r="BM1196" s="191" t="s">
        <v>1377</v>
      </c>
    </row>
    <row r="1197" s="2" customFormat="1">
      <c r="A1197" s="38"/>
      <c r="B1197" s="39"/>
      <c r="C1197" s="38"/>
      <c r="D1197" s="193" t="s">
        <v>150</v>
      </c>
      <c r="E1197" s="38"/>
      <c r="F1197" s="194" t="s">
        <v>1378</v>
      </c>
      <c r="G1197" s="38"/>
      <c r="H1197" s="38"/>
      <c r="I1197" s="195"/>
      <c r="J1197" s="38"/>
      <c r="K1197" s="38"/>
      <c r="L1197" s="39"/>
      <c r="M1197" s="196"/>
      <c r="N1197" s="197"/>
      <c r="O1197" s="77"/>
      <c r="P1197" s="77"/>
      <c r="Q1197" s="77"/>
      <c r="R1197" s="77"/>
      <c r="S1197" s="77"/>
      <c r="T1197" s="78"/>
      <c r="U1197" s="38"/>
      <c r="V1197" s="38"/>
      <c r="W1197" s="38"/>
      <c r="X1197" s="38"/>
      <c r="Y1197" s="38"/>
      <c r="Z1197" s="38"/>
      <c r="AA1197" s="38"/>
      <c r="AB1197" s="38"/>
      <c r="AC1197" s="38"/>
      <c r="AD1197" s="38"/>
      <c r="AE1197" s="38"/>
      <c r="AT1197" s="19" t="s">
        <v>150</v>
      </c>
      <c r="AU1197" s="19" t="s">
        <v>90</v>
      </c>
    </row>
    <row r="1198" s="14" customFormat="1">
      <c r="A1198" s="14"/>
      <c r="B1198" s="209"/>
      <c r="C1198" s="14"/>
      <c r="D1198" s="193" t="s">
        <v>245</v>
      </c>
      <c r="E1198" s="210" t="s">
        <v>1</v>
      </c>
      <c r="F1198" s="211" t="s">
        <v>1379</v>
      </c>
      <c r="G1198" s="14"/>
      <c r="H1198" s="212">
        <v>144.44499999999999</v>
      </c>
      <c r="I1198" s="213"/>
      <c r="J1198" s="14"/>
      <c r="K1198" s="14"/>
      <c r="L1198" s="209"/>
      <c r="M1198" s="214"/>
      <c r="N1198" s="215"/>
      <c r="O1198" s="215"/>
      <c r="P1198" s="215"/>
      <c r="Q1198" s="215"/>
      <c r="R1198" s="215"/>
      <c r="S1198" s="215"/>
      <c r="T1198" s="216"/>
      <c r="U1198" s="14"/>
      <c r="V1198" s="14"/>
      <c r="W1198" s="14"/>
      <c r="X1198" s="14"/>
      <c r="Y1198" s="14"/>
      <c r="Z1198" s="14"/>
      <c r="AA1198" s="14"/>
      <c r="AB1198" s="14"/>
      <c r="AC1198" s="14"/>
      <c r="AD1198" s="14"/>
      <c r="AE1198" s="14"/>
      <c r="AT1198" s="210" t="s">
        <v>245</v>
      </c>
      <c r="AU1198" s="210" t="s">
        <v>90</v>
      </c>
      <c r="AV1198" s="14" t="s">
        <v>90</v>
      </c>
      <c r="AW1198" s="14" t="s">
        <v>36</v>
      </c>
      <c r="AX1198" s="14" t="s">
        <v>81</v>
      </c>
      <c r="AY1198" s="210" t="s">
        <v>142</v>
      </c>
    </row>
    <row r="1199" s="14" customFormat="1">
      <c r="A1199" s="14"/>
      <c r="B1199" s="209"/>
      <c r="C1199" s="14"/>
      <c r="D1199" s="193" t="s">
        <v>245</v>
      </c>
      <c r="E1199" s="210" t="s">
        <v>1</v>
      </c>
      <c r="F1199" s="211" t="s">
        <v>1380</v>
      </c>
      <c r="G1199" s="14"/>
      <c r="H1199" s="212">
        <v>-0.24099999999999999</v>
      </c>
      <c r="I1199" s="213"/>
      <c r="J1199" s="14"/>
      <c r="K1199" s="14"/>
      <c r="L1199" s="209"/>
      <c r="M1199" s="214"/>
      <c r="N1199" s="215"/>
      <c r="O1199" s="215"/>
      <c r="P1199" s="215"/>
      <c r="Q1199" s="215"/>
      <c r="R1199" s="215"/>
      <c r="S1199" s="215"/>
      <c r="T1199" s="216"/>
      <c r="U1199" s="14"/>
      <c r="V1199" s="14"/>
      <c r="W1199" s="14"/>
      <c r="X1199" s="14"/>
      <c r="Y1199" s="14"/>
      <c r="Z1199" s="14"/>
      <c r="AA1199" s="14"/>
      <c r="AB1199" s="14"/>
      <c r="AC1199" s="14"/>
      <c r="AD1199" s="14"/>
      <c r="AE1199" s="14"/>
      <c r="AT1199" s="210" t="s">
        <v>245</v>
      </c>
      <c r="AU1199" s="210" t="s">
        <v>90</v>
      </c>
      <c r="AV1199" s="14" t="s">
        <v>90</v>
      </c>
      <c r="AW1199" s="14" t="s">
        <v>36</v>
      </c>
      <c r="AX1199" s="14" t="s">
        <v>81</v>
      </c>
      <c r="AY1199" s="210" t="s">
        <v>142</v>
      </c>
    </row>
    <row r="1200" s="14" customFormat="1">
      <c r="A1200" s="14"/>
      <c r="B1200" s="209"/>
      <c r="C1200" s="14"/>
      <c r="D1200" s="193" t="s">
        <v>245</v>
      </c>
      <c r="E1200" s="210" t="s">
        <v>1</v>
      </c>
      <c r="F1200" s="211" t="s">
        <v>1381</v>
      </c>
      <c r="G1200" s="14"/>
      <c r="H1200" s="212">
        <v>-1.3440000000000001</v>
      </c>
      <c r="I1200" s="213"/>
      <c r="J1200" s="14"/>
      <c r="K1200" s="14"/>
      <c r="L1200" s="209"/>
      <c r="M1200" s="214"/>
      <c r="N1200" s="215"/>
      <c r="O1200" s="215"/>
      <c r="P1200" s="215"/>
      <c r="Q1200" s="215"/>
      <c r="R1200" s="215"/>
      <c r="S1200" s="215"/>
      <c r="T1200" s="216"/>
      <c r="U1200" s="14"/>
      <c r="V1200" s="14"/>
      <c r="W1200" s="14"/>
      <c r="X1200" s="14"/>
      <c r="Y1200" s="14"/>
      <c r="Z1200" s="14"/>
      <c r="AA1200" s="14"/>
      <c r="AB1200" s="14"/>
      <c r="AC1200" s="14"/>
      <c r="AD1200" s="14"/>
      <c r="AE1200" s="14"/>
      <c r="AT1200" s="210" t="s">
        <v>245</v>
      </c>
      <c r="AU1200" s="210" t="s">
        <v>90</v>
      </c>
      <c r="AV1200" s="14" t="s">
        <v>90</v>
      </c>
      <c r="AW1200" s="14" t="s">
        <v>36</v>
      </c>
      <c r="AX1200" s="14" t="s">
        <v>81</v>
      </c>
      <c r="AY1200" s="210" t="s">
        <v>142</v>
      </c>
    </row>
    <row r="1201" s="14" customFormat="1">
      <c r="A1201" s="14"/>
      <c r="B1201" s="209"/>
      <c r="C1201" s="14"/>
      <c r="D1201" s="193" t="s">
        <v>245</v>
      </c>
      <c r="E1201" s="210" t="s">
        <v>1</v>
      </c>
      <c r="F1201" s="211" t="s">
        <v>1382</v>
      </c>
      <c r="G1201" s="14"/>
      <c r="H1201" s="212">
        <v>-7.2220000000000004</v>
      </c>
      <c r="I1201" s="213"/>
      <c r="J1201" s="14"/>
      <c r="K1201" s="14"/>
      <c r="L1201" s="209"/>
      <c r="M1201" s="214"/>
      <c r="N1201" s="215"/>
      <c r="O1201" s="215"/>
      <c r="P1201" s="215"/>
      <c r="Q1201" s="215"/>
      <c r="R1201" s="215"/>
      <c r="S1201" s="215"/>
      <c r="T1201" s="216"/>
      <c r="U1201" s="14"/>
      <c r="V1201" s="14"/>
      <c r="W1201" s="14"/>
      <c r="X1201" s="14"/>
      <c r="Y1201" s="14"/>
      <c r="Z1201" s="14"/>
      <c r="AA1201" s="14"/>
      <c r="AB1201" s="14"/>
      <c r="AC1201" s="14"/>
      <c r="AD1201" s="14"/>
      <c r="AE1201" s="14"/>
      <c r="AT1201" s="210" t="s">
        <v>245</v>
      </c>
      <c r="AU1201" s="210" t="s">
        <v>90</v>
      </c>
      <c r="AV1201" s="14" t="s">
        <v>90</v>
      </c>
      <c r="AW1201" s="14" t="s">
        <v>36</v>
      </c>
      <c r="AX1201" s="14" t="s">
        <v>81</v>
      </c>
      <c r="AY1201" s="210" t="s">
        <v>142</v>
      </c>
    </row>
    <row r="1202" s="14" customFormat="1">
      <c r="A1202" s="14"/>
      <c r="B1202" s="209"/>
      <c r="C1202" s="14"/>
      <c r="D1202" s="193" t="s">
        <v>245</v>
      </c>
      <c r="E1202" s="210" t="s">
        <v>1</v>
      </c>
      <c r="F1202" s="211" t="s">
        <v>1383</v>
      </c>
      <c r="G1202" s="14"/>
      <c r="H1202" s="212">
        <v>-20.934999999999999</v>
      </c>
      <c r="I1202" s="213"/>
      <c r="J1202" s="14"/>
      <c r="K1202" s="14"/>
      <c r="L1202" s="209"/>
      <c r="M1202" s="214"/>
      <c r="N1202" s="215"/>
      <c r="O1202" s="215"/>
      <c r="P1202" s="215"/>
      <c r="Q1202" s="215"/>
      <c r="R1202" s="215"/>
      <c r="S1202" s="215"/>
      <c r="T1202" s="216"/>
      <c r="U1202" s="14"/>
      <c r="V1202" s="14"/>
      <c r="W1202" s="14"/>
      <c r="X1202" s="14"/>
      <c r="Y1202" s="14"/>
      <c r="Z1202" s="14"/>
      <c r="AA1202" s="14"/>
      <c r="AB1202" s="14"/>
      <c r="AC1202" s="14"/>
      <c r="AD1202" s="14"/>
      <c r="AE1202" s="14"/>
      <c r="AT1202" s="210" t="s">
        <v>245</v>
      </c>
      <c r="AU1202" s="210" t="s">
        <v>90</v>
      </c>
      <c r="AV1202" s="14" t="s">
        <v>90</v>
      </c>
      <c r="AW1202" s="14" t="s">
        <v>36</v>
      </c>
      <c r="AX1202" s="14" t="s">
        <v>81</v>
      </c>
      <c r="AY1202" s="210" t="s">
        <v>142</v>
      </c>
    </row>
    <row r="1203" s="14" customFormat="1">
      <c r="A1203" s="14"/>
      <c r="B1203" s="209"/>
      <c r="C1203" s="14"/>
      <c r="D1203" s="193" t="s">
        <v>245</v>
      </c>
      <c r="E1203" s="210" t="s">
        <v>1</v>
      </c>
      <c r="F1203" s="211" t="s">
        <v>1384</v>
      </c>
      <c r="G1203" s="14"/>
      <c r="H1203" s="212">
        <v>-40.189999999999998</v>
      </c>
      <c r="I1203" s="213"/>
      <c r="J1203" s="14"/>
      <c r="K1203" s="14"/>
      <c r="L1203" s="209"/>
      <c r="M1203" s="214"/>
      <c r="N1203" s="215"/>
      <c r="O1203" s="215"/>
      <c r="P1203" s="215"/>
      <c r="Q1203" s="215"/>
      <c r="R1203" s="215"/>
      <c r="S1203" s="215"/>
      <c r="T1203" s="216"/>
      <c r="U1203" s="14"/>
      <c r="V1203" s="14"/>
      <c r="W1203" s="14"/>
      <c r="X1203" s="14"/>
      <c r="Y1203" s="14"/>
      <c r="Z1203" s="14"/>
      <c r="AA1203" s="14"/>
      <c r="AB1203" s="14"/>
      <c r="AC1203" s="14"/>
      <c r="AD1203" s="14"/>
      <c r="AE1203" s="14"/>
      <c r="AT1203" s="210" t="s">
        <v>245</v>
      </c>
      <c r="AU1203" s="210" t="s">
        <v>90</v>
      </c>
      <c r="AV1203" s="14" t="s">
        <v>90</v>
      </c>
      <c r="AW1203" s="14" t="s">
        <v>36</v>
      </c>
      <c r="AX1203" s="14" t="s">
        <v>81</v>
      </c>
      <c r="AY1203" s="210" t="s">
        <v>142</v>
      </c>
    </row>
    <row r="1204" s="15" customFormat="1">
      <c r="A1204" s="15"/>
      <c r="B1204" s="217"/>
      <c r="C1204" s="15"/>
      <c r="D1204" s="193" t="s">
        <v>245</v>
      </c>
      <c r="E1204" s="218" t="s">
        <v>1</v>
      </c>
      <c r="F1204" s="219" t="s">
        <v>249</v>
      </c>
      <c r="G1204" s="15"/>
      <c r="H1204" s="220">
        <v>74.512999999999977</v>
      </c>
      <c r="I1204" s="221"/>
      <c r="J1204" s="15"/>
      <c r="K1204" s="15"/>
      <c r="L1204" s="217"/>
      <c r="M1204" s="222"/>
      <c r="N1204" s="223"/>
      <c r="O1204" s="223"/>
      <c r="P1204" s="223"/>
      <c r="Q1204" s="223"/>
      <c r="R1204" s="223"/>
      <c r="S1204" s="223"/>
      <c r="T1204" s="224"/>
      <c r="U1204" s="15"/>
      <c r="V1204" s="15"/>
      <c r="W1204" s="15"/>
      <c r="X1204" s="15"/>
      <c r="Y1204" s="15"/>
      <c r="Z1204" s="15"/>
      <c r="AA1204" s="15"/>
      <c r="AB1204" s="15"/>
      <c r="AC1204" s="15"/>
      <c r="AD1204" s="15"/>
      <c r="AE1204" s="15"/>
      <c r="AT1204" s="218" t="s">
        <v>245</v>
      </c>
      <c r="AU1204" s="218" t="s">
        <v>90</v>
      </c>
      <c r="AV1204" s="15" t="s">
        <v>141</v>
      </c>
      <c r="AW1204" s="15" t="s">
        <v>36</v>
      </c>
      <c r="AX1204" s="15" t="s">
        <v>88</v>
      </c>
      <c r="AY1204" s="218" t="s">
        <v>142</v>
      </c>
    </row>
    <row r="1205" s="2" customFormat="1">
      <c r="A1205" s="38"/>
      <c r="B1205" s="179"/>
      <c r="C1205" s="180" t="s">
        <v>872</v>
      </c>
      <c r="D1205" s="180" t="s">
        <v>145</v>
      </c>
      <c r="E1205" s="181" t="s">
        <v>1385</v>
      </c>
      <c r="F1205" s="182" t="s">
        <v>1386</v>
      </c>
      <c r="G1205" s="183" t="s">
        <v>369</v>
      </c>
      <c r="H1205" s="184">
        <v>0.24099999999999999</v>
      </c>
      <c r="I1205" s="185"/>
      <c r="J1205" s="186">
        <f>ROUND(I1205*H1205,2)</f>
        <v>0</v>
      </c>
      <c r="K1205" s="182" t="s">
        <v>242</v>
      </c>
      <c r="L1205" s="39"/>
      <c r="M1205" s="187" t="s">
        <v>1</v>
      </c>
      <c r="N1205" s="188" t="s">
        <v>46</v>
      </c>
      <c r="O1205" s="77"/>
      <c r="P1205" s="189">
        <f>O1205*H1205</f>
        <v>0</v>
      </c>
      <c r="Q1205" s="189">
        <v>0</v>
      </c>
      <c r="R1205" s="189">
        <f>Q1205*H1205</f>
        <v>0</v>
      </c>
      <c r="S1205" s="189">
        <v>0</v>
      </c>
      <c r="T1205" s="190">
        <f>S1205*H1205</f>
        <v>0</v>
      </c>
      <c r="U1205" s="38"/>
      <c r="V1205" s="38"/>
      <c r="W1205" s="38"/>
      <c r="X1205" s="38"/>
      <c r="Y1205" s="38"/>
      <c r="Z1205" s="38"/>
      <c r="AA1205" s="38"/>
      <c r="AB1205" s="38"/>
      <c r="AC1205" s="38"/>
      <c r="AD1205" s="38"/>
      <c r="AE1205" s="38"/>
      <c r="AR1205" s="191" t="s">
        <v>141</v>
      </c>
      <c r="AT1205" s="191" t="s">
        <v>145</v>
      </c>
      <c r="AU1205" s="191" t="s">
        <v>90</v>
      </c>
      <c r="AY1205" s="19" t="s">
        <v>142</v>
      </c>
      <c r="BE1205" s="192">
        <f>IF(N1205="základní",J1205,0)</f>
        <v>0</v>
      </c>
      <c r="BF1205" s="192">
        <f>IF(N1205="snížená",J1205,0)</f>
        <v>0</v>
      </c>
      <c r="BG1205" s="192">
        <f>IF(N1205="zákl. přenesená",J1205,0)</f>
        <v>0</v>
      </c>
      <c r="BH1205" s="192">
        <f>IF(N1205="sníž. přenesená",J1205,0)</f>
        <v>0</v>
      </c>
      <c r="BI1205" s="192">
        <f>IF(N1205="nulová",J1205,0)</f>
        <v>0</v>
      </c>
      <c r="BJ1205" s="19" t="s">
        <v>88</v>
      </c>
      <c r="BK1205" s="192">
        <f>ROUND(I1205*H1205,2)</f>
        <v>0</v>
      </c>
      <c r="BL1205" s="19" t="s">
        <v>141</v>
      </c>
      <c r="BM1205" s="191" t="s">
        <v>1387</v>
      </c>
    </row>
    <row r="1206" s="2" customFormat="1">
      <c r="A1206" s="38"/>
      <c r="B1206" s="39"/>
      <c r="C1206" s="38"/>
      <c r="D1206" s="193" t="s">
        <v>150</v>
      </c>
      <c r="E1206" s="38"/>
      <c r="F1206" s="194" t="s">
        <v>1388</v>
      </c>
      <c r="G1206" s="38"/>
      <c r="H1206" s="38"/>
      <c r="I1206" s="195"/>
      <c r="J1206" s="38"/>
      <c r="K1206" s="38"/>
      <c r="L1206" s="39"/>
      <c r="M1206" s="196"/>
      <c r="N1206" s="197"/>
      <c r="O1206" s="77"/>
      <c r="P1206" s="77"/>
      <c r="Q1206" s="77"/>
      <c r="R1206" s="77"/>
      <c r="S1206" s="77"/>
      <c r="T1206" s="78"/>
      <c r="U1206" s="38"/>
      <c r="V1206" s="38"/>
      <c r="W1206" s="38"/>
      <c r="X1206" s="38"/>
      <c r="Y1206" s="38"/>
      <c r="Z1206" s="38"/>
      <c r="AA1206" s="38"/>
      <c r="AB1206" s="38"/>
      <c r="AC1206" s="38"/>
      <c r="AD1206" s="38"/>
      <c r="AE1206" s="38"/>
      <c r="AT1206" s="19" t="s">
        <v>150</v>
      </c>
      <c r="AU1206" s="19" t="s">
        <v>90</v>
      </c>
    </row>
    <row r="1207" s="13" customFormat="1">
      <c r="A1207" s="13"/>
      <c r="B1207" s="202"/>
      <c r="C1207" s="13"/>
      <c r="D1207" s="193" t="s">
        <v>245</v>
      </c>
      <c r="E1207" s="203" t="s">
        <v>1</v>
      </c>
      <c r="F1207" s="204" t="s">
        <v>1389</v>
      </c>
      <c r="G1207" s="13"/>
      <c r="H1207" s="203" t="s">
        <v>1</v>
      </c>
      <c r="I1207" s="205"/>
      <c r="J1207" s="13"/>
      <c r="K1207" s="13"/>
      <c r="L1207" s="202"/>
      <c r="M1207" s="206"/>
      <c r="N1207" s="207"/>
      <c r="O1207" s="207"/>
      <c r="P1207" s="207"/>
      <c r="Q1207" s="207"/>
      <c r="R1207" s="207"/>
      <c r="S1207" s="207"/>
      <c r="T1207" s="208"/>
      <c r="U1207" s="13"/>
      <c r="V1207" s="13"/>
      <c r="W1207" s="13"/>
      <c r="X1207" s="13"/>
      <c r="Y1207" s="13"/>
      <c r="Z1207" s="13"/>
      <c r="AA1207" s="13"/>
      <c r="AB1207" s="13"/>
      <c r="AC1207" s="13"/>
      <c r="AD1207" s="13"/>
      <c r="AE1207" s="13"/>
      <c r="AT1207" s="203" t="s">
        <v>245</v>
      </c>
      <c r="AU1207" s="203" t="s">
        <v>90</v>
      </c>
      <c r="AV1207" s="13" t="s">
        <v>88</v>
      </c>
      <c r="AW1207" s="13" t="s">
        <v>36</v>
      </c>
      <c r="AX1207" s="13" t="s">
        <v>81</v>
      </c>
      <c r="AY1207" s="203" t="s">
        <v>142</v>
      </c>
    </row>
    <row r="1208" s="14" customFormat="1">
      <c r="A1208" s="14"/>
      <c r="B1208" s="209"/>
      <c r="C1208" s="14"/>
      <c r="D1208" s="193" t="s">
        <v>245</v>
      </c>
      <c r="E1208" s="210" t="s">
        <v>1</v>
      </c>
      <c r="F1208" s="211" t="s">
        <v>1390</v>
      </c>
      <c r="G1208" s="14"/>
      <c r="H1208" s="212">
        <v>0.24099999999999999</v>
      </c>
      <c r="I1208" s="213"/>
      <c r="J1208" s="14"/>
      <c r="K1208" s="14"/>
      <c r="L1208" s="209"/>
      <c r="M1208" s="214"/>
      <c r="N1208" s="215"/>
      <c r="O1208" s="215"/>
      <c r="P1208" s="215"/>
      <c r="Q1208" s="215"/>
      <c r="R1208" s="215"/>
      <c r="S1208" s="215"/>
      <c r="T1208" s="216"/>
      <c r="U1208" s="14"/>
      <c r="V1208" s="14"/>
      <c r="W1208" s="14"/>
      <c r="X1208" s="14"/>
      <c r="Y1208" s="14"/>
      <c r="Z1208" s="14"/>
      <c r="AA1208" s="14"/>
      <c r="AB1208" s="14"/>
      <c r="AC1208" s="14"/>
      <c r="AD1208" s="14"/>
      <c r="AE1208" s="14"/>
      <c r="AT1208" s="210" t="s">
        <v>245</v>
      </c>
      <c r="AU1208" s="210" t="s">
        <v>90</v>
      </c>
      <c r="AV1208" s="14" t="s">
        <v>90</v>
      </c>
      <c r="AW1208" s="14" t="s">
        <v>36</v>
      </c>
      <c r="AX1208" s="14" t="s">
        <v>81</v>
      </c>
      <c r="AY1208" s="210" t="s">
        <v>142</v>
      </c>
    </row>
    <row r="1209" s="15" customFormat="1">
      <c r="A1209" s="15"/>
      <c r="B1209" s="217"/>
      <c r="C1209" s="15"/>
      <c r="D1209" s="193" t="s">
        <v>245</v>
      </c>
      <c r="E1209" s="218" t="s">
        <v>1</v>
      </c>
      <c r="F1209" s="219" t="s">
        <v>249</v>
      </c>
      <c r="G1209" s="15"/>
      <c r="H1209" s="220">
        <v>0.24099999999999999</v>
      </c>
      <c r="I1209" s="221"/>
      <c r="J1209" s="15"/>
      <c r="K1209" s="15"/>
      <c r="L1209" s="217"/>
      <c r="M1209" s="222"/>
      <c r="N1209" s="223"/>
      <c r="O1209" s="223"/>
      <c r="P1209" s="223"/>
      <c r="Q1209" s="223"/>
      <c r="R1209" s="223"/>
      <c r="S1209" s="223"/>
      <c r="T1209" s="224"/>
      <c r="U1209" s="15"/>
      <c r="V1209" s="15"/>
      <c r="W1209" s="15"/>
      <c r="X1209" s="15"/>
      <c r="Y1209" s="15"/>
      <c r="Z1209" s="15"/>
      <c r="AA1209" s="15"/>
      <c r="AB1209" s="15"/>
      <c r="AC1209" s="15"/>
      <c r="AD1209" s="15"/>
      <c r="AE1209" s="15"/>
      <c r="AT1209" s="218" t="s">
        <v>245</v>
      </c>
      <c r="AU1209" s="218" t="s">
        <v>90</v>
      </c>
      <c r="AV1209" s="15" t="s">
        <v>141</v>
      </c>
      <c r="AW1209" s="15" t="s">
        <v>36</v>
      </c>
      <c r="AX1209" s="15" t="s">
        <v>88</v>
      </c>
      <c r="AY1209" s="218" t="s">
        <v>142</v>
      </c>
    </row>
    <row r="1210" s="2" customFormat="1">
      <c r="A1210" s="38"/>
      <c r="B1210" s="179"/>
      <c r="C1210" s="180" t="s">
        <v>1391</v>
      </c>
      <c r="D1210" s="180" t="s">
        <v>145</v>
      </c>
      <c r="E1210" s="181" t="s">
        <v>1392</v>
      </c>
      <c r="F1210" s="182" t="s">
        <v>1393</v>
      </c>
      <c r="G1210" s="183" t="s">
        <v>369</v>
      </c>
      <c r="H1210" s="184">
        <v>1.3440000000000001</v>
      </c>
      <c r="I1210" s="185"/>
      <c r="J1210" s="186">
        <f>ROUND(I1210*H1210,2)</f>
        <v>0</v>
      </c>
      <c r="K1210" s="182" t="s">
        <v>242</v>
      </c>
      <c r="L1210" s="39"/>
      <c r="M1210" s="187" t="s">
        <v>1</v>
      </c>
      <c r="N1210" s="188" t="s">
        <v>46</v>
      </c>
      <c r="O1210" s="77"/>
      <c r="P1210" s="189">
        <f>O1210*H1210</f>
        <v>0</v>
      </c>
      <c r="Q1210" s="189">
        <v>0</v>
      </c>
      <c r="R1210" s="189">
        <f>Q1210*H1210</f>
        <v>0</v>
      </c>
      <c r="S1210" s="189">
        <v>0</v>
      </c>
      <c r="T1210" s="190">
        <f>S1210*H1210</f>
        <v>0</v>
      </c>
      <c r="U1210" s="38"/>
      <c r="V1210" s="38"/>
      <c r="W1210" s="38"/>
      <c r="X1210" s="38"/>
      <c r="Y1210" s="38"/>
      <c r="Z1210" s="38"/>
      <c r="AA1210" s="38"/>
      <c r="AB1210" s="38"/>
      <c r="AC1210" s="38"/>
      <c r="AD1210" s="38"/>
      <c r="AE1210" s="38"/>
      <c r="AR1210" s="191" t="s">
        <v>141</v>
      </c>
      <c r="AT1210" s="191" t="s">
        <v>145</v>
      </c>
      <c r="AU1210" s="191" t="s">
        <v>90</v>
      </c>
      <c r="AY1210" s="19" t="s">
        <v>142</v>
      </c>
      <c r="BE1210" s="192">
        <f>IF(N1210="základní",J1210,0)</f>
        <v>0</v>
      </c>
      <c r="BF1210" s="192">
        <f>IF(N1210="snížená",J1210,0)</f>
        <v>0</v>
      </c>
      <c r="BG1210" s="192">
        <f>IF(N1210="zákl. přenesená",J1210,0)</f>
        <v>0</v>
      </c>
      <c r="BH1210" s="192">
        <f>IF(N1210="sníž. přenesená",J1210,0)</f>
        <v>0</v>
      </c>
      <c r="BI1210" s="192">
        <f>IF(N1210="nulová",J1210,0)</f>
        <v>0</v>
      </c>
      <c r="BJ1210" s="19" t="s">
        <v>88</v>
      </c>
      <c r="BK1210" s="192">
        <f>ROUND(I1210*H1210,2)</f>
        <v>0</v>
      </c>
      <c r="BL1210" s="19" t="s">
        <v>141</v>
      </c>
      <c r="BM1210" s="191" t="s">
        <v>1394</v>
      </c>
    </row>
    <row r="1211" s="2" customFormat="1">
      <c r="A1211" s="38"/>
      <c r="B1211" s="39"/>
      <c r="C1211" s="38"/>
      <c r="D1211" s="193" t="s">
        <v>150</v>
      </c>
      <c r="E1211" s="38"/>
      <c r="F1211" s="194" t="s">
        <v>1395</v>
      </c>
      <c r="G1211" s="38"/>
      <c r="H1211" s="38"/>
      <c r="I1211" s="195"/>
      <c r="J1211" s="38"/>
      <c r="K1211" s="38"/>
      <c r="L1211" s="39"/>
      <c r="M1211" s="196"/>
      <c r="N1211" s="197"/>
      <c r="O1211" s="77"/>
      <c r="P1211" s="77"/>
      <c r="Q1211" s="77"/>
      <c r="R1211" s="77"/>
      <c r="S1211" s="77"/>
      <c r="T1211" s="78"/>
      <c r="U1211" s="38"/>
      <c r="V1211" s="38"/>
      <c r="W1211" s="38"/>
      <c r="X1211" s="38"/>
      <c r="Y1211" s="38"/>
      <c r="Z1211" s="38"/>
      <c r="AA1211" s="38"/>
      <c r="AB1211" s="38"/>
      <c r="AC1211" s="38"/>
      <c r="AD1211" s="38"/>
      <c r="AE1211" s="38"/>
      <c r="AT1211" s="19" t="s">
        <v>150</v>
      </c>
      <c r="AU1211" s="19" t="s">
        <v>90</v>
      </c>
    </row>
    <row r="1212" s="13" customFormat="1">
      <c r="A1212" s="13"/>
      <c r="B1212" s="202"/>
      <c r="C1212" s="13"/>
      <c r="D1212" s="193" t="s">
        <v>245</v>
      </c>
      <c r="E1212" s="203" t="s">
        <v>1</v>
      </c>
      <c r="F1212" s="204" t="s">
        <v>1396</v>
      </c>
      <c r="G1212" s="13"/>
      <c r="H1212" s="203" t="s">
        <v>1</v>
      </c>
      <c r="I1212" s="205"/>
      <c r="J1212" s="13"/>
      <c r="K1212" s="13"/>
      <c r="L1212" s="202"/>
      <c r="M1212" s="206"/>
      <c r="N1212" s="207"/>
      <c r="O1212" s="207"/>
      <c r="P1212" s="207"/>
      <c r="Q1212" s="207"/>
      <c r="R1212" s="207"/>
      <c r="S1212" s="207"/>
      <c r="T1212" s="208"/>
      <c r="U1212" s="13"/>
      <c r="V1212" s="13"/>
      <c r="W1212" s="13"/>
      <c r="X1212" s="13"/>
      <c r="Y1212" s="13"/>
      <c r="Z1212" s="13"/>
      <c r="AA1212" s="13"/>
      <c r="AB1212" s="13"/>
      <c r="AC1212" s="13"/>
      <c r="AD1212" s="13"/>
      <c r="AE1212" s="13"/>
      <c r="AT1212" s="203" t="s">
        <v>245</v>
      </c>
      <c r="AU1212" s="203" t="s">
        <v>90</v>
      </c>
      <c r="AV1212" s="13" t="s">
        <v>88</v>
      </c>
      <c r="AW1212" s="13" t="s">
        <v>36</v>
      </c>
      <c r="AX1212" s="13" t="s">
        <v>81</v>
      </c>
      <c r="AY1212" s="203" t="s">
        <v>142</v>
      </c>
    </row>
    <row r="1213" s="14" customFormat="1">
      <c r="A1213" s="14"/>
      <c r="B1213" s="209"/>
      <c r="C1213" s="14"/>
      <c r="D1213" s="193" t="s">
        <v>245</v>
      </c>
      <c r="E1213" s="210" t="s">
        <v>1</v>
      </c>
      <c r="F1213" s="211" t="s">
        <v>1397</v>
      </c>
      <c r="G1213" s="14"/>
      <c r="H1213" s="212">
        <v>0.251</v>
      </c>
      <c r="I1213" s="213"/>
      <c r="J1213" s="14"/>
      <c r="K1213" s="14"/>
      <c r="L1213" s="209"/>
      <c r="M1213" s="214"/>
      <c r="N1213" s="215"/>
      <c r="O1213" s="215"/>
      <c r="P1213" s="215"/>
      <c r="Q1213" s="215"/>
      <c r="R1213" s="215"/>
      <c r="S1213" s="215"/>
      <c r="T1213" s="216"/>
      <c r="U1213" s="14"/>
      <c r="V1213" s="14"/>
      <c r="W1213" s="14"/>
      <c r="X1213" s="14"/>
      <c r="Y1213" s="14"/>
      <c r="Z1213" s="14"/>
      <c r="AA1213" s="14"/>
      <c r="AB1213" s="14"/>
      <c r="AC1213" s="14"/>
      <c r="AD1213" s="14"/>
      <c r="AE1213" s="14"/>
      <c r="AT1213" s="210" t="s">
        <v>245</v>
      </c>
      <c r="AU1213" s="210" t="s">
        <v>90</v>
      </c>
      <c r="AV1213" s="14" t="s">
        <v>90</v>
      </c>
      <c r="AW1213" s="14" t="s">
        <v>36</v>
      </c>
      <c r="AX1213" s="14" t="s">
        <v>81</v>
      </c>
      <c r="AY1213" s="210" t="s">
        <v>142</v>
      </c>
    </row>
    <row r="1214" s="13" customFormat="1">
      <c r="A1214" s="13"/>
      <c r="B1214" s="202"/>
      <c r="C1214" s="13"/>
      <c r="D1214" s="193" t="s">
        <v>245</v>
      </c>
      <c r="E1214" s="203" t="s">
        <v>1</v>
      </c>
      <c r="F1214" s="204" t="s">
        <v>1398</v>
      </c>
      <c r="G1214" s="13"/>
      <c r="H1214" s="203" t="s">
        <v>1</v>
      </c>
      <c r="I1214" s="205"/>
      <c r="J1214" s="13"/>
      <c r="K1214" s="13"/>
      <c r="L1214" s="202"/>
      <c r="M1214" s="206"/>
      <c r="N1214" s="207"/>
      <c r="O1214" s="207"/>
      <c r="P1214" s="207"/>
      <c r="Q1214" s="207"/>
      <c r="R1214" s="207"/>
      <c r="S1214" s="207"/>
      <c r="T1214" s="208"/>
      <c r="U1214" s="13"/>
      <c r="V1214" s="13"/>
      <c r="W1214" s="13"/>
      <c r="X1214" s="13"/>
      <c r="Y1214" s="13"/>
      <c r="Z1214" s="13"/>
      <c r="AA1214" s="13"/>
      <c r="AB1214" s="13"/>
      <c r="AC1214" s="13"/>
      <c r="AD1214" s="13"/>
      <c r="AE1214" s="13"/>
      <c r="AT1214" s="203" t="s">
        <v>245</v>
      </c>
      <c r="AU1214" s="203" t="s">
        <v>90</v>
      </c>
      <c r="AV1214" s="13" t="s">
        <v>88</v>
      </c>
      <c r="AW1214" s="13" t="s">
        <v>36</v>
      </c>
      <c r="AX1214" s="13" t="s">
        <v>81</v>
      </c>
      <c r="AY1214" s="203" t="s">
        <v>142</v>
      </c>
    </row>
    <row r="1215" s="14" customFormat="1">
      <c r="A1215" s="14"/>
      <c r="B1215" s="209"/>
      <c r="C1215" s="14"/>
      <c r="D1215" s="193" t="s">
        <v>245</v>
      </c>
      <c r="E1215" s="210" t="s">
        <v>1</v>
      </c>
      <c r="F1215" s="211" t="s">
        <v>1399</v>
      </c>
      <c r="G1215" s="14"/>
      <c r="H1215" s="212">
        <v>1.0429999999999999</v>
      </c>
      <c r="I1215" s="213"/>
      <c r="J1215" s="14"/>
      <c r="K1215" s="14"/>
      <c r="L1215" s="209"/>
      <c r="M1215" s="214"/>
      <c r="N1215" s="215"/>
      <c r="O1215" s="215"/>
      <c r="P1215" s="215"/>
      <c r="Q1215" s="215"/>
      <c r="R1215" s="215"/>
      <c r="S1215" s="215"/>
      <c r="T1215" s="216"/>
      <c r="U1215" s="14"/>
      <c r="V1215" s="14"/>
      <c r="W1215" s="14"/>
      <c r="X1215" s="14"/>
      <c r="Y1215" s="14"/>
      <c r="Z1215" s="14"/>
      <c r="AA1215" s="14"/>
      <c r="AB1215" s="14"/>
      <c r="AC1215" s="14"/>
      <c r="AD1215" s="14"/>
      <c r="AE1215" s="14"/>
      <c r="AT1215" s="210" t="s">
        <v>245</v>
      </c>
      <c r="AU1215" s="210" t="s">
        <v>90</v>
      </c>
      <c r="AV1215" s="14" t="s">
        <v>90</v>
      </c>
      <c r="AW1215" s="14" t="s">
        <v>36</v>
      </c>
      <c r="AX1215" s="14" t="s">
        <v>81</v>
      </c>
      <c r="AY1215" s="210" t="s">
        <v>142</v>
      </c>
    </row>
    <row r="1216" s="13" customFormat="1">
      <c r="A1216" s="13"/>
      <c r="B1216" s="202"/>
      <c r="C1216" s="13"/>
      <c r="D1216" s="193" t="s">
        <v>245</v>
      </c>
      <c r="E1216" s="203" t="s">
        <v>1</v>
      </c>
      <c r="F1216" s="204" t="s">
        <v>1400</v>
      </c>
      <c r="G1216" s="13"/>
      <c r="H1216" s="203" t="s">
        <v>1</v>
      </c>
      <c r="I1216" s="205"/>
      <c r="J1216" s="13"/>
      <c r="K1216" s="13"/>
      <c r="L1216" s="202"/>
      <c r="M1216" s="206"/>
      <c r="N1216" s="207"/>
      <c r="O1216" s="207"/>
      <c r="P1216" s="207"/>
      <c r="Q1216" s="207"/>
      <c r="R1216" s="207"/>
      <c r="S1216" s="207"/>
      <c r="T1216" s="208"/>
      <c r="U1216" s="13"/>
      <c r="V1216" s="13"/>
      <c r="W1216" s="13"/>
      <c r="X1216" s="13"/>
      <c r="Y1216" s="13"/>
      <c r="Z1216" s="13"/>
      <c r="AA1216" s="13"/>
      <c r="AB1216" s="13"/>
      <c r="AC1216" s="13"/>
      <c r="AD1216" s="13"/>
      <c r="AE1216" s="13"/>
      <c r="AT1216" s="203" t="s">
        <v>245</v>
      </c>
      <c r="AU1216" s="203" t="s">
        <v>90</v>
      </c>
      <c r="AV1216" s="13" t="s">
        <v>88</v>
      </c>
      <c r="AW1216" s="13" t="s">
        <v>36</v>
      </c>
      <c r="AX1216" s="13" t="s">
        <v>81</v>
      </c>
      <c r="AY1216" s="203" t="s">
        <v>142</v>
      </c>
    </row>
    <row r="1217" s="14" customFormat="1">
      <c r="A1217" s="14"/>
      <c r="B1217" s="209"/>
      <c r="C1217" s="14"/>
      <c r="D1217" s="193" t="s">
        <v>245</v>
      </c>
      <c r="E1217" s="210" t="s">
        <v>1</v>
      </c>
      <c r="F1217" s="211" t="s">
        <v>1401</v>
      </c>
      <c r="G1217" s="14"/>
      <c r="H1217" s="212">
        <v>0.050000000000000003</v>
      </c>
      <c r="I1217" s="213"/>
      <c r="J1217" s="14"/>
      <c r="K1217" s="14"/>
      <c r="L1217" s="209"/>
      <c r="M1217" s="214"/>
      <c r="N1217" s="215"/>
      <c r="O1217" s="215"/>
      <c r="P1217" s="215"/>
      <c r="Q1217" s="215"/>
      <c r="R1217" s="215"/>
      <c r="S1217" s="215"/>
      <c r="T1217" s="216"/>
      <c r="U1217" s="14"/>
      <c r="V1217" s="14"/>
      <c r="W1217" s="14"/>
      <c r="X1217" s="14"/>
      <c r="Y1217" s="14"/>
      <c r="Z1217" s="14"/>
      <c r="AA1217" s="14"/>
      <c r="AB1217" s="14"/>
      <c r="AC1217" s="14"/>
      <c r="AD1217" s="14"/>
      <c r="AE1217" s="14"/>
      <c r="AT1217" s="210" t="s">
        <v>245</v>
      </c>
      <c r="AU1217" s="210" t="s">
        <v>90</v>
      </c>
      <c r="AV1217" s="14" t="s">
        <v>90</v>
      </c>
      <c r="AW1217" s="14" t="s">
        <v>36</v>
      </c>
      <c r="AX1217" s="14" t="s">
        <v>81</v>
      </c>
      <c r="AY1217" s="210" t="s">
        <v>142</v>
      </c>
    </row>
    <row r="1218" s="15" customFormat="1">
      <c r="A1218" s="15"/>
      <c r="B1218" s="217"/>
      <c r="C1218" s="15"/>
      <c r="D1218" s="193" t="s">
        <v>245</v>
      </c>
      <c r="E1218" s="218" t="s">
        <v>1</v>
      </c>
      <c r="F1218" s="219" t="s">
        <v>249</v>
      </c>
      <c r="G1218" s="15"/>
      <c r="H1218" s="220">
        <v>1.3440000000000001</v>
      </c>
      <c r="I1218" s="221"/>
      <c r="J1218" s="15"/>
      <c r="K1218" s="15"/>
      <c r="L1218" s="217"/>
      <c r="M1218" s="222"/>
      <c r="N1218" s="223"/>
      <c r="O1218" s="223"/>
      <c r="P1218" s="223"/>
      <c r="Q1218" s="223"/>
      <c r="R1218" s="223"/>
      <c r="S1218" s="223"/>
      <c r="T1218" s="224"/>
      <c r="U1218" s="15"/>
      <c r="V1218" s="15"/>
      <c r="W1218" s="15"/>
      <c r="X1218" s="15"/>
      <c r="Y1218" s="15"/>
      <c r="Z1218" s="15"/>
      <c r="AA1218" s="15"/>
      <c r="AB1218" s="15"/>
      <c r="AC1218" s="15"/>
      <c r="AD1218" s="15"/>
      <c r="AE1218" s="15"/>
      <c r="AT1218" s="218" t="s">
        <v>245</v>
      </c>
      <c r="AU1218" s="218" t="s">
        <v>90</v>
      </c>
      <c r="AV1218" s="15" t="s">
        <v>141</v>
      </c>
      <c r="AW1218" s="15" t="s">
        <v>36</v>
      </c>
      <c r="AX1218" s="15" t="s">
        <v>88</v>
      </c>
      <c r="AY1218" s="218" t="s">
        <v>142</v>
      </c>
    </row>
    <row r="1219" s="2" customFormat="1">
      <c r="A1219" s="38"/>
      <c r="B1219" s="179"/>
      <c r="C1219" s="180" t="s">
        <v>1402</v>
      </c>
      <c r="D1219" s="180" t="s">
        <v>145</v>
      </c>
      <c r="E1219" s="181" t="s">
        <v>1403</v>
      </c>
      <c r="F1219" s="182" t="s">
        <v>1404</v>
      </c>
      <c r="G1219" s="183" t="s">
        <v>369</v>
      </c>
      <c r="H1219" s="184">
        <v>7.2220000000000004</v>
      </c>
      <c r="I1219" s="185"/>
      <c r="J1219" s="186">
        <f>ROUND(I1219*H1219,2)</f>
        <v>0</v>
      </c>
      <c r="K1219" s="182" t="s">
        <v>242</v>
      </c>
      <c r="L1219" s="39"/>
      <c r="M1219" s="187" t="s">
        <v>1</v>
      </c>
      <c r="N1219" s="188" t="s">
        <v>46</v>
      </c>
      <c r="O1219" s="77"/>
      <c r="P1219" s="189">
        <f>O1219*H1219</f>
        <v>0</v>
      </c>
      <c r="Q1219" s="189">
        <v>0</v>
      </c>
      <c r="R1219" s="189">
        <f>Q1219*H1219</f>
        <v>0</v>
      </c>
      <c r="S1219" s="189">
        <v>0</v>
      </c>
      <c r="T1219" s="190">
        <f>S1219*H1219</f>
        <v>0</v>
      </c>
      <c r="U1219" s="38"/>
      <c r="V1219" s="38"/>
      <c r="W1219" s="38"/>
      <c r="X1219" s="38"/>
      <c r="Y1219" s="38"/>
      <c r="Z1219" s="38"/>
      <c r="AA1219" s="38"/>
      <c r="AB1219" s="38"/>
      <c r="AC1219" s="38"/>
      <c r="AD1219" s="38"/>
      <c r="AE1219" s="38"/>
      <c r="AR1219" s="191" t="s">
        <v>141</v>
      </c>
      <c r="AT1219" s="191" t="s">
        <v>145</v>
      </c>
      <c r="AU1219" s="191" t="s">
        <v>90</v>
      </c>
      <c r="AY1219" s="19" t="s">
        <v>142</v>
      </c>
      <c r="BE1219" s="192">
        <f>IF(N1219="základní",J1219,0)</f>
        <v>0</v>
      </c>
      <c r="BF1219" s="192">
        <f>IF(N1219="snížená",J1219,0)</f>
        <v>0</v>
      </c>
      <c r="BG1219" s="192">
        <f>IF(N1219="zákl. přenesená",J1219,0)</f>
        <v>0</v>
      </c>
      <c r="BH1219" s="192">
        <f>IF(N1219="sníž. přenesená",J1219,0)</f>
        <v>0</v>
      </c>
      <c r="BI1219" s="192">
        <f>IF(N1219="nulová",J1219,0)</f>
        <v>0</v>
      </c>
      <c r="BJ1219" s="19" t="s">
        <v>88</v>
      </c>
      <c r="BK1219" s="192">
        <f>ROUND(I1219*H1219,2)</f>
        <v>0</v>
      </c>
      <c r="BL1219" s="19" t="s">
        <v>141</v>
      </c>
      <c r="BM1219" s="191" t="s">
        <v>1405</v>
      </c>
    </row>
    <row r="1220" s="2" customFormat="1">
      <c r="A1220" s="38"/>
      <c r="B1220" s="39"/>
      <c r="C1220" s="38"/>
      <c r="D1220" s="193" t="s">
        <v>150</v>
      </c>
      <c r="E1220" s="38"/>
      <c r="F1220" s="194" t="s">
        <v>1406</v>
      </c>
      <c r="G1220" s="38"/>
      <c r="H1220" s="38"/>
      <c r="I1220" s="195"/>
      <c r="J1220" s="38"/>
      <c r="K1220" s="38"/>
      <c r="L1220" s="39"/>
      <c r="M1220" s="196"/>
      <c r="N1220" s="197"/>
      <c r="O1220" s="77"/>
      <c r="P1220" s="77"/>
      <c r="Q1220" s="77"/>
      <c r="R1220" s="77"/>
      <c r="S1220" s="77"/>
      <c r="T1220" s="78"/>
      <c r="U1220" s="38"/>
      <c r="V1220" s="38"/>
      <c r="W1220" s="38"/>
      <c r="X1220" s="38"/>
      <c r="Y1220" s="38"/>
      <c r="Z1220" s="38"/>
      <c r="AA1220" s="38"/>
      <c r="AB1220" s="38"/>
      <c r="AC1220" s="38"/>
      <c r="AD1220" s="38"/>
      <c r="AE1220" s="38"/>
      <c r="AT1220" s="19" t="s">
        <v>150</v>
      </c>
      <c r="AU1220" s="19" t="s">
        <v>90</v>
      </c>
    </row>
    <row r="1221" s="13" customFormat="1">
      <c r="A1221" s="13"/>
      <c r="B1221" s="202"/>
      <c r="C1221" s="13"/>
      <c r="D1221" s="193" t="s">
        <v>245</v>
      </c>
      <c r="E1221" s="203" t="s">
        <v>1</v>
      </c>
      <c r="F1221" s="204" t="s">
        <v>1407</v>
      </c>
      <c r="G1221" s="13"/>
      <c r="H1221" s="203" t="s">
        <v>1</v>
      </c>
      <c r="I1221" s="205"/>
      <c r="J1221" s="13"/>
      <c r="K1221" s="13"/>
      <c r="L1221" s="202"/>
      <c r="M1221" s="206"/>
      <c r="N1221" s="207"/>
      <c r="O1221" s="207"/>
      <c r="P1221" s="207"/>
      <c r="Q1221" s="207"/>
      <c r="R1221" s="207"/>
      <c r="S1221" s="207"/>
      <c r="T1221" s="208"/>
      <c r="U1221" s="13"/>
      <c r="V1221" s="13"/>
      <c r="W1221" s="13"/>
      <c r="X1221" s="13"/>
      <c r="Y1221" s="13"/>
      <c r="Z1221" s="13"/>
      <c r="AA1221" s="13"/>
      <c r="AB1221" s="13"/>
      <c r="AC1221" s="13"/>
      <c r="AD1221" s="13"/>
      <c r="AE1221" s="13"/>
      <c r="AT1221" s="203" t="s">
        <v>245</v>
      </c>
      <c r="AU1221" s="203" t="s">
        <v>90</v>
      </c>
      <c r="AV1221" s="13" t="s">
        <v>88</v>
      </c>
      <c r="AW1221" s="13" t="s">
        <v>36</v>
      </c>
      <c r="AX1221" s="13" t="s">
        <v>81</v>
      </c>
      <c r="AY1221" s="203" t="s">
        <v>142</v>
      </c>
    </row>
    <row r="1222" s="14" customFormat="1">
      <c r="A1222" s="14"/>
      <c r="B1222" s="209"/>
      <c r="C1222" s="14"/>
      <c r="D1222" s="193" t="s">
        <v>245</v>
      </c>
      <c r="E1222" s="210" t="s">
        <v>1</v>
      </c>
      <c r="F1222" s="211" t="s">
        <v>1408</v>
      </c>
      <c r="G1222" s="14"/>
      <c r="H1222" s="212">
        <v>7.2220000000000004</v>
      </c>
      <c r="I1222" s="213"/>
      <c r="J1222" s="14"/>
      <c r="K1222" s="14"/>
      <c r="L1222" s="209"/>
      <c r="M1222" s="214"/>
      <c r="N1222" s="215"/>
      <c r="O1222" s="215"/>
      <c r="P1222" s="215"/>
      <c r="Q1222" s="215"/>
      <c r="R1222" s="215"/>
      <c r="S1222" s="215"/>
      <c r="T1222" s="216"/>
      <c r="U1222" s="14"/>
      <c r="V1222" s="14"/>
      <c r="W1222" s="14"/>
      <c r="X1222" s="14"/>
      <c r="Y1222" s="14"/>
      <c r="Z1222" s="14"/>
      <c r="AA1222" s="14"/>
      <c r="AB1222" s="14"/>
      <c r="AC1222" s="14"/>
      <c r="AD1222" s="14"/>
      <c r="AE1222" s="14"/>
      <c r="AT1222" s="210" t="s">
        <v>245</v>
      </c>
      <c r="AU1222" s="210" t="s">
        <v>90</v>
      </c>
      <c r="AV1222" s="14" t="s">
        <v>90</v>
      </c>
      <c r="AW1222" s="14" t="s">
        <v>36</v>
      </c>
      <c r="AX1222" s="14" t="s">
        <v>81</v>
      </c>
      <c r="AY1222" s="210" t="s">
        <v>142</v>
      </c>
    </row>
    <row r="1223" s="15" customFormat="1">
      <c r="A1223" s="15"/>
      <c r="B1223" s="217"/>
      <c r="C1223" s="15"/>
      <c r="D1223" s="193" t="s">
        <v>245</v>
      </c>
      <c r="E1223" s="218" t="s">
        <v>1</v>
      </c>
      <c r="F1223" s="219" t="s">
        <v>249</v>
      </c>
      <c r="G1223" s="15"/>
      <c r="H1223" s="220">
        <v>7.2220000000000004</v>
      </c>
      <c r="I1223" s="221"/>
      <c r="J1223" s="15"/>
      <c r="K1223" s="15"/>
      <c r="L1223" s="217"/>
      <c r="M1223" s="222"/>
      <c r="N1223" s="223"/>
      <c r="O1223" s="223"/>
      <c r="P1223" s="223"/>
      <c r="Q1223" s="223"/>
      <c r="R1223" s="223"/>
      <c r="S1223" s="223"/>
      <c r="T1223" s="224"/>
      <c r="U1223" s="15"/>
      <c r="V1223" s="15"/>
      <c r="W1223" s="15"/>
      <c r="X1223" s="15"/>
      <c r="Y1223" s="15"/>
      <c r="Z1223" s="15"/>
      <c r="AA1223" s="15"/>
      <c r="AB1223" s="15"/>
      <c r="AC1223" s="15"/>
      <c r="AD1223" s="15"/>
      <c r="AE1223" s="15"/>
      <c r="AT1223" s="218" t="s">
        <v>245</v>
      </c>
      <c r="AU1223" s="218" t="s">
        <v>90</v>
      </c>
      <c r="AV1223" s="15" t="s">
        <v>141</v>
      </c>
      <c r="AW1223" s="15" t="s">
        <v>36</v>
      </c>
      <c r="AX1223" s="15" t="s">
        <v>88</v>
      </c>
      <c r="AY1223" s="218" t="s">
        <v>142</v>
      </c>
    </row>
    <row r="1224" s="2" customFormat="1">
      <c r="A1224" s="38"/>
      <c r="B1224" s="179"/>
      <c r="C1224" s="180" t="s">
        <v>1409</v>
      </c>
      <c r="D1224" s="180" t="s">
        <v>145</v>
      </c>
      <c r="E1224" s="181" t="s">
        <v>1410</v>
      </c>
      <c r="F1224" s="182" t="s">
        <v>1411</v>
      </c>
      <c r="G1224" s="183" t="s">
        <v>369</v>
      </c>
      <c r="H1224" s="184">
        <v>20.934999999999999</v>
      </c>
      <c r="I1224" s="185"/>
      <c r="J1224" s="186">
        <f>ROUND(I1224*H1224,2)</f>
        <v>0</v>
      </c>
      <c r="K1224" s="182" t="s">
        <v>242</v>
      </c>
      <c r="L1224" s="39"/>
      <c r="M1224" s="187" t="s">
        <v>1</v>
      </c>
      <c r="N1224" s="188" t="s">
        <v>46</v>
      </c>
      <c r="O1224" s="77"/>
      <c r="P1224" s="189">
        <f>O1224*H1224</f>
        <v>0</v>
      </c>
      <c r="Q1224" s="189">
        <v>0</v>
      </c>
      <c r="R1224" s="189">
        <f>Q1224*H1224</f>
        <v>0</v>
      </c>
      <c r="S1224" s="189">
        <v>0</v>
      </c>
      <c r="T1224" s="190">
        <f>S1224*H1224</f>
        <v>0</v>
      </c>
      <c r="U1224" s="38"/>
      <c r="V1224" s="38"/>
      <c r="W1224" s="38"/>
      <c r="X1224" s="38"/>
      <c r="Y1224" s="38"/>
      <c r="Z1224" s="38"/>
      <c r="AA1224" s="38"/>
      <c r="AB1224" s="38"/>
      <c r="AC1224" s="38"/>
      <c r="AD1224" s="38"/>
      <c r="AE1224" s="38"/>
      <c r="AR1224" s="191" t="s">
        <v>141</v>
      </c>
      <c r="AT1224" s="191" t="s">
        <v>145</v>
      </c>
      <c r="AU1224" s="191" t="s">
        <v>90</v>
      </c>
      <c r="AY1224" s="19" t="s">
        <v>142</v>
      </c>
      <c r="BE1224" s="192">
        <f>IF(N1224="základní",J1224,0)</f>
        <v>0</v>
      </c>
      <c r="BF1224" s="192">
        <f>IF(N1224="snížená",J1224,0)</f>
        <v>0</v>
      </c>
      <c r="BG1224" s="192">
        <f>IF(N1224="zákl. přenesená",J1224,0)</f>
        <v>0</v>
      </c>
      <c r="BH1224" s="192">
        <f>IF(N1224="sníž. přenesená",J1224,0)</f>
        <v>0</v>
      </c>
      <c r="BI1224" s="192">
        <f>IF(N1224="nulová",J1224,0)</f>
        <v>0</v>
      </c>
      <c r="BJ1224" s="19" t="s">
        <v>88</v>
      </c>
      <c r="BK1224" s="192">
        <f>ROUND(I1224*H1224,2)</f>
        <v>0</v>
      </c>
      <c r="BL1224" s="19" t="s">
        <v>141</v>
      </c>
      <c r="BM1224" s="191" t="s">
        <v>1412</v>
      </c>
    </row>
    <row r="1225" s="2" customFormat="1">
      <c r="A1225" s="38"/>
      <c r="B1225" s="39"/>
      <c r="C1225" s="38"/>
      <c r="D1225" s="193" t="s">
        <v>150</v>
      </c>
      <c r="E1225" s="38"/>
      <c r="F1225" s="194" t="s">
        <v>1413</v>
      </c>
      <c r="G1225" s="38"/>
      <c r="H1225" s="38"/>
      <c r="I1225" s="195"/>
      <c r="J1225" s="38"/>
      <c r="K1225" s="38"/>
      <c r="L1225" s="39"/>
      <c r="M1225" s="196"/>
      <c r="N1225" s="197"/>
      <c r="O1225" s="77"/>
      <c r="P1225" s="77"/>
      <c r="Q1225" s="77"/>
      <c r="R1225" s="77"/>
      <c r="S1225" s="77"/>
      <c r="T1225" s="78"/>
      <c r="U1225" s="38"/>
      <c r="V1225" s="38"/>
      <c r="W1225" s="38"/>
      <c r="X1225" s="38"/>
      <c r="Y1225" s="38"/>
      <c r="Z1225" s="38"/>
      <c r="AA1225" s="38"/>
      <c r="AB1225" s="38"/>
      <c r="AC1225" s="38"/>
      <c r="AD1225" s="38"/>
      <c r="AE1225" s="38"/>
      <c r="AT1225" s="19" t="s">
        <v>150</v>
      </c>
      <c r="AU1225" s="19" t="s">
        <v>90</v>
      </c>
    </row>
    <row r="1226" s="14" customFormat="1">
      <c r="A1226" s="14"/>
      <c r="B1226" s="209"/>
      <c r="C1226" s="14"/>
      <c r="D1226" s="193" t="s">
        <v>245</v>
      </c>
      <c r="E1226" s="210" t="s">
        <v>1</v>
      </c>
      <c r="F1226" s="211" t="s">
        <v>1414</v>
      </c>
      <c r="G1226" s="14"/>
      <c r="H1226" s="212">
        <v>20.934999999999999</v>
      </c>
      <c r="I1226" s="213"/>
      <c r="J1226" s="14"/>
      <c r="K1226" s="14"/>
      <c r="L1226" s="209"/>
      <c r="M1226" s="214"/>
      <c r="N1226" s="215"/>
      <c r="O1226" s="215"/>
      <c r="P1226" s="215"/>
      <c r="Q1226" s="215"/>
      <c r="R1226" s="215"/>
      <c r="S1226" s="215"/>
      <c r="T1226" s="216"/>
      <c r="U1226" s="14"/>
      <c r="V1226" s="14"/>
      <c r="W1226" s="14"/>
      <c r="X1226" s="14"/>
      <c r="Y1226" s="14"/>
      <c r="Z1226" s="14"/>
      <c r="AA1226" s="14"/>
      <c r="AB1226" s="14"/>
      <c r="AC1226" s="14"/>
      <c r="AD1226" s="14"/>
      <c r="AE1226" s="14"/>
      <c r="AT1226" s="210" t="s">
        <v>245</v>
      </c>
      <c r="AU1226" s="210" t="s">
        <v>90</v>
      </c>
      <c r="AV1226" s="14" t="s">
        <v>90</v>
      </c>
      <c r="AW1226" s="14" t="s">
        <v>36</v>
      </c>
      <c r="AX1226" s="14" t="s">
        <v>81</v>
      </c>
      <c r="AY1226" s="210" t="s">
        <v>142</v>
      </c>
    </row>
    <row r="1227" s="15" customFormat="1">
      <c r="A1227" s="15"/>
      <c r="B1227" s="217"/>
      <c r="C1227" s="15"/>
      <c r="D1227" s="193" t="s">
        <v>245</v>
      </c>
      <c r="E1227" s="218" t="s">
        <v>1</v>
      </c>
      <c r="F1227" s="219" t="s">
        <v>249</v>
      </c>
      <c r="G1227" s="15"/>
      <c r="H1227" s="220">
        <v>20.934999999999999</v>
      </c>
      <c r="I1227" s="221"/>
      <c r="J1227" s="15"/>
      <c r="K1227" s="15"/>
      <c r="L1227" s="217"/>
      <c r="M1227" s="222"/>
      <c r="N1227" s="223"/>
      <c r="O1227" s="223"/>
      <c r="P1227" s="223"/>
      <c r="Q1227" s="223"/>
      <c r="R1227" s="223"/>
      <c r="S1227" s="223"/>
      <c r="T1227" s="224"/>
      <c r="U1227" s="15"/>
      <c r="V1227" s="15"/>
      <c r="W1227" s="15"/>
      <c r="X1227" s="15"/>
      <c r="Y1227" s="15"/>
      <c r="Z1227" s="15"/>
      <c r="AA1227" s="15"/>
      <c r="AB1227" s="15"/>
      <c r="AC1227" s="15"/>
      <c r="AD1227" s="15"/>
      <c r="AE1227" s="15"/>
      <c r="AT1227" s="218" t="s">
        <v>245</v>
      </c>
      <c r="AU1227" s="218" t="s">
        <v>90</v>
      </c>
      <c r="AV1227" s="15" t="s">
        <v>141</v>
      </c>
      <c r="AW1227" s="15" t="s">
        <v>36</v>
      </c>
      <c r="AX1227" s="15" t="s">
        <v>88</v>
      </c>
      <c r="AY1227" s="218" t="s">
        <v>142</v>
      </c>
    </row>
    <row r="1228" s="2" customFormat="1">
      <c r="A1228" s="38"/>
      <c r="B1228" s="179"/>
      <c r="C1228" s="180" t="s">
        <v>1415</v>
      </c>
      <c r="D1228" s="180" t="s">
        <v>145</v>
      </c>
      <c r="E1228" s="181" t="s">
        <v>1416</v>
      </c>
      <c r="F1228" s="182" t="s">
        <v>1417</v>
      </c>
      <c r="G1228" s="183" t="s">
        <v>369</v>
      </c>
      <c r="H1228" s="184">
        <v>40.189999999999998</v>
      </c>
      <c r="I1228" s="185"/>
      <c r="J1228" s="186">
        <f>ROUND(I1228*H1228,2)</f>
        <v>0</v>
      </c>
      <c r="K1228" s="182" t="s">
        <v>242</v>
      </c>
      <c r="L1228" s="39"/>
      <c r="M1228" s="187" t="s">
        <v>1</v>
      </c>
      <c r="N1228" s="188" t="s">
        <v>46</v>
      </c>
      <c r="O1228" s="77"/>
      <c r="P1228" s="189">
        <f>O1228*H1228</f>
        <v>0</v>
      </c>
      <c r="Q1228" s="189">
        <v>0</v>
      </c>
      <c r="R1228" s="189">
        <f>Q1228*H1228</f>
        <v>0</v>
      </c>
      <c r="S1228" s="189">
        <v>0</v>
      </c>
      <c r="T1228" s="190">
        <f>S1228*H1228</f>
        <v>0</v>
      </c>
      <c r="U1228" s="38"/>
      <c r="V1228" s="38"/>
      <c r="W1228" s="38"/>
      <c r="X1228" s="38"/>
      <c r="Y1228" s="38"/>
      <c r="Z1228" s="38"/>
      <c r="AA1228" s="38"/>
      <c r="AB1228" s="38"/>
      <c r="AC1228" s="38"/>
      <c r="AD1228" s="38"/>
      <c r="AE1228" s="38"/>
      <c r="AR1228" s="191" t="s">
        <v>141</v>
      </c>
      <c r="AT1228" s="191" t="s">
        <v>145</v>
      </c>
      <c r="AU1228" s="191" t="s">
        <v>90</v>
      </c>
      <c r="AY1228" s="19" t="s">
        <v>142</v>
      </c>
      <c r="BE1228" s="192">
        <f>IF(N1228="základní",J1228,0)</f>
        <v>0</v>
      </c>
      <c r="BF1228" s="192">
        <f>IF(N1228="snížená",J1228,0)</f>
        <v>0</v>
      </c>
      <c r="BG1228" s="192">
        <f>IF(N1228="zákl. přenesená",J1228,0)</f>
        <v>0</v>
      </c>
      <c r="BH1228" s="192">
        <f>IF(N1228="sníž. přenesená",J1228,0)</f>
        <v>0</v>
      </c>
      <c r="BI1228" s="192">
        <f>IF(N1228="nulová",J1228,0)</f>
        <v>0</v>
      </c>
      <c r="BJ1228" s="19" t="s">
        <v>88</v>
      </c>
      <c r="BK1228" s="192">
        <f>ROUND(I1228*H1228,2)</f>
        <v>0</v>
      </c>
      <c r="BL1228" s="19" t="s">
        <v>141</v>
      </c>
      <c r="BM1228" s="191" t="s">
        <v>1418</v>
      </c>
    </row>
    <row r="1229" s="2" customFormat="1">
      <c r="A1229" s="38"/>
      <c r="B1229" s="39"/>
      <c r="C1229" s="38"/>
      <c r="D1229" s="193" t="s">
        <v>150</v>
      </c>
      <c r="E1229" s="38"/>
      <c r="F1229" s="194" t="s">
        <v>1419</v>
      </c>
      <c r="G1229" s="38"/>
      <c r="H1229" s="38"/>
      <c r="I1229" s="195"/>
      <c r="J1229" s="38"/>
      <c r="K1229" s="38"/>
      <c r="L1229" s="39"/>
      <c r="M1229" s="196"/>
      <c r="N1229" s="197"/>
      <c r="O1229" s="77"/>
      <c r="P1229" s="77"/>
      <c r="Q1229" s="77"/>
      <c r="R1229" s="77"/>
      <c r="S1229" s="77"/>
      <c r="T1229" s="78"/>
      <c r="U1229" s="38"/>
      <c r="V1229" s="38"/>
      <c r="W1229" s="38"/>
      <c r="X1229" s="38"/>
      <c r="Y1229" s="38"/>
      <c r="Z1229" s="38"/>
      <c r="AA1229" s="38"/>
      <c r="AB1229" s="38"/>
      <c r="AC1229" s="38"/>
      <c r="AD1229" s="38"/>
      <c r="AE1229" s="38"/>
      <c r="AT1229" s="19" t="s">
        <v>150</v>
      </c>
      <c r="AU1229" s="19" t="s">
        <v>90</v>
      </c>
    </row>
    <row r="1230" s="14" customFormat="1">
      <c r="A1230" s="14"/>
      <c r="B1230" s="209"/>
      <c r="C1230" s="14"/>
      <c r="D1230" s="193" t="s">
        <v>245</v>
      </c>
      <c r="E1230" s="210" t="s">
        <v>1</v>
      </c>
      <c r="F1230" s="211" t="s">
        <v>1420</v>
      </c>
      <c r="G1230" s="14"/>
      <c r="H1230" s="212">
        <v>40.189999999999998</v>
      </c>
      <c r="I1230" s="213"/>
      <c r="J1230" s="14"/>
      <c r="K1230" s="14"/>
      <c r="L1230" s="209"/>
      <c r="M1230" s="214"/>
      <c r="N1230" s="215"/>
      <c r="O1230" s="215"/>
      <c r="P1230" s="215"/>
      <c r="Q1230" s="215"/>
      <c r="R1230" s="215"/>
      <c r="S1230" s="215"/>
      <c r="T1230" s="216"/>
      <c r="U1230" s="14"/>
      <c r="V1230" s="14"/>
      <c r="W1230" s="14"/>
      <c r="X1230" s="14"/>
      <c r="Y1230" s="14"/>
      <c r="Z1230" s="14"/>
      <c r="AA1230" s="14"/>
      <c r="AB1230" s="14"/>
      <c r="AC1230" s="14"/>
      <c r="AD1230" s="14"/>
      <c r="AE1230" s="14"/>
      <c r="AT1230" s="210" t="s">
        <v>245</v>
      </c>
      <c r="AU1230" s="210" t="s">
        <v>90</v>
      </c>
      <c r="AV1230" s="14" t="s">
        <v>90</v>
      </c>
      <c r="AW1230" s="14" t="s">
        <v>36</v>
      </c>
      <c r="AX1230" s="14" t="s">
        <v>81</v>
      </c>
      <c r="AY1230" s="210" t="s">
        <v>142</v>
      </c>
    </row>
    <row r="1231" s="15" customFormat="1">
      <c r="A1231" s="15"/>
      <c r="B1231" s="217"/>
      <c r="C1231" s="15"/>
      <c r="D1231" s="193" t="s">
        <v>245</v>
      </c>
      <c r="E1231" s="218" t="s">
        <v>1</v>
      </c>
      <c r="F1231" s="219" t="s">
        <v>249</v>
      </c>
      <c r="G1231" s="15"/>
      <c r="H1231" s="220">
        <v>40.189999999999998</v>
      </c>
      <c r="I1231" s="221"/>
      <c r="J1231" s="15"/>
      <c r="K1231" s="15"/>
      <c r="L1231" s="217"/>
      <c r="M1231" s="222"/>
      <c r="N1231" s="223"/>
      <c r="O1231" s="223"/>
      <c r="P1231" s="223"/>
      <c r="Q1231" s="223"/>
      <c r="R1231" s="223"/>
      <c r="S1231" s="223"/>
      <c r="T1231" s="224"/>
      <c r="U1231" s="15"/>
      <c r="V1231" s="15"/>
      <c r="W1231" s="15"/>
      <c r="X1231" s="15"/>
      <c r="Y1231" s="15"/>
      <c r="Z1231" s="15"/>
      <c r="AA1231" s="15"/>
      <c r="AB1231" s="15"/>
      <c r="AC1231" s="15"/>
      <c r="AD1231" s="15"/>
      <c r="AE1231" s="15"/>
      <c r="AT1231" s="218" t="s">
        <v>245</v>
      </c>
      <c r="AU1231" s="218" t="s">
        <v>90</v>
      </c>
      <c r="AV1231" s="15" t="s">
        <v>141</v>
      </c>
      <c r="AW1231" s="15" t="s">
        <v>36</v>
      </c>
      <c r="AX1231" s="15" t="s">
        <v>88</v>
      </c>
      <c r="AY1231" s="218" t="s">
        <v>142</v>
      </c>
    </row>
    <row r="1232" s="2" customFormat="1" ht="16.5" customHeight="1">
      <c r="A1232" s="38"/>
      <c r="B1232" s="179"/>
      <c r="C1232" s="180" t="s">
        <v>1421</v>
      </c>
      <c r="D1232" s="180" t="s">
        <v>145</v>
      </c>
      <c r="E1232" s="181" t="s">
        <v>1422</v>
      </c>
      <c r="F1232" s="182" t="s">
        <v>1423</v>
      </c>
      <c r="G1232" s="183" t="s">
        <v>1424</v>
      </c>
      <c r="H1232" s="184">
        <v>1</v>
      </c>
      <c r="I1232" s="185"/>
      <c r="J1232" s="186">
        <f>ROUND(I1232*H1232,2)</f>
        <v>0</v>
      </c>
      <c r="K1232" s="182" t="s">
        <v>1</v>
      </c>
      <c r="L1232" s="39"/>
      <c r="M1232" s="187" t="s">
        <v>1</v>
      </c>
      <c r="N1232" s="188" t="s">
        <v>46</v>
      </c>
      <c r="O1232" s="77"/>
      <c r="P1232" s="189">
        <f>O1232*H1232</f>
        <v>0</v>
      </c>
      <c r="Q1232" s="189">
        <v>0</v>
      </c>
      <c r="R1232" s="189">
        <f>Q1232*H1232</f>
        <v>0</v>
      </c>
      <c r="S1232" s="189">
        <v>0</v>
      </c>
      <c r="T1232" s="190">
        <f>S1232*H1232</f>
        <v>0</v>
      </c>
      <c r="U1232" s="38"/>
      <c r="V1232" s="38"/>
      <c r="W1232" s="38"/>
      <c r="X1232" s="38"/>
      <c r="Y1232" s="38"/>
      <c r="Z1232" s="38"/>
      <c r="AA1232" s="38"/>
      <c r="AB1232" s="38"/>
      <c r="AC1232" s="38"/>
      <c r="AD1232" s="38"/>
      <c r="AE1232" s="38"/>
      <c r="AR1232" s="191" t="s">
        <v>1425</v>
      </c>
      <c r="AT1232" s="191" t="s">
        <v>145</v>
      </c>
      <c r="AU1232" s="191" t="s">
        <v>90</v>
      </c>
      <c r="AY1232" s="19" t="s">
        <v>142</v>
      </c>
      <c r="BE1232" s="192">
        <f>IF(N1232="základní",J1232,0)</f>
        <v>0</v>
      </c>
      <c r="BF1232" s="192">
        <f>IF(N1232="snížená",J1232,0)</f>
        <v>0</v>
      </c>
      <c r="BG1232" s="192">
        <f>IF(N1232="zákl. přenesená",J1232,0)</f>
        <v>0</v>
      </c>
      <c r="BH1232" s="192">
        <f>IF(N1232="sníž. přenesená",J1232,0)</f>
        <v>0</v>
      </c>
      <c r="BI1232" s="192">
        <f>IF(N1232="nulová",J1232,0)</f>
        <v>0</v>
      </c>
      <c r="BJ1232" s="19" t="s">
        <v>88</v>
      </c>
      <c r="BK1232" s="192">
        <f>ROUND(I1232*H1232,2)</f>
        <v>0</v>
      </c>
      <c r="BL1232" s="19" t="s">
        <v>1425</v>
      </c>
      <c r="BM1232" s="191" t="s">
        <v>1426</v>
      </c>
    </row>
    <row r="1233" s="2" customFormat="1">
      <c r="A1233" s="38"/>
      <c r="B1233" s="39"/>
      <c r="C1233" s="38"/>
      <c r="D1233" s="193" t="s">
        <v>150</v>
      </c>
      <c r="E1233" s="38"/>
      <c r="F1233" s="194" t="s">
        <v>1427</v>
      </c>
      <c r="G1233" s="38"/>
      <c r="H1233" s="38"/>
      <c r="I1233" s="195"/>
      <c r="J1233" s="38"/>
      <c r="K1233" s="38"/>
      <c r="L1233" s="39"/>
      <c r="M1233" s="196"/>
      <c r="N1233" s="197"/>
      <c r="O1233" s="77"/>
      <c r="P1233" s="77"/>
      <c r="Q1233" s="77"/>
      <c r="R1233" s="77"/>
      <c r="S1233" s="77"/>
      <c r="T1233" s="78"/>
      <c r="U1233" s="38"/>
      <c r="V1233" s="38"/>
      <c r="W1233" s="38"/>
      <c r="X1233" s="38"/>
      <c r="Y1233" s="38"/>
      <c r="Z1233" s="38"/>
      <c r="AA1233" s="38"/>
      <c r="AB1233" s="38"/>
      <c r="AC1233" s="38"/>
      <c r="AD1233" s="38"/>
      <c r="AE1233" s="38"/>
      <c r="AT1233" s="19" t="s">
        <v>150</v>
      </c>
      <c r="AU1233" s="19" t="s">
        <v>90</v>
      </c>
    </row>
    <row r="1234" s="12" customFormat="1" ht="22.8" customHeight="1">
      <c r="A1234" s="12"/>
      <c r="B1234" s="166"/>
      <c r="C1234" s="12"/>
      <c r="D1234" s="167" t="s">
        <v>80</v>
      </c>
      <c r="E1234" s="177" t="s">
        <v>1428</v>
      </c>
      <c r="F1234" s="177" t="s">
        <v>1429</v>
      </c>
      <c r="G1234" s="12"/>
      <c r="H1234" s="12"/>
      <c r="I1234" s="169"/>
      <c r="J1234" s="178">
        <f>BK1234</f>
        <v>0</v>
      </c>
      <c r="K1234" s="12"/>
      <c r="L1234" s="166"/>
      <c r="M1234" s="171"/>
      <c r="N1234" s="172"/>
      <c r="O1234" s="172"/>
      <c r="P1234" s="173">
        <f>SUM(P1235:P1236)</f>
        <v>0</v>
      </c>
      <c r="Q1234" s="172"/>
      <c r="R1234" s="173">
        <f>SUM(R1235:R1236)</f>
        <v>0</v>
      </c>
      <c r="S1234" s="172"/>
      <c r="T1234" s="174">
        <f>SUM(T1235:T1236)</f>
        <v>0</v>
      </c>
      <c r="U1234" s="12"/>
      <c r="V1234" s="12"/>
      <c r="W1234" s="12"/>
      <c r="X1234" s="12"/>
      <c r="Y1234" s="12"/>
      <c r="Z1234" s="12"/>
      <c r="AA1234" s="12"/>
      <c r="AB1234" s="12"/>
      <c r="AC1234" s="12"/>
      <c r="AD1234" s="12"/>
      <c r="AE1234" s="12"/>
      <c r="AR1234" s="167" t="s">
        <v>88</v>
      </c>
      <c r="AT1234" s="175" t="s">
        <v>80</v>
      </c>
      <c r="AU1234" s="175" t="s">
        <v>88</v>
      </c>
      <c r="AY1234" s="167" t="s">
        <v>142</v>
      </c>
      <c r="BK1234" s="176">
        <f>SUM(BK1235:BK1236)</f>
        <v>0</v>
      </c>
    </row>
    <row r="1235" s="2" customFormat="1">
      <c r="A1235" s="38"/>
      <c r="B1235" s="179"/>
      <c r="C1235" s="180" t="s">
        <v>1430</v>
      </c>
      <c r="D1235" s="180" t="s">
        <v>145</v>
      </c>
      <c r="E1235" s="181" t="s">
        <v>1431</v>
      </c>
      <c r="F1235" s="182" t="s">
        <v>1432</v>
      </c>
      <c r="G1235" s="183" t="s">
        <v>369</v>
      </c>
      <c r="H1235" s="184">
        <v>270.87700000000001</v>
      </c>
      <c r="I1235" s="185"/>
      <c r="J1235" s="186">
        <f>ROUND(I1235*H1235,2)</f>
        <v>0</v>
      </c>
      <c r="K1235" s="182" t="s">
        <v>242</v>
      </c>
      <c r="L1235" s="39"/>
      <c r="M1235" s="187" t="s">
        <v>1</v>
      </c>
      <c r="N1235" s="188" t="s">
        <v>46</v>
      </c>
      <c r="O1235" s="77"/>
      <c r="P1235" s="189">
        <f>O1235*H1235</f>
        <v>0</v>
      </c>
      <c r="Q1235" s="189">
        <v>0</v>
      </c>
      <c r="R1235" s="189">
        <f>Q1235*H1235</f>
        <v>0</v>
      </c>
      <c r="S1235" s="189">
        <v>0</v>
      </c>
      <c r="T1235" s="190">
        <f>S1235*H1235</f>
        <v>0</v>
      </c>
      <c r="U1235" s="38"/>
      <c r="V1235" s="38"/>
      <c r="W1235" s="38"/>
      <c r="X1235" s="38"/>
      <c r="Y1235" s="38"/>
      <c r="Z1235" s="38"/>
      <c r="AA1235" s="38"/>
      <c r="AB1235" s="38"/>
      <c r="AC1235" s="38"/>
      <c r="AD1235" s="38"/>
      <c r="AE1235" s="38"/>
      <c r="AR1235" s="191" t="s">
        <v>141</v>
      </c>
      <c r="AT1235" s="191" t="s">
        <v>145</v>
      </c>
      <c r="AU1235" s="191" t="s">
        <v>90</v>
      </c>
      <c r="AY1235" s="19" t="s">
        <v>142</v>
      </c>
      <c r="BE1235" s="192">
        <f>IF(N1235="základní",J1235,0)</f>
        <v>0</v>
      </c>
      <c r="BF1235" s="192">
        <f>IF(N1235="snížená",J1235,0)</f>
        <v>0</v>
      </c>
      <c r="BG1235" s="192">
        <f>IF(N1235="zákl. přenesená",J1235,0)</f>
        <v>0</v>
      </c>
      <c r="BH1235" s="192">
        <f>IF(N1235="sníž. přenesená",J1235,0)</f>
        <v>0</v>
      </c>
      <c r="BI1235" s="192">
        <f>IF(N1235="nulová",J1235,0)</f>
        <v>0</v>
      </c>
      <c r="BJ1235" s="19" t="s">
        <v>88</v>
      </c>
      <c r="BK1235" s="192">
        <f>ROUND(I1235*H1235,2)</f>
        <v>0</v>
      </c>
      <c r="BL1235" s="19" t="s">
        <v>141</v>
      </c>
      <c r="BM1235" s="191" t="s">
        <v>1433</v>
      </c>
    </row>
    <row r="1236" s="2" customFormat="1">
      <c r="A1236" s="38"/>
      <c r="B1236" s="39"/>
      <c r="C1236" s="38"/>
      <c r="D1236" s="193" t="s">
        <v>150</v>
      </c>
      <c r="E1236" s="38"/>
      <c r="F1236" s="194" t="s">
        <v>1434</v>
      </c>
      <c r="G1236" s="38"/>
      <c r="H1236" s="38"/>
      <c r="I1236" s="195"/>
      <c r="J1236" s="38"/>
      <c r="K1236" s="38"/>
      <c r="L1236" s="39"/>
      <c r="M1236" s="196"/>
      <c r="N1236" s="197"/>
      <c r="O1236" s="77"/>
      <c r="P1236" s="77"/>
      <c r="Q1236" s="77"/>
      <c r="R1236" s="77"/>
      <c r="S1236" s="77"/>
      <c r="T1236" s="78"/>
      <c r="U1236" s="38"/>
      <c r="V1236" s="38"/>
      <c r="W1236" s="38"/>
      <c r="X1236" s="38"/>
      <c r="Y1236" s="38"/>
      <c r="Z1236" s="38"/>
      <c r="AA1236" s="38"/>
      <c r="AB1236" s="38"/>
      <c r="AC1236" s="38"/>
      <c r="AD1236" s="38"/>
      <c r="AE1236" s="38"/>
      <c r="AT1236" s="19" t="s">
        <v>150</v>
      </c>
      <c r="AU1236" s="19" t="s">
        <v>90</v>
      </c>
    </row>
    <row r="1237" s="12" customFormat="1" ht="25.92" customHeight="1">
      <c r="A1237" s="12"/>
      <c r="B1237" s="166"/>
      <c r="C1237" s="12"/>
      <c r="D1237" s="167" t="s">
        <v>80</v>
      </c>
      <c r="E1237" s="168" t="s">
        <v>1435</v>
      </c>
      <c r="F1237" s="168" t="s">
        <v>1436</v>
      </c>
      <c r="G1237" s="12"/>
      <c r="H1237" s="12"/>
      <c r="I1237" s="169"/>
      <c r="J1237" s="170">
        <f>BK1237</f>
        <v>0</v>
      </c>
      <c r="K1237" s="12"/>
      <c r="L1237" s="166"/>
      <c r="M1237" s="171"/>
      <c r="N1237" s="172"/>
      <c r="O1237" s="172"/>
      <c r="P1237" s="173">
        <f>P1238+P1302+P1397+P1456+P1466+P1502+P1538+P1628+P1650+P1677+P1744+P1769+P1785</f>
        <v>0</v>
      </c>
      <c r="Q1237" s="172"/>
      <c r="R1237" s="173">
        <f>R1238+R1302+R1397+R1456+R1466+R1502+R1538+R1628+R1650+R1677+R1744+R1769+R1785</f>
        <v>15.00584392</v>
      </c>
      <c r="S1237" s="172"/>
      <c r="T1237" s="174">
        <f>T1238+T1302+T1397+T1456+T1466+T1502+T1538+T1628+T1650+T1677+T1744+T1769+T1785</f>
        <v>2.7677237000000003</v>
      </c>
      <c r="U1237" s="12"/>
      <c r="V1237" s="12"/>
      <c r="W1237" s="12"/>
      <c r="X1237" s="12"/>
      <c r="Y1237" s="12"/>
      <c r="Z1237" s="12"/>
      <c r="AA1237" s="12"/>
      <c r="AB1237" s="12"/>
      <c r="AC1237" s="12"/>
      <c r="AD1237" s="12"/>
      <c r="AE1237" s="12"/>
      <c r="AR1237" s="167" t="s">
        <v>90</v>
      </c>
      <c r="AT1237" s="175" t="s">
        <v>80</v>
      </c>
      <c r="AU1237" s="175" t="s">
        <v>81</v>
      </c>
      <c r="AY1237" s="167" t="s">
        <v>142</v>
      </c>
      <c r="BK1237" s="176">
        <f>BK1238+BK1302+BK1397+BK1456+BK1466+BK1502+BK1538+BK1628+BK1650+BK1677+BK1744+BK1769+BK1785</f>
        <v>0</v>
      </c>
    </row>
    <row r="1238" s="12" customFormat="1" ht="22.8" customHeight="1">
      <c r="A1238" s="12"/>
      <c r="B1238" s="166"/>
      <c r="C1238" s="12"/>
      <c r="D1238" s="167" t="s">
        <v>80</v>
      </c>
      <c r="E1238" s="177" t="s">
        <v>1437</v>
      </c>
      <c r="F1238" s="177" t="s">
        <v>1438</v>
      </c>
      <c r="G1238" s="12"/>
      <c r="H1238" s="12"/>
      <c r="I1238" s="169"/>
      <c r="J1238" s="178">
        <f>BK1238</f>
        <v>0</v>
      </c>
      <c r="K1238" s="12"/>
      <c r="L1238" s="166"/>
      <c r="M1238" s="171"/>
      <c r="N1238" s="172"/>
      <c r="O1238" s="172"/>
      <c r="P1238" s="173">
        <f>SUM(P1239:P1301)</f>
        <v>0</v>
      </c>
      <c r="Q1238" s="172"/>
      <c r="R1238" s="173">
        <f>SUM(R1239:R1301)</f>
        <v>1.3876148000000002</v>
      </c>
      <c r="S1238" s="172"/>
      <c r="T1238" s="174">
        <f>SUM(T1239:T1301)</f>
        <v>0.25139999999999996</v>
      </c>
      <c r="U1238" s="12"/>
      <c r="V1238" s="12"/>
      <c r="W1238" s="12"/>
      <c r="X1238" s="12"/>
      <c r="Y1238" s="12"/>
      <c r="Z1238" s="12"/>
      <c r="AA1238" s="12"/>
      <c r="AB1238" s="12"/>
      <c r="AC1238" s="12"/>
      <c r="AD1238" s="12"/>
      <c r="AE1238" s="12"/>
      <c r="AR1238" s="167" t="s">
        <v>90</v>
      </c>
      <c r="AT1238" s="175" t="s">
        <v>80</v>
      </c>
      <c r="AU1238" s="175" t="s">
        <v>88</v>
      </c>
      <c r="AY1238" s="167" t="s">
        <v>142</v>
      </c>
      <c r="BK1238" s="176">
        <f>SUM(BK1239:BK1301)</f>
        <v>0</v>
      </c>
    </row>
    <row r="1239" s="2" customFormat="1">
      <c r="A1239" s="38"/>
      <c r="B1239" s="179"/>
      <c r="C1239" s="180" t="s">
        <v>1439</v>
      </c>
      <c r="D1239" s="180" t="s">
        <v>145</v>
      </c>
      <c r="E1239" s="181" t="s">
        <v>1440</v>
      </c>
      <c r="F1239" s="182" t="s">
        <v>1441</v>
      </c>
      <c r="G1239" s="183" t="s">
        <v>241</v>
      </c>
      <c r="H1239" s="184">
        <v>4.9000000000000004</v>
      </c>
      <c r="I1239" s="185"/>
      <c r="J1239" s="186">
        <f>ROUND(I1239*H1239,2)</f>
        <v>0</v>
      </c>
      <c r="K1239" s="182" t="s">
        <v>242</v>
      </c>
      <c r="L1239" s="39"/>
      <c r="M1239" s="187" t="s">
        <v>1</v>
      </c>
      <c r="N1239" s="188" t="s">
        <v>46</v>
      </c>
      <c r="O1239" s="77"/>
      <c r="P1239" s="189">
        <f>O1239*H1239</f>
        <v>0</v>
      </c>
      <c r="Q1239" s="189">
        <v>0</v>
      </c>
      <c r="R1239" s="189">
        <f>Q1239*H1239</f>
        <v>0</v>
      </c>
      <c r="S1239" s="189">
        <v>0</v>
      </c>
      <c r="T1239" s="190">
        <f>S1239*H1239</f>
        <v>0</v>
      </c>
      <c r="U1239" s="38"/>
      <c r="V1239" s="38"/>
      <c r="W1239" s="38"/>
      <c r="X1239" s="38"/>
      <c r="Y1239" s="38"/>
      <c r="Z1239" s="38"/>
      <c r="AA1239" s="38"/>
      <c r="AB1239" s="38"/>
      <c r="AC1239" s="38"/>
      <c r="AD1239" s="38"/>
      <c r="AE1239" s="38"/>
      <c r="AR1239" s="191" t="s">
        <v>337</v>
      </c>
      <c r="AT1239" s="191" t="s">
        <v>145</v>
      </c>
      <c r="AU1239" s="191" t="s">
        <v>90</v>
      </c>
      <c r="AY1239" s="19" t="s">
        <v>142</v>
      </c>
      <c r="BE1239" s="192">
        <f>IF(N1239="základní",J1239,0)</f>
        <v>0</v>
      </c>
      <c r="BF1239" s="192">
        <f>IF(N1239="snížená",J1239,0)</f>
        <v>0</v>
      </c>
      <c r="BG1239" s="192">
        <f>IF(N1239="zákl. přenesená",J1239,0)</f>
        <v>0</v>
      </c>
      <c r="BH1239" s="192">
        <f>IF(N1239="sníž. přenesená",J1239,0)</f>
        <v>0</v>
      </c>
      <c r="BI1239" s="192">
        <f>IF(N1239="nulová",J1239,0)</f>
        <v>0</v>
      </c>
      <c r="BJ1239" s="19" t="s">
        <v>88</v>
      </c>
      <c r="BK1239" s="192">
        <f>ROUND(I1239*H1239,2)</f>
        <v>0</v>
      </c>
      <c r="BL1239" s="19" t="s">
        <v>337</v>
      </c>
      <c r="BM1239" s="191" t="s">
        <v>1442</v>
      </c>
    </row>
    <row r="1240" s="2" customFormat="1">
      <c r="A1240" s="38"/>
      <c r="B1240" s="39"/>
      <c r="C1240" s="38"/>
      <c r="D1240" s="193" t="s">
        <v>150</v>
      </c>
      <c r="E1240" s="38"/>
      <c r="F1240" s="194" t="s">
        <v>1443</v>
      </c>
      <c r="G1240" s="38"/>
      <c r="H1240" s="38"/>
      <c r="I1240" s="195"/>
      <c r="J1240" s="38"/>
      <c r="K1240" s="38"/>
      <c r="L1240" s="39"/>
      <c r="M1240" s="196"/>
      <c r="N1240" s="197"/>
      <c r="O1240" s="77"/>
      <c r="P1240" s="77"/>
      <c r="Q1240" s="77"/>
      <c r="R1240" s="77"/>
      <c r="S1240" s="77"/>
      <c r="T1240" s="78"/>
      <c r="U1240" s="38"/>
      <c r="V1240" s="38"/>
      <c r="W1240" s="38"/>
      <c r="X1240" s="38"/>
      <c r="Y1240" s="38"/>
      <c r="Z1240" s="38"/>
      <c r="AA1240" s="38"/>
      <c r="AB1240" s="38"/>
      <c r="AC1240" s="38"/>
      <c r="AD1240" s="38"/>
      <c r="AE1240" s="38"/>
      <c r="AT1240" s="19" t="s">
        <v>150</v>
      </c>
      <c r="AU1240" s="19" t="s">
        <v>90</v>
      </c>
    </row>
    <row r="1241" s="13" customFormat="1">
      <c r="A1241" s="13"/>
      <c r="B1241" s="202"/>
      <c r="C1241" s="13"/>
      <c r="D1241" s="193" t="s">
        <v>245</v>
      </c>
      <c r="E1241" s="203" t="s">
        <v>1</v>
      </c>
      <c r="F1241" s="204" t="s">
        <v>421</v>
      </c>
      <c r="G1241" s="13"/>
      <c r="H1241" s="203" t="s">
        <v>1</v>
      </c>
      <c r="I1241" s="205"/>
      <c r="J1241" s="13"/>
      <c r="K1241" s="13"/>
      <c r="L1241" s="202"/>
      <c r="M1241" s="206"/>
      <c r="N1241" s="207"/>
      <c r="O1241" s="207"/>
      <c r="P1241" s="207"/>
      <c r="Q1241" s="207"/>
      <c r="R1241" s="207"/>
      <c r="S1241" s="207"/>
      <c r="T1241" s="208"/>
      <c r="U1241" s="13"/>
      <c r="V1241" s="13"/>
      <c r="W1241" s="13"/>
      <c r="X1241" s="13"/>
      <c r="Y1241" s="13"/>
      <c r="Z1241" s="13"/>
      <c r="AA1241" s="13"/>
      <c r="AB1241" s="13"/>
      <c r="AC1241" s="13"/>
      <c r="AD1241" s="13"/>
      <c r="AE1241" s="13"/>
      <c r="AT1241" s="203" t="s">
        <v>245</v>
      </c>
      <c r="AU1241" s="203" t="s">
        <v>90</v>
      </c>
      <c r="AV1241" s="13" t="s">
        <v>88</v>
      </c>
      <c r="AW1241" s="13" t="s">
        <v>36</v>
      </c>
      <c r="AX1241" s="13" t="s">
        <v>81</v>
      </c>
      <c r="AY1241" s="203" t="s">
        <v>142</v>
      </c>
    </row>
    <row r="1242" s="14" customFormat="1">
      <c r="A1242" s="14"/>
      <c r="B1242" s="209"/>
      <c r="C1242" s="14"/>
      <c r="D1242" s="193" t="s">
        <v>245</v>
      </c>
      <c r="E1242" s="210" t="s">
        <v>1</v>
      </c>
      <c r="F1242" s="211" t="s">
        <v>963</v>
      </c>
      <c r="G1242" s="14"/>
      <c r="H1242" s="212">
        <v>4.9000000000000004</v>
      </c>
      <c r="I1242" s="213"/>
      <c r="J1242" s="14"/>
      <c r="K1242" s="14"/>
      <c r="L1242" s="209"/>
      <c r="M1242" s="214"/>
      <c r="N1242" s="215"/>
      <c r="O1242" s="215"/>
      <c r="P1242" s="215"/>
      <c r="Q1242" s="215"/>
      <c r="R1242" s="215"/>
      <c r="S1242" s="215"/>
      <c r="T1242" s="216"/>
      <c r="U1242" s="14"/>
      <c r="V1242" s="14"/>
      <c r="W1242" s="14"/>
      <c r="X1242" s="14"/>
      <c r="Y1242" s="14"/>
      <c r="Z1242" s="14"/>
      <c r="AA1242" s="14"/>
      <c r="AB1242" s="14"/>
      <c r="AC1242" s="14"/>
      <c r="AD1242" s="14"/>
      <c r="AE1242" s="14"/>
      <c r="AT1242" s="210" t="s">
        <v>245</v>
      </c>
      <c r="AU1242" s="210" t="s">
        <v>90</v>
      </c>
      <c r="AV1242" s="14" t="s">
        <v>90</v>
      </c>
      <c r="AW1242" s="14" t="s">
        <v>36</v>
      </c>
      <c r="AX1242" s="14" t="s">
        <v>81</v>
      </c>
      <c r="AY1242" s="210" t="s">
        <v>142</v>
      </c>
    </row>
    <row r="1243" s="15" customFormat="1">
      <c r="A1243" s="15"/>
      <c r="B1243" s="217"/>
      <c r="C1243" s="15"/>
      <c r="D1243" s="193" t="s">
        <v>245</v>
      </c>
      <c r="E1243" s="218" t="s">
        <v>1</v>
      </c>
      <c r="F1243" s="219" t="s">
        <v>249</v>
      </c>
      <c r="G1243" s="15"/>
      <c r="H1243" s="220">
        <v>4.9000000000000004</v>
      </c>
      <c r="I1243" s="221"/>
      <c r="J1243" s="15"/>
      <c r="K1243" s="15"/>
      <c r="L1243" s="217"/>
      <c r="M1243" s="222"/>
      <c r="N1243" s="223"/>
      <c r="O1243" s="223"/>
      <c r="P1243" s="223"/>
      <c r="Q1243" s="223"/>
      <c r="R1243" s="223"/>
      <c r="S1243" s="223"/>
      <c r="T1243" s="224"/>
      <c r="U1243" s="15"/>
      <c r="V1243" s="15"/>
      <c r="W1243" s="15"/>
      <c r="X1243" s="15"/>
      <c r="Y1243" s="15"/>
      <c r="Z1243" s="15"/>
      <c r="AA1243" s="15"/>
      <c r="AB1243" s="15"/>
      <c r="AC1243" s="15"/>
      <c r="AD1243" s="15"/>
      <c r="AE1243" s="15"/>
      <c r="AT1243" s="218" t="s">
        <v>245</v>
      </c>
      <c r="AU1243" s="218" t="s">
        <v>90</v>
      </c>
      <c r="AV1243" s="15" t="s">
        <v>141</v>
      </c>
      <c r="AW1243" s="15" t="s">
        <v>36</v>
      </c>
      <c r="AX1243" s="15" t="s">
        <v>88</v>
      </c>
      <c r="AY1243" s="218" t="s">
        <v>142</v>
      </c>
    </row>
    <row r="1244" s="2" customFormat="1" ht="16.5" customHeight="1">
      <c r="A1244" s="38"/>
      <c r="B1244" s="179"/>
      <c r="C1244" s="233" t="s">
        <v>1444</v>
      </c>
      <c r="D1244" s="233" t="s">
        <v>366</v>
      </c>
      <c r="E1244" s="234" t="s">
        <v>1445</v>
      </c>
      <c r="F1244" s="235" t="s">
        <v>1446</v>
      </c>
      <c r="G1244" s="236" t="s">
        <v>369</v>
      </c>
      <c r="H1244" s="237">
        <v>0.001</v>
      </c>
      <c r="I1244" s="238"/>
      <c r="J1244" s="239">
        <f>ROUND(I1244*H1244,2)</f>
        <v>0</v>
      </c>
      <c r="K1244" s="235" t="s">
        <v>242</v>
      </c>
      <c r="L1244" s="240"/>
      <c r="M1244" s="241" t="s">
        <v>1</v>
      </c>
      <c r="N1244" s="242" t="s">
        <v>46</v>
      </c>
      <c r="O1244" s="77"/>
      <c r="P1244" s="189">
        <f>O1244*H1244</f>
        <v>0</v>
      </c>
      <c r="Q1244" s="189">
        <v>1</v>
      </c>
      <c r="R1244" s="189">
        <f>Q1244*H1244</f>
        <v>0.001</v>
      </c>
      <c r="S1244" s="189">
        <v>0</v>
      </c>
      <c r="T1244" s="190">
        <f>S1244*H1244</f>
        <v>0</v>
      </c>
      <c r="U1244" s="38"/>
      <c r="V1244" s="38"/>
      <c r="W1244" s="38"/>
      <c r="X1244" s="38"/>
      <c r="Y1244" s="38"/>
      <c r="Z1244" s="38"/>
      <c r="AA1244" s="38"/>
      <c r="AB1244" s="38"/>
      <c r="AC1244" s="38"/>
      <c r="AD1244" s="38"/>
      <c r="AE1244" s="38"/>
      <c r="AR1244" s="191" t="s">
        <v>435</v>
      </c>
      <c r="AT1244" s="191" t="s">
        <v>366</v>
      </c>
      <c r="AU1244" s="191" t="s">
        <v>90</v>
      </c>
      <c r="AY1244" s="19" t="s">
        <v>142</v>
      </c>
      <c r="BE1244" s="192">
        <f>IF(N1244="základní",J1244,0)</f>
        <v>0</v>
      </c>
      <c r="BF1244" s="192">
        <f>IF(N1244="snížená",J1244,0)</f>
        <v>0</v>
      </c>
      <c r="BG1244" s="192">
        <f>IF(N1244="zákl. přenesená",J1244,0)</f>
        <v>0</v>
      </c>
      <c r="BH1244" s="192">
        <f>IF(N1244="sníž. přenesená",J1244,0)</f>
        <v>0</v>
      </c>
      <c r="BI1244" s="192">
        <f>IF(N1244="nulová",J1244,0)</f>
        <v>0</v>
      </c>
      <c r="BJ1244" s="19" t="s">
        <v>88</v>
      </c>
      <c r="BK1244" s="192">
        <f>ROUND(I1244*H1244,2)</f>
        <v>0</v>
      </c>
      <c r="BL1244" s="19" t="s">
        <v>337</v>
      </c>
      <c r="BM1244" s="191" t="s">
        <v>1447</v>
      </c>
    </row>
    <row r="1245" s="2" customFormat="1">
      <c r="A1245" s="38"/>
      <c r="B1245" s="39"/>
      <c r="C1245" s="38"/>
      <c r="D1245" s="193" t="s">
        <v>150</v>
      </c>
      <c r="E1245" s="38"/>
      <c r="F1245" s="194" t="s">
        <v>1446</v>
      </c>
      <c r="G1245" s="38"/>
      <c r="H1245" s="38"/>
      <c r="I1245" s="195"/>
      <c r="J1245" s="38"/>
      <c r="K1245" s="38"/>
      <c r="L1245" s="39"/>
      <c r="M1245" s="196"/>
      <c r="N1245" s="197"/>
      <c r="O1245" s="77"/>
      <c r="P1245" s="77"/>
      <c r="Q1245" s="77"/>
      <c r="R1245" s="77"/>
      <c r="S1245" s="77"/>
      <c r="T1245" s="78"/>
      <c r="U1245" s="38"/>
      <c r="V1245" s="38"/>
      <c r="W1245" s="38"/>
      <c r="X1245" s="38"/>
      <c r="Y1245" s="38"/>
      <c r="Z1245" s="38"/>
      <c r="AA1245" s="38"/>
      <c r="AB1245" s="38"/>
      <c r="AC1245" s="38"/>
      <c r="AD1245" s="38"/>
      <c r="AE1245" s="38"/>
      <c r="AT1245" s="19" t="s">
        <v>150</v>
      </c>
      <c r="AU1245" s="19" t="s">
        <v>90</v>
      </c>
    </row>
    <row r="1246" s="14" customFormat="1">
      <c r="A1246" s="14"/>
      <c r="B1246" s="209"/>
      <c r="C1246" s="14"/>
      <c r="D1246" s="193" t="s">
        <v>245</v>
      </c>
      <c r="E1246" s="210" t="s">
        <v>1</v>
      </c>
      <c r="F1246" s="211" t="s">
        <v>1448</v>
      </c>
      <c r="G1246" s="14"/>
      <c r="H1246" s="212">
        <v>0.001</v>
      </c>
      <c r="I1246" s="213"/>
      <c r="J1246" s="14"/>
      <c r="K1246" s="14"/>
      <c r="L1246" s="209"/>
      <c r="M1246" s="214"/>
      <c r="N1246" s="215"/>
      <c r="O1246" s="215"/>
      <c r="P1246" s="215"/>
      <c r="Q1246" s="215"/>
      <c r="R1246" s="215"/>
      <c r="S1246" s="215"/>
      <c r="T1246" s="216"/>
      <c r="U1246" s="14"/>
      <c r="V1246" s="14"/>
      <c r="W1246" s="14"/>
      <c r="X1246" s="14"/>
      <c r="Y1246" s="14"/>
      <c r="Z1246" s="14"/>
      <c r="AA1246" s="14"/>
      <c r="AB1246" s="14"/>
      <c r="AC1246" s="14"/>
      <c r="AD1246" s="14"/>
      <c r="AE1246" s="14"/>
      <c r="AT1246" s="210" t="s">
        <v>245</v>
      </c>
      <c r="AU1246" s="210" t="s">
        <v>90</v>
      </c>
      <c r="AV1246" s="14" t="s">
        <v>90</v>
      </c>
      <c r="AW1246" s="14" t="s">
        <v>36</v>
      </c>
      <c r="AX1246" s="14" t="s">
        <v>81</v>
      </c>
      <c r="AY1246" s="210" t="s">
        <v>142</v>
      </c>
    </row>
    <row r="1247" s="15" customFormat="1">
      <c r="A1247" s="15"/>
      <c r="B1247" s="217"/>
      <c r="C1247" s="15"/>
      <c r="D1247" s="193" t="s">
        <v>245</v>
      </c>
      <c r="E1247" s="218" t="s">
        <v>1</v>
      </c>
      <c r="F1247" s="219" t="s">
        <v>249</v>
      </c>
      <c r="G1247" s="15"/>
      <c r="H1247" s="220">
        <v>0.001</v>
      </c>
      <c r="I1247" s="221"/>
      <c r="J1247" s="15"/>
      <c r="K1247" s="15"/>
      <c r="L1247" s="217"/>
      <c r="M1247" s="222"/>
      <c r="N1247" s="223"/>
      <c r="O1247" s="223"/>
      <c r="P1247" s="223"/>
      <c r="Q1247" s="223"/>
      <c r="R1247" s="223"/>
      <c r="S1247" s="223"/>
      <c r="T1247" s="224"/>
      <c r="U1247" s="15"/>
      <c r="V1247" s="15"/>
      <c r="W1247" s="15"/>
      <c r="X1247" s="15"/>
      <c r="Y1247" s="15"/>
      <c r="Z1247" s="15"/>
      <c r="AA1247" s="15"/>
      <c r="AB1247" s="15"/>
      <c r="AC1247" s="15"/>
      <c r="AD1247" s="15"/>
      <c r="AE1247" s="15"/>
      <c r="AT1247" s="218" t="s">
        <v>245</v>
      </c>
      <c r="AU1247" s="218" t="s">
        <v>90</v>
      </c>
      <c r="AV1247" s="15" t="s">
        <v>141</v>
      </c>
      <c r="AW1247" s="15" t="s">
        <v>36</v>
      </c>
      <c r="AX1247" s="15" t="s">
        <v>88</v>
      </c>
      <c r="AY1247" s="218" t="s">
        <v>142</v>
      </c>
    </row>
    <row r="1248" s="2" customFormat="1">
      <c r="A1248" s="38"/>
      <c r="B1248" s="179"/>
      <c r="C1248" s="180" t="s">
        <v>1449</v>
      </c>
      <c r="D1248" s="180" t="s">
        <v>145</v>
      </c>
      <c r="E1248" s="181" t="s">
        <v>1450</v>
      </c>
      <c r="F1248" s="182" t="s">
        <v>1451</v>
      </c>
      <c r="G1248" s="183" t="s">
        <v>241</v>
      </c>
      <c r="H1248" s="184">
        <v>4.9000000000000004</v>
      </c>
      <c r="I1248" s="185"/>
      <c r="J1248" s="186">
        <f>ROUND(I1248*H1248,2)</f>
        <v>0</v>
      </c>
      <c r="K1248" s="182" t="s">
        <v>242</v>
      </c>
      <c r="L1248" s="39"/>
      <c r="M1248" s="187" t="s">
        <v>1</v>
      </c>
      <c r="N1248" s="188" t="s">
        <v>46</v>
      </c>
      <c r="O1248" s="77"/>
      <c r="P1248" s="189">
        <f>O1248*H1248</f>
        <v>0</v>
      </c>
      <c r="Q1248" s="189">
        <v>0.0035000000000000001</v>
      </c>
      <c r="R1248" s="189">
        <f>Q1248*H1248</f>
        <v>0.017150000000000002</v>
      </c>
      <c r="S1248" s="189">
        <v>0</v>
      </c>
      <c r="T1248" s="190">
        <f>S1248*H1248</f>
        <v>0</v>
      </c>
      <c r="U1248" s="38"/>
      <c r="V1248" s="38"/>
      <c r="W1248" s="38"/>
      <c r="X1248" s="38"/>
      <c r="Y1248" s="38"/>
      <c r="Z1248" s="38"/>
      <c r="AA1248" s="38"/>
      <c r="AB1248" s="38"/>
      <c r="AC1248" s="38"/>
      <c r="AD1248" s="38"/>
      <c r="AE1248" s="38"/>
      <c r="AR1248" s="191" t="s">
        <v>337</v>
      </c>
      <c r="AT1248" s="191" t="s">
        <v>145</v>
      </c>
      <c r="AU1248" s="191" t="s">
        <v>90</v>
      </c>
      <c r="AY1248" s="19" t="s">
        <v>142</v>
      </c>
      <c r="BE1248" s="192">
        <f>IF(N1248="základní",J1248,0)</f>
        <v>0</v>
      </c>
      <c r="BF1248" s="192">
        <f>IF(N1248="snížená",J1248,0)</f>
        <v>0</v>
      </c>
      <c r="BG1248" s="192">
        <f>IF(N1248="zákl. přenesená",J1248,0)</f>
        <v>0</v>
      </c>
      <c r="BH1248" s="192">
        <f>IF(N1248="sníž. přenesená",J1248,0)</f>
        <v>0</v>
      </c>
      <c r="BI1248" s="192">
        <f>IF(N1248="nulová",J1248,0)</f>
        <v>0</v>
      </c>
      <c r="BJ1248" s="19" t="s">
        <v>88</v>
      </c>
      <c r="BK1248" s="192">
        <f>ROUND(I1248*H1248,2)</f>
        <v>0</v>
      </c>
      <c r="BL1248" s="19" t="s">
        <v>337</v>
      </c>
      <c r="BM1248" s="191" t="s">
        <v>1452</v>
      </c>
    </row>
    <row r="1249" s="2" customFormat="1">
      <c r="A1249" s="38"/>
      <c r="B1249" s="39"/>
      <c r="C1249" s="38"/>
      <c r="D1249" s="193" t="s">
        <v>150</v>
      </c>
      <c r="E1249" s="38"/>
      <c r="F1249" s="194" t="s">
        <v>1453</v>
      </c>
      <c r="G1249" s="38"/>
      <c r="H1249" s="38"/>
      <c r="I1249" s="195"/>
      <c r="J1249" s="38"/>
      <c r="K1249" s="38"/>
      <c r="L1249" s="39"/>
      <c r="M1249" s="196"/>
      <c r="N1249" s="197"/>
      <c r="O1249" s="77"/>
      <c r="P1249" s="77"/>
      <c r="Q1249" s="77"/>
      <c r="R1249" s="77"/>
      <c r="S1249" s="77"/>
      <c r="T1249" s="78"/>
      <c r="U1249" s="38"/>
      <c r="V1249" s="38"/>
      <c r="W1249" s="38"/>
      <c r="X1249" s="38"/>
      <c r="Y1249" s="38"/>
      <c r="Z1249" s="38"/>
      <c r="AA1249" s="38"/>
      <c r="AB1249" s="38"/>
      <c r="AC1249" s="38"/>
      <c r="AD1249" s="38"/>
      <c r="AE1249" s="38"/>
      <c r="AT1249" s="19" t="s">
        <v>150</v>
      </c>
      <c r="AU1249" s="19" t="s">
        <v>90</v>
      </c>
    </row>
    <row r="1250" s="13" customFormat="1">
      <c r="A1250" s="13"/>
      <c r="B1250" s="202"/>
      <c r="C1250" s="13"/>
      <c r="D1250" s="193" t="s">
        <v>245</v>
      </c>
      <c r="E1250" s="203" t="s">
        <v>1</v>
      </c>
      <c r="F1250" s="204" t="s">
        <v>421</v>
      </c>
      <c r="G1250" s="13"/>
      <c r="H1250" s="203" t="s">
        <v>1</v>
      </c>
      <c r="I1250" s="205"/>
      <c r="J1250" s="13"/>
      <c r="K1250" s="13"/>
      <c r="L1250" s="202"/>
      <c r="M1250" s="206"/>
      <c r="N1250" s="207"/>
      <c r="O1250" s="207"/>
      <c r="P1250" s="207"/>
      <c r="Q1250" s="207"/>
      <c r="R1250" s="207"/>
      <c r="S1250" s="207"/>
      <c r="T1250" s="208"/>
      <c r="U1250" s="13"/>
      <c r="V1250" s="13"/>
      <c r="W1250" s="13"/>
      <c r="X1250" s="13"/>
      <c r="Y1250" s="13"/>
      <c r="Z1250" s="13"/>
      <c r="AA1250" s="13"/>
      <c r="AB1250" s="13"/>
      <c r="AC1250" s="13"/>
      <c r="AD1250" s="13"/>
      <c r="AE1250" s="13"/>
      <c r="AT1250" s="203" t="s">
        <v>245</v>
      </c>
      <c r="AU1250" s="203" t="s">
        <v>90</v>
      </c>
      <c r="AV1250" s="13" t="s">
        <v>88</v>
      </c>
      <c r="AW1250" s="13" t="s">
        <v>36</v>
      </c>
      <c r="AX1250" s="13" t="s">
        <v>81</v>
      </c>
      <c r="AY1250" s="203" t="s">
        <v>142</v>
      </c>
    </row>
    <row r="1251" s="14" customFormat="1">
      <c r="A1251" s="14"/>
      <c r="B1251" s="209"/>
      <c r="C1251" s="14"/>
      <c r="D1251" s="193" t="s">
        <v>245</v>
      </c>
      <c r="E1251" s="210" t="s">
        <v>1</v>
      </c>
      <c r="F1251" s="211" t="s">
        <v>963</v>
      </c>
      <c r="G1251" s="14"/>
      <c r="H1251" s="212">
        <v>4.9000000000000004</v>
      </c>
      <c r="I1251" s="213"/>
      <c r="J1251" s="14"/>
      <c r="K1251" s="14"/>
      <c r="L1251" s="209"/>
      <c r="M1251" s="214"/>
      <c r="N1251" s="215"/>
      <c r="O1251" s="215"/>
      <c r="P1251" s="215"/>
      <c r="Q1251" s="215"/>
      <c r="R1251" s="215"/>
      <c r="S1251" s="215"/>
      <c r="T1251" s="216"/>
      <c r="U1251" s="14"/>
      <c r="V1251" s="14"/>
      <c r="W1251" s="14"/>
      <c r="X1251" s="14"/>
      <c r="Y1251" s="14"/>
      <c r="Z1251" s="14"/>
      <c r="AA1251" s="14"/>
      <c r="AB1251" s="14"/>
      <c r="AC1251" s="14"/>
      <c r="AD1251" s="14"/>
      <c r="AE1251" s="14"/>
      <c r="AT1251" s="210" t="s">
        <v>245</v>
      </c>
      <c r="AU1251" s="210" t="s">
        <v>90</v>
      </c>
      <c r="AV1251" s="14" t="s">
        <v>90</v>
      </c>
      <c r="AW1251" s="14" t="s">
        <v>36</v>
      </c>
      <c r="AX1251" s="14" t="s">
        <v>81</v>
      </c>
      <c r="AY1251" s="210" t="s">
        <v>142</v>
      </c>
    </row>
    <row r="1252" s="15" customFormat="1">
      <c r="A1252" s="15"/>
      <c r="B1252" s="217"/>
      <c r="C1252" s="15"/>
      <c r="D1252" s="193" t="s">
        <v>245</v>
      </c>
      <c r="E1252" s="218" t="s">
        <v>1</v>
      </c>
      <c r="F1252" s="219" t="s">
        <v>249</v>
      </c>
      <c r="G1252" s="15"/>
      <c r="H1252" s="220">
        <v>4.9000000000000004</v>
      </c>
      <c r="I1252" s="221"/>
      <c r="J1252" s="15"/>
      <c r="K1252" s="15"/>
      <c r="L1252" s="217"/>
      <c r="M1252" s="222"/>
      <c r="N1252" s="223"/>
      <c r="O1252" s="223"/>
      <c r="P1252" s="223"/>
      <c r="Q1252" s="223"/>
      <c r="R1252" s="223"/>
      <c r="S1252" s="223"/>
      <c r="T1252" s="224"/>
      <c r="U1252" s="15"/>
      <c r="V1252" s="15"/>
      <c r="W1252" s="15"/>
      <c r="X1252" s="15"/>
      <c r="Y1252" s="15"/>
      <c r="Z1252" s="15"/>
      <c r="AA1252" s="15"/>
      <c r="AB1252" s="15"/>
      <c r="AC1252" s="15"/>
      <c r="AD1252" s="15"/>
      <c r="AE1252" s="15"/>
      <c r="AT1252" s="218" t="s">
        <v>245</v>
      </c>
      <c r="AU1252" s="218" t="s">
        <v>90</v>
      </c>
      <c r="AV1252" s="15" t="s">
        <v>141</v>
      </c>
      <c r="AW1252" s="15" t="s">
        <v>36</v>
      </c>
      <c r="AX1252" s="15" t="s">
        <v>88</v>
      </c>
      <c r="AY1252" s="218" t="s">
        <v>142</v>
      </c>
    </row>
    <row r="1253" s="2" customFormat="1">
      <c r="A1253" s="38"/>
      <c r="B1253" s="179"/>
      <c r="C1253" s="180" t="s">
        <v>1454</v>
      </c>
      <c r="D1253" s="180" t="s">
        <v>145</v>
      </c>
      <c r="E1253" s="181" t="s">
        <v>1455</v>
      </c>
      <c r="F1253" s="182" t="s">
        <v>1456</v>
      </c>
      <c r="G1253" s="183" t="s">
        <v>241</v>
      </c>
      <c r="H1253" s="184">
        <v>227</v>
      </c>
      <c r="I1253" s="185"/>
      <c r="J1253" s="186">
        <f>ROUND(I1253*H1253,2)</f>
        <v>0</v>
      </c>
      <c r="K1253" s="182" t="s">
        <v>242</v>
      </c>
      <c r="L1253" s="39"/>
      <c r="M1253" s="187" t="s">
        <v>1</v>
      </c>
      <c r="N1253" s="188" t="s">
        <v>46</v>
      </c>
      <c r="O1253" s="77"/>
      <c r="P1253" s="189">
        <f>O1253*H1253</f>
        <v>0</v>
      </c>
      <c r="Q1253" s="189">
        <v>0.0040000000000000001</v>
      </c>
      <c r="R1253" s="189">
        <f>Q1253*H1253</f>
        <v>0.90800000000000003</v>
      </c>
      <c r="S1253" s="189">
        <v>0</v>
      </c>
      <c r="T1253" s="190">
        <f>S1253*H1253</f>
        <v>0</v>
      </c>
      <c r="U1253" s="38"/>
      <c r="V1253" s="38"/>
      <c r="W1253" s="38"/>
      <c r="X1253" s="38"/>
      <c r="Y1253" s="38"/>
      <c r="Z1253" s="38"/>
      <c r="AA1253" s="38"/>
      <c r="AB1253" s="38"/>
      <c r="AC1253" s="38"/>
      <c r="AD1253" s="38"/>
      <c r="AE1253" s="38"/>
      <c r="AR1253" s="191" t="s">
        <v>337</v>
      </c>
      <c r="AT1253" s="191" t="s">
        <v>145</v>
      </c>
      <c r="AU1253" s="191" t="s">
        <v>90</v>
      </c>
      <c r="AY1253" s="19" t="s">
        <v>142</v>
      </c>
      <c r="BE1253" s="192">
        <f>IF(N1253="základní",J1253,0)</f>
        <v>0</v>
      </c>
      <c r="BF1253" s="192">
        <f>IF(N1253="snížená",J1253,0)</f>
        <v>0</v>
      </c>
      <c r="BG1253" s="192">
        <f>IF(N1253="zákl. přenesená",J1253,0)</f>
        <v>0</v>
      </c>
      <c r="BH1253" s="192">
        <f>IF(N1253="sníž. přenesená",J1253,0)</f>
        <v>0</v>
      </c>
      <c r="BI1253" s="192">
        <f>IF(N1253="nulová",J1253,0)</f>
        <v>0</v>
      </c>
      <c r="BJ1253" s="19" t="s">
        <v>88</v>
      </c>
      <c r="BK1253" s="192">
        <f>ROUND(I1253*H1253,2)</f>
        <v>0</v>
      </c>
      <c r="BL1253" s="19" t="s">
        <v>337</v>
      </c>
      <c r="BM1253" s="191" t="s">
        <v>1457</v>
      </c>
    </row>
    <row r="1254" s="2" customFormat="1">
      <c r="A1254" s="38"/>
      <c r="B1254" s="39"/>
      <c r="C1254" s="38"/>
      <c r="D1254" s="193" t="s">
        <v>150</v>
      </c>
      <c r="E1254" s="38"/>
      <c r="F1254" s="194" t="s">
        <v>1458</v>
      </c>
      <c r="G1254" s="38"/>
      <c r="H1254" s="38"/>
      <c r="I1254" s="195"/>
      <c r="J1254" s="38"/>
      <c r="K1254" s="38"/>
      <c r="L1254" s="39"/>
      <c r="M1254" s="196"/>
      <c r="N1254" s="197"/>
      <c r="O1254" s="77"/>
      <c r="P1254" s="77"/>
      <c r="Q1254" s="77"/>
      <c r="R1254" s="77"/>
      <c r="S1254" s="77"/>
      <c r="T1254" s="78"/>
      <c r="U1254" s="38"/>
      <c r="V1254" s="38"/>
      <c r="W1254" s="38"/>
      <c r="X1254" s="38"/>
      <c r="Y1254" s="38"/>
      <c r="Z1254" s="38"/>
      <c r="AA1254" s="38"/>
      <c r="AB1254" s="38"/>
      <c r="AC1254" s="38"/>
      <c r="AD1254" s="38"/>
      <c r="AE1254" s="38"/>
      <c r="AT1254" s="19" t="s">
        <v>150</v>
      </c>
      <c r="AU1254" s="19" t="s">
        <v>90</v>
      </c>
    </row>
    <row r="1255" s="13" customFormat="1">
      <c r="A1255" s="13"/>
      <c r="B1255" s="202"/>
      <c r="C1255" s="13"/>
      <c r="D1255" s="193" t="s">
        <v>245</v>
      </c>
      <c r="E1255" s="203" t="s">
        <v>1</v>
      </c>
      <c r="F1255" s="204" t="s">
        <v>290</v>
      </c>
      <c r="G1255" s="13"/>
      <c r="H1255" s="203" t="s">
        <v>1</v>
      </c>
      <c r="I1255" s="205"/>
      <c r="J1255" s="13"/>
      <c r="K1255" s="13"/>
      <c r="L1255" s="202"/>
      <c r="M1255" s="206"/>
      <c r="N1255" s="207"/>
      <c r="O1255" s="207"/>
      <c r="P1255" s="207"/>
      <c r="Q1255" s="207"/>
      <c r="R1255" s="207"/>
      <c r="S1255" s="207"/>
      <c r="T1255" s="208"/>
      <c r="U1255" s="13"/>
      <c r="V1255" s="13"/>
      <c r="W1255" s="13"/>
      <c r="X1255" s="13"/>
      <c r="Y1255" s="13"/>
      <c r="Z1255" s="13"/>
      <c r="AA1255" s="13"/>
      <c r="AB1255" s="13"/>
      <c r="AC1255" s="13"/>
      <c r="AD1255" s="13"/>
      <c r="AE1255" s="13"/>
      <c r="AT1255" s="203" t="s">
        <v>245</v>
      </c>
      <c r="AU1255" s="203" t="s">
        <v>90</v>
      </c>
      <c r="AV1255" s="13" t="s">
        <v>88</v>
      </c>
      <c r="AW1255" s="13" t="s">
        <v>36</v>
      </c>
      <c r="AX1255" s="13" t="s">
        <v>81</v>
      </c>
      <c r="AY1255" s="203" t="s">
        <v>142</v>
      </c>
    </row>
    <row r="1256" s="14" customFormat="1">
      <c r="A1256" s="14"/>
      <c r="B1256" s="209"/>
      <c r="C1256" s="14"/>
      <c r="D1256" s="193" t="s">
        <v>245</v>
      </c>
      <c r="E1256" s="210" t="s">
        <v>1</v>
      </c>
      <c r="F1256" s="211" t="s">
        <v>1459</v>
      </c>
      <c r="G1256" s="14"/>
      <c r="H1256" s="212">
        <v>100</v>
      </c>
      <c r="I1256" s="213"/>
      <c r="J1256" s="14"/>
      <c r="K1256" s="14"/>
      <c r="L1256" s="209"/>
      <c r="M1256" s="214"/>
      <c r="N1256" s="215"/>
      <c r="O1256" s="215"/>
      <c r="P1256" s="215"/>
      <c r="Q1256" s="215"/>
      <c r="R1256" s="215"/>
      <c r="S1256" s="215"/>
      <c r="T1256" s="216"/>
      <c r="U1256" s="14"/>
      <c r="V1256" s="14"/>
      <c r="W1256" s="14"/>
      <c r="X1256" s="14"/>
      <c r="Y1256" s="14"/>
      <c r="Z1256" s="14"/>
      <c r="AA1256" s="14"/>
      <c r="AB1256" s="14"/>
      <c r="AC1256" s="14"/>
      <c r="AD1256" s="14"/>
      <c r="AE1256" s="14"/>
      <c r="AT1256" s="210" t="s">
        <v>245</v>
      </c>
      <c r="AU1256" s="210" t="s">
        <v>90</v>
      </c>
      <c r="AV1256" s="14" t="s">
        <v>90</v>
      </c>
      <c r="AW1256" s="14" t="s">
        <v>36</v>
      </c>
      <c r="AX1256" s="14" t="s">
        <v>81</v>
      </c>
      <c r="AY1256" s="210" t="s">
        <v>142</v>
      </c>
    </row>
    <row r="1257" s="13" customFormat="1">
      <c r="A1257" s="13"/>
      <c r="B1257" s="202"/>
      <c r="C1257" s="13"/>
      <c r="D1257" s="193" t="s">
        <v>245</v>
      </c>
      <c r="E1257" s="203" t="s">
        <v>1</v>
      </c>
      <c r="F1257" s="204" t="s">
        <v>292</v>
      </c>
      <c r="G1257" s="13"/>
      <c r="H1257" s="203" t="s">
        <v>1</v>
      </c>
      <c r="I1257" s="205"/>
      <c r="J1257" s="13"/>
      <c r="K1257" s="13"/>
      <c r="L1257" s="202"/>
      <c r="M1257" s="206"/>
      <c r="N1257" s="207"/>
      <c r="O1257" s="207"/>
      <c r="P1257" s="207"/>
      <c r="Q1257" s="207"/>
      <c r="R1257" s="207"/>
      <c r="S1257" s="207"/>
      <c r="T1257" s="208"/>
      <c r="U1257" s="13"/>
      <c r="V1257" s="13"/>
      <c r="W1257" s="13"/>
      <c r="X1257" s="13"/>
      <c r="Y1257" s="13"/>
      <c r="Z1257" s="13"/>
      <c r="AA1257" s="13"/>
      <c r="AB1257" s="13"/>
      <c r="AC1257" s="13"/>
      <c r="AD1257" s="13"/>
      <c r="AE1257" s="13"/>
      <c r="AT1257" s="203" t="s">
        <v>245</v>
      </c>
      <c r="AU1257" s="203" t="s">
        <v>90</v>
      </c>
      <c r="AV1257" s="13" t="s">
        <v>88</v>
      </c>
      <c r="AW1257" s="13" t="s">
        <v>36</v>
      </c>
      <c r="AX1257" s="13" t="s">
        <v>81</v>
      </c>
      <c r="AY1257" s="203" t="s">
        <v>142</v>
      </c>
    </row>
    <row r="1258" s="14" customFormat="1">
      <c r="A1258" s="14"/>
      <c r="B1258" s="209"/>
      <c r="C1258" s="14"/>
      <c r="D1258" s="193" t="s">
        <v>245</v>
      </c>
      <c r="E1258" s="210" t="s">
        <v>1</v>
      </c>
      <c r="F1258" s="211" t="s">
        <v>332</v>
      </c>
      <c r="G1258" s="14"/>
      <c r="H1258" s="212">
        <v>53</v>
      </c>
      <c r="I1258" s="213"/>
      <c r="J1258" s="14"/>
      <c r="K1258" s="14"/>
      <c r="L1258" s="209"/>
      <c r="M1258" s="214"/>
      <c r="N1258" s="215"/>
      <c r="O1258" s="215"/>
      <c r="P1258" s="215"/>
      <c r="Q1258" s="215"/>
      <c r="R1258" s="215"/>
      <c r="S1258" s="215"/>
      <c r="T1258" s="216"/>
      <c r="U1258" s="14"/>
      <c r="V1258" s="14"/>
      <c r="W1258" s="14"/>
      <c r="X1258" s="14"/>
      <c r="Y1258" s="14"/>
      <c r="Z1258" s="14"/>
      <c r="AA1258" s="14"/>
      <c r="AB1258" s="14"/>
      <c r="AC1258" s="14"/>
      <c r="AD1258" s="14"/>
      <c r="AE1258" s="14"/>
      <c r="AT1258" s="210" t="s">
        <v>245</v>
      </c>
      <c r="AU1258" s="210" t="s">
        <v>90</v>
      </c>
      <c r="AV1258" s="14" t="s">
        <v>90</v>
      </c>
      <c r="AW1258" s="14" t="s">
        <v>36</v>
      </c>
      <c r="AX1258" s="14" t="s">
        <v>81</v>
      </c>
      <c r="AY1258" s="210" t="s">
        <v>142</v>
      </c>
    </row>
    <row r="1259" s="13" customFormat="1">
      <c r="A1259" s="13"/>
      <c r="B1259" s="202"/>
      <c r="C1259" s="13"/>
      <c r="D1259" s="193" t="s">
        <v>245</v>
      </c>
      <c r="E1259" s="203" t="s">
        <v>1</v>
      </c>
      <c r="F1259" s="204" t="s">
        <v>721</v>
      </c>
      <c r="G1259" s="13"/>
      <c r="H1259" s="203" t="s">
        <v>1</v>
      </c>
      <c r="I1259" s="205"/>
      <c r="J1259" s="13"/>
      <c r="K1259" s="13"/>
      <c r="L1259" s="202"/>
      <c r="M1259" s="206"/>
      <c r="N1259" s="207"/>
      <c r="O1259" s="207"/>
      <c r="P1259" s="207"/>
      <c r="Q1259" s="207"/>
      <c r="R1259" s="207"/>
      <c r="S1259" s="207"/>
      <c r="T1259" s="208"/>
      <c r="U1259" s="13"/>
      <c r="V1259" s="13"/>
      <c r="W1259" s="13"/>
      <c r="X1259" s="13"/>
      <c r="Y1259" s="13"/>
      <c r="Z1259" s="13"/>
      <c r="AA1259" s="13"/>
      <c r="AB1259" s="13"/>
      <c r="AC1259" s="13"/>
      <c r="AD1259" s="13"/>
      <c r="AE1259" s="13"/>
      <c r="AT1259" s="203" t="s">
        <v>245</v>
      </c>
      <c r="AU1259" s="203" t="s">
        <v>90</v>
      </c>
      <c r="AV1259" s="13" t="s">
        <v>88</v>
      </c>
      <c r="AW1259" s="13" t="s">
        <v>36</v>
      </c>
      <c r="AX1259" s="13" t="s">
        <v>81</v>
      </c>
      <c r="AY1259" s="203" t="s">
        <v>142</v>
      </c>
    </row>
    <row r="1260" s="14" customFormat="1">
      <c r="A1260" s="14"/>
      <c r="B1260" s="209"/>
      <c r="C1260" s="14"/>
      <c r="D1260" s="193" t="s">
        <v>245</v>
      </c>
      <c r="E1260" s="210" t="s">
        <v>1</v>
      </c>
      <c r="F1260" s="211" t="s">
        <v>691</v>
      </c>
      <c r="G1260" s="14"/>
      <c r="H1260" s="212">
        <v>74</v>
      </c>
      <c r="I1260" s="213"/>
      <c r="J1260" s="14"/>
      <c r="K1260" s="14"/>
      <c r="L1260" s="209"/>
      <c r="M1260" s="214"/>
      <c r="N1260" s="215"/>
      <c r="O1260" s="215"/>
      <c r="P1260" s="215"/>
      <c r="Q1260" s="215"/>
      <c r="R1260" s="215"/>
      <c r="S1260" s="215"/>
      <c r="T1260" s="216"/>
      <c r="U1260" s="14"/>
      <c r="V1260" s="14"/>
      <c r="W1260" s="14"/>
      <c r="X1260" s="14"/>
      <c r="Y1260" s="14"/>
      <c r="Z1260" s="14"/>
      <c r="AA1260" s="14"/>
      <c r="AB1260" s="14"/>
      <c r="AC1260" s="14"/>
      <c r="AD1260" s="14"/>
      <c r="AE1260" s="14"/>
      <c r="AT1260" s="210" t="s">
        <v>245</v>
      </c>
      <c r="AU1260" s="210" t="s">
        <v>90</v>
      </c>
      <c r="AV1260" s="14" t="s">
        <v>90</v>
      </c>
      <c r="AW1260" s="14" t="s">
        <v>36</v>
      </c>
      <c r="AX1260" s="14" t="s">
        <v>81</v>
      </c>
      <c r="AY1260" s="210" t="s">
        <v>142</v>
      </c>
    </row>
    <row r="1261" s="15" customFormat="1">
      <c r="A1261" s="15"/>
      <c r="B1261" s="217"/>
      <c r="C1261" s="15"/>
      <c r="D1261" s="193" t="s">
        <v>245</v>
      </c>
      <c r="E1261" s="218" t="s">
        <v>1</v>
      </c>
      <c r="F1261" s="219" t="s">
        <v>249</v>
      </c>
      <c r="G1261" s="15"/>
      <c r="H1261" s="220">
        <v>227</v>
      </c>
      <c r="I1261" s="221"/>
      <c r="J1261" s="15"/>
      <c r="K1261" s="15"/>
      <c r="L1261" s="217"/>
      <c r="M1261" s="222"/>
      <c r="N1261" s="223"/>
      <c r="O1261" s="223"/>
      <c r="P1261" s="223"/>
      <c r="Q1261" s="223"/>
      <c r="R1261" s="223"/>
      <c r="S1261" s="223"/>
      <c r="T1261" s="224"/>
      <c r="U1261" s="15"/>
      <c r="V1261" s="15"/>
      <c r="W1261" s="15"/>
      <c r="X1261" s="15"/>
      <c r="Y1261" s="15"/>
      <c r="Z1261" s="15"/>
      <c r="AA1261" s="15"/>
      <c r="AB1261" s="15"/>
      <c r="AC1261" s="15"/>
      <c r="AD1261" s="15"/>
      <c r="AE1261" s="15"/>
      <c r="AT1261" s="218" t="s">
        <v>245</v>
      </c>
      <c r="AU1261" s="218" t="s">
        <v>90</v>
      </c>
      <c r="AV1261" s="15" t="s">
        <v>141</v>
      </c>
      <c r="AW1261" s="15" t="s">
        <v>36</v>
      </c>
      <c r="AX1261" s="15" t="s">
        <v>88</v>
      </c>
      <c r="AY1261" s="218" t="s">
        <v>142</v>
      </c>
    </row>
    <row r="1262" s="2" customFormat="1" ht="16.5" customHeight="1">
      <c r="A1262" s="38"/>
      <c r="B1262" s="179"/>
      <c r="C1262" s="180" t="s">
        <v>1460</v>
      </c>
      <c r="D1262" s="180" t="s">
        <v>145</v>
      </c>
      <c r="E1262" s="181" t="s">
        <v>1461</v>
      </c>
      <c r="F1262" s="182" t="s">
        <v>1462</v>
      </c>
      <c r="G1262" s="183" t="s">
        <v>241</v>
      </c>
      <c r="H1262" s="184">
        <v>6.5999999999999996</v>
      </c>
      <c r="I1262" s="185"/>
      <c r="J1262" s="186">
        <f>ROUND(I1262*H1262,2)</f>
        <v>0</v>
      </c>
      <c r="K1262" s="182" t="s">
        <v>242</v>
      </c>
      <c r="L1262" s="39"/>
      <c r="M1262" s="187" t="s">
        <v>1</v>
      </c>
      <c r="N1262" s="188" t="s">
        <v>46</v>
      </c>
      <c r="O1262" s="77"/>
      <c r="P1262" s="189">
        <f>O1262*H1262</f>
        <v>0</v>
      </c>
      <c r="Q1262" s="189">
        <v>0</v>
      </c>
      <c r="R1262" s="189">
        <f>Q1262*H1262</f>
        <v>0</v>
      </c>
      <c r="S1262" s="189">
        <v>0.0040000000000000001</v>
      </c>
      <c r="T1262" s="190">
        <f>S1262*H1262</f>
        <v>0.0264</v>
      </c>
      <c r="U1262" s="38"/>
      <c r="V1262" s="38"/>
      <c r="W1262" s="38"/>
      <c r="X1262" s="38"/>
      <c r="Y1262" s="38"/>
      <c r="Z1262" s="38"/>
      <c r="AA1262" s="38"/>
      <c r="AB1262" s="38"/>
      <c r="AC1262" s="38"/>
      <c r="AD1262" s="38"/>
      <c r="AE1262" s="38"/>
      <c r="AR1262" s="191" t="s">
        <v>337</v>
      </c>
      <c r="AT1262" s="191" t="s">
        <v>145</v>
      </c>
      <c r="AU1262" s="191" t="s">
        <v>90</v>
      </c>
      <c r="AY1262" s="19" t="s">
        <v>142</v>
      </c>
      <c r="BE1262" s="192">
        <f>IF(N1262="základní",J1262,0)</f>
        <v>0</v>
      </c>
      <c r="BF1262" s="192">
        <f>IF(N1262="snížená",J1262,0)</f>
        <v>0</v>
      </c>
      <c r="BG1262" s="192">
        <f>IF(N1262="zákl. přenesená",J1262,0)</f>
        <v>0</v>
      </c>
      <c r="BH1262" s="192">
        <f>IF(N1262="sníž. přenesená",J1262,0)</f>
        <v>0</v>
      </c>
      <c r="BI1262" s="192">
        <f>IF(N1262="nulová",J1262,0)</f>
        <v>0</v>
      </c>
      <c r="BJ1262" s="19" t="s">
        <v>88</v>
      </c>
      <c r="BK1262" s="192">
        <f>ROUND(I1262*H1262,2)</f>
        <v>0</v>
      </c>
      <c r="BL1262" s="19" t="s">
        <v>337</v>
      </c>
      <c r="BM1262" s="191" t="s">
        <v>1463</v>
      </c>
    </row>
    <row r="1263" s="2" customFormat="1">
      <c r="A1263" s="38"/>
      <c r="B1263" s="39"/>
      <c r="C1263" s="38"/>
      <c r="D1263" s="193" t="s">
        <v>150</v>
      </c>
      <c r="E1263" s="38"/>
      <c r="F1263" s="194" t="s">
        <v>1464</v>
      </c>
      <c r="G1263" s="38"/>
      <c r="H1263" s="38"/>
      <c r="I1263" s="195"/>
      <c r="J1263" s="38"/>
      <c r="K1263" s="38"/>
      <c r="L1263" s="39"/>
      <c r="M1263" s="196"/>
      <c r="N1263" s="197"/>
      <c r="O1263" s="77"/>
      <c r="P1263" s="77"/>
      <c r="Q1263" s="77"/>
      <c r="R1263" s="77"/>
      <c r="S1263" s="77"/>
      <c r="T1263" s="78"/>
      <c r="U1263" s="38"/>
      <c r="V1263" s="38"/>
      <c r="W1263" s="38"/>
      <c r="X1263" s="38"/>
      <c r="Y1263" s="38"/>
      <c r="Z1263" s="38"/>
      <c r="AA1263" s="38"/>
      <c r="AB1263" s="38"/>
      <c r="AC1263" s="38"/>
      <c r="AD1263" s="38"/>
      <c r="AE1263" s="38"/>
      <c r="AT1263" s="19" t="s">
        <v>150</v>
      </c>
      <c r="AU1263" s="19" t="s">
        <v>90</v>
      </c>
    </row>
    <row r="1264" s="13" customFormat="1">
      <c r="A1264" s="13"/>
      <c r="B1264" s="202"/>
      <c r="C1264" s="13"/>
      <c r="D1264" s="193" t="s">
        <v>245</v>
      </c>
      <c r="E1264" s="203" t="s">
        <v>1</v>
      </c>
      <c r="F1264" s="204" t="s">
        <v>1170</v>
      </c>
      <c r="G1264" s="13"/>
      <c r="H1264" s="203" t="s">
        <v>1</v>
      </c>
      <c r="I1264" s="205"/>
      <c r="J1264" s="13"/>
      <c r="K1264" s="13"/>
      <c r="L1264" s="202"/>
      <c r="M1264" s="206"/>
      <c r="N1264" s="207"/>
      <c r="O1264" s="207"/>
      <c r="P1264" s="207"/>
      <c r="Q1264" s="207"/>
      <c r="R1264" s="207"/>
      <c r="S1264" s="207"/>
      <c r="T1264" s="208"/>
      <c r="U1264" s="13"/>
      <c r="V1264" s="13"/>
      <c r="W1264" s="13"/>
      <c r="X1264" s="13"/>
      <c r="Y1264" s="13"/>
      <c r="Z1264" s="13"/>
      <c r="AA1264" s="13"/>
      <c r="AB1264" s="13"/>
      <c r="AC1264" s="13"/>
      <c r="AD1264" s="13"/>
      <c r="AE1264" s="13"/>
      <c r="AT1264" s="203" t="s">
        <v>245</v>
      </c>
      <c r="AU1264" s="203" t="s">
        <v>90</v>
      </c>
      <c r="AV1264" s="13" t="s">
        <v>88</v>
      </c>
      <c r="AW1264" s="13" t="s">
        <v>36</v>
      </c>
      <c r="AX1264" s="13" t="s">
        <v>81</v>
      </c>
      <c r="AY1264" s="203" t="s">
        <v>142</v>
      </c>
    </row>
    <row r="1265" s="13" customFormat="1">
      <c r="A1265" s="13"/>
      <c r="B1265" s="202"/>
      <c r="C1265" s="13"/>
      <c r="D1265" s="193" t="s">
        <v>245</v>
      </c>
      <c r="E1265" s="203" t="s">
        <v>1</v>
      </c>
      <c r="F1265" s="204" t="s">
        <v>1223</v>
      </c>
      <c r="G1265" s="13"/>
      <c r="H1265" s="203" t="s">
        <v>1</v>
      </c>
      <c r="I1265" s="205"/>
      <c r="J1265" s="13"/>
      <c r="K1265" s="13"/>
      <c r="L1265" s="202"/>
      <c r="M1265" s="206"/>
      <c r="N1265" s="207"/>
      <c r="O1265" s="207"/>
      <c r="P1265" s="207"/>
      <c r="Q1265" s="207"/>
      <c r="R1265" s="207"/>
      <c r="S1265" s="207"/>
      <c r="T1265" s="208"/>
      <c r="U1265" s="13"/>
      <c r="V1265" s="13"/>
      <c r="W1265" s="13"/>
      <c r="X1265" s="13"/>
      <c r="Y1265" s="13"/>
      <c r="Z1265" s="13"/>
      <c r="AA1265" s="13"/>
      <c r="AB1265" s="13"/>
      <c r="AC1265" s="13"/>
      <c r="AD1265" s="13"/>
      <c r="AE1265" s="13"/>
      <c r="AT1265" s="203" t="s">
        <v>245</v>
      </c>
      <c r="AU1265" s="203" t="s">
        <v>90</v>
      </c>
      <c r="AV1265" s="13" t="s">
        <v>88</v>
      </c>
      <c r="AW1265" s="13" t="s">
        <v>36</v>
      </c>
      <c r="AX1265" s="13" t="s">
        <v>81</v>
      </c>
      <c r="AY1265" s="203" t="s">
        <v>142</v>
      </c>
    </row>
    <row r="1266" s="14" customFormat="1">
      <c r="A1266" s="14"/>
      <c r="B1266" s="209"/>
      <c r="C1266" s="14"/>
      <c r="D1266" s="193" t="s">
        <v>245</v>
      </c>
      <c r="E1266" s="210" t="s">
        <v>1</v>
      </c>
      <c r="F1266" s="211" t="s">
        <v>1248</v>
      </c>
      <c r="G1266" s="14"/>
      <c r="H1266" s="212">
        <v>6.5999999999999996</v>
      </c>
      <c r="I1266" s="213"/>
      <c r="J1266" s="14"/>
      <c r="K1266" s="14"/>
      <c r="L1266" s="209"/>
      <c r="M1266" s="214"/>
      <c r="N1266" s="215"/>
      <c r="O1266" s="215"/>
      <c r="P1266" s="215"/>
      <c r="Q1266" s="215"/>
      <c r="R1266" s="215"/>
      <c r="S1266" s="215"/>
      <c r="T1266" s="216"/>
      <c r="U1266" s="14"/>
      <c r="V1266" s="14"/>
      <c r="W1266" s="14"/>
      <c r="X1266" s="14"/>
      <c r="Y1266" s="14"/>
      <c r="Z1266" s="14"/>
      <c r="AA1266" s="14"/>
      <c r="AB1266" s="14"/>
      <c r="AC1266" s="14"/>
      <c r="AD1266" s="14"/>
      <c r="AE1266" s="14"/>
      <c r="AT1266" s="210" t="s">
        <v>245</v>
      </c>
      <c r="AU1266" s="210" t="s">
        <v>90</v>
      </c>
      <c r="AV1266" s="14" t="s">
        <v>90</v>
      </c>
      <c r="AW1266" s="14" t="s">
        <v>36</v>
      </c>
      <c r="AX1266" s="14" t="s">
        <v>81</v>
      </c>
      <c r="AY1266" s="210" t="s">
        <v>142</v>
      </c>
    </row>
    <row r="1267" s="15" customFormat="1">
      <c r="A1267" s="15"/>
      <c r="B1267" s="217"/>
      <c r="C1267" s="15"/>
      <c r="D1267" s="193" t="s">
        <v>245</v>
      </c>
      <c r="E1267" s="218" t="s">
        <v>1</v>
      </c>
      <c r="F1267" s="219" t="s">
        <v>249</v>
      </c>
      <c r="G1267" s="15"/>
      <c r="H1267" s="220">
        <v>6.5999999999999996</v>
      </c>
      <c r="I1267" s="221"/>
      <c r="J1267" s="15"/>
      <c r="K1267" s="15"/>
      <c r="L1267" s="217"/>
      <c r="M1267" s="222"/>
      <c r="N1267" s="223"/>
      <c r="O1267" s="223"/>
      <c r="P1267" s="223"/>
      <c r="Q1267" s="223"/>
      <c r="R1267" s="223"/>
      <c r="S1267" s="223"/>
      <c r="T1267" s="224"/>
      <c r="U1267" s="15"/>
      <c r="V1267" s="15"/>
      <c r="W1267" s="15"/>
      <c r="X1267" s="15"/>
      <c r="Y1267" s="15"/>
      <c r="Z1267" s="15"/>
      <c r="AA1267" s="15"/>
      <c r="AB1267" s="15"/>
      <c r="AC1267" s="15"/>
      <c r="AD1267" s="15"/>
      <c r="AE1267" s="15"/>
      <c r="AT1267" s="218" t="s">
        <v>245</v>
      </c>
      <c r="AU1267" s="218" t="s">
        <v>90</v>
      </c>
      <c r="AV1267" s="15" t="s">
        <v>141</v>
      </c>
      <c r="AW1267" s="15" t="s">
        <v>36</v>
      </c>
      <c r="AX1267" s="15" t="s">
        <v>88</v>
      </c>
      <c r="AY1267" s="218" t="s">
        <v>142</v>
      </c>
    </row>
    <row r="1268" s="2" customFormat="1" ht="16.5" customHeight="1">
      <c r="A1268" s="38"/>
      <c r="B1268" s="179"/>
      <c r="C1268" s="180" t="s">
        <v>1465</v>
      </c>
      <c r="D1268" s="180" t="s">
        <v>145</v>
      </c>
      <c r="E1268" s="181" t="s">
        <v>1466</v>
      </c>
      <c r="F1268" s="182" t="s">
        <v>1467</v>
      </c>
      <c r="G1268" s="183" t="s">
        <v>241</v>
      </c>
      <c r="H1268" s="184">
        <v>50</v>
      </c>
      <c r="I1268" s="185"/>
      <c r="J1268" s="186">
        <f>ROUND(I1268*H1268,2)</f>
        <v>0</v>
      </c>
      <c r="K1268" s="182" t="s">
        <v>242</v>
      </c>
      <c r="L1268" s="39"/>
      <c r="M1268" s="187" t="s">
        <v>1</v>
      </c>
      <c r="N1268" s="188" t="s">
        <v>46</v>
      </c>
      <c r="O1268" s="77"/>
      <c r="P1268" s="189">
        <f>O1268*H1268</f>
        <v>0</v>
      </c>
      <c r="Q1268" s="189">
        <v>0</v>
      </c>
      <c r="R1268" s="189">
        <f>Q1268*H1268</f>
        <v>0</v>
      </c>
      <c r="S1268" s="189">
        <v>0.0044999999999999997</v>
      </c>
      <c r="T1268" s="190">
        <f>S1268*H1268</f>
        <v>0.22499999999999998</v>
      </c>
      <c r="U1268" s="38"/>
      <c r="V1268" s="38"/>
      <c r="W1268" s="38"/>
      <c r="X1268" s="38"/>
      <c r="Y1268" s="38"/>
      <c r="Z1268" s="38"/>
      <c r="AA1268" s="38"/>
      <c r="AB1268" s="38"/>
      <c r="AC1268" s="38"/>
      <c r="AD1268" s="38"/>
      <c r="AE1268" s="38"/>
      <c r="AR1268" s="191" t="s">
        <v>337</v>
      </c>
      <c r="AT1268" s="191" t="s">
        <v>145</v>
      </c>
      <c r="AU1268" s="191" t="s">
        <v>90</v>
      </c>
      <c r="AY1268" s="19" t="s">
        <v>142</v>
      </c>
      <c r="BE1268" s="192">
        <f>IF(N1268="základní",J1268,0)</f>
        <v>0</v>
      </c>
      <c r="BF1268" s="192">
        <f>IF(N1268="snížená",J1268,0)</f>
        <v>0</v>
      </c>
      <c r="BG1268" s="192">
        <f>IF(N1268="zákl. přenesená",J1268,0)</f>
        <v>0</v>
      </c>
      <c r="BH1268" s="192">
        <f>IF(N1268="sníž. přenesená",J1268,0)</f>
        <v>0</v>
      </c>
      <c r="BI1268" s="192">
        <f>IF(N1268="nulová",J1268,0)</f>
        <v>0</v>
      </c>
      <c r="BJ1268" s="19" t="s">
        <v>88</v>
      </c>
      <c r="BK1268" s="192">
        <f>ROUND(I1268*H1268,2)</f>
        <v>0</v>
      </c>
      <c r="BL1268" s="19" t="s">
        <v>337</v>
      </c>
      <c r="BM1268" s="191" t="s">
        <v>1468</v>
      </c>
    </row>
    <row r="1269" s="2" customFormat="1">
      <c r="A1269" s="38"/>
      <c r="B1269" s="39"/>
      <c r="C1269" s="38"/>
      <c r="D1269" s="193" t="s">
        <v>150</v>
      </c>
      <c r="E1269" s="38"/>
      <c r="F1269" s="194" t="s">
        <v>1469</v>
      </c>
      <c r="G1269" s="38"/>
      <c r="H1269" s="38"/>
      <c r="I1269" s="195"/>
      <c r="J1269" s="38"/>
      <c r="K1269" s="38"/>
      <c r="L1269" s="39"/>
      <c r="M1269" s="196"/>
      <c r="N1269" s="197"/>
      <c r="O1269" s="77"/>
      <c r="P1269" s="77"/>
      <c r="Q1269" s="77"/>
      <c r="R1269" s="77"/>
      <c r="S1269" s="77"/>
      <c r="T1269" s="78"/>
      <c r="U1269" s="38"/>
      <c r="V1269" s="38"/>
      <c r="W1269" s="38"/>
      <c r="X1269" s="38"/>
      <c r="Y1269" s="38"/>
      <c r="Z1269" s="38"/>
      <c r="AA1269" s="38"/>
      <c r="AB1269" s="38"/>
      <c r="AC1269" s="38"/>
      <c r="AD1269" s="38"/>
      <c r="AE1269" s="38"/>
      <c r="AT1269" s="19" t="s">
        <v>150</v>
      </c>
      <c r="AU1269" s="19" t="s">
        <v>90</v>
      </c>
    </row>
    <row r="1270" s="13" customFormat="1">
      <c r="A1270" s="13"/>
      <c r="B1270" s="202"/>
      <c r="C1270" s="13"/>
      <c r="D1270" s="193" t="s">
        <v>245</v>
      </c>
      <c r="E1270" s="203" t="s">
        <v>1</v>
      </c>
      <c r="F1270" s="204" t="s">
        <v>290</v>
      </c>
      <c r="G1270" s="13"/>
      <c r="H1270" s="203" t="s">
        <v>1</v>
      </c>
      <c r="I1270" s="205"/>
      <c r="J1270" s="13"/>
      <c r="K1270" s="13"/>
      <c r="L1270" s="202"/>
      <c r="M1270" s="206"/>
      <c r="N1270" s="207"/>
      <c r="O1270" s="207"/>
      <c r="P1270" s="207"/>
      <c r="Q1270" s="207"/>
      <c r="R1270" s="207"/>
      <c r="S1270" s="207"/>
      <c r="T1270" s="208"/>
      <c r="U1270" s="13"/>
      <c r="V1270" s="13"/>
      <c r="W1270" s="13"/>
      <c r="X1270" s="13"/>
      <c r="Y1270" s="13"/>
      <c r="Z1270" s="13"/>
      <c r="AA1270" s="13"/>
      <c r="AB1270" s="13"/>
      <c r="AC1270" s="13"/>
      <c r="AD1270" s="13"/>
      <c r="AE1270" s="13"/>
      <c r="AT1270" s="203" t="s">
        <v>245</v>
      </c>
      <c r="AU1270" s="203" t="s">
        <v>90</v>
      </c>
      <c r="AV1270" s="13" t="s">
        <v>88</v>
      </c>
      <c r="AW1270" s="13" t="s">
        <v>36</v>
      </c>
      <c r="AX1270" s="13" t="s">
        <v>81</v>
      </c>
      <c r="AY1270" s="203" t="s">
        <v>142</v>
      </c>
    </row>
    <row r="1271" s="14" customFormat="1">
      <c r="A1271" s="14"/>
      <c r="B1271" s="209"/>
      <c r="C1271" s="14"/>
      <c r="D1271" s="193" t="s">
        <v>245</v>
      </c>
      <c r="E1271" s="210" t="s">
        <v>1</v>
      </c>
      <c r="F1271" s="211" t="s">
        <v>331</v>
      </c>
      <c r="G1271" s="14"/>
      <c r="H1271" s="212">
        <v>50</v>
      </c>
      <c r="I1271" s="213"/>
      <c r="J1271" s="14"/>
      <c r="K1271" s="14"/>
      <c r="L1271" s="209"/>
      <c r="M1271" s="214"/>
      <c r="N1271" s="215"/>
      <c r="O1271" s="215"/>
      <c r="P1271" s="215"/>
      <c r="Q1271" s="215"/>
      <c r="R1271" s="215"/>
      <c r="S1271" s="215"/>
      <c r="T1271" s="216"/>
      <c r="U1271" s="14"/>
      <c r="V1271" s="14"/>
      <c r="W1271" s="14"/>
      <c r="X1271" s="14"/>
      <c r="Y1271" s="14"/>
      <c r="Z1271" s="14"/>
      <c r="AA1271" s="14"/>
      <c r="AB1271" s="14"/>
      <c r="AC1271" s="14"/>
      <c r="AD1271" s="14"/>
      <c r="AE1271" s="14"/>
      <c r="AT1271" s="210" t="s">
        <v>245</v>
      </c>
      <c r="AU1271" s="210" t="s">
        <v>90</v>
      </c>
      <c r="AV1271" s="14" t="s">
        <v>90</v>
      </c>
      <c r="AW1271" s="14" t="s">
        <v>36</v>
      </c>
      <c r="AX1271" s="14" t="s">
        <v>81</v>
      </c>
      <c r="AY1271" s="210" t="s">
        <v>142</v>
      </c>
    </row>
    <row r="1272" s="15" customFormat="1">
      <c r="A1272" s="15"/>
      <c r="B1272" s="217"/>
      <c r="C1272" s="15"/>
      <c r="D1272" s="193" t="s">
        <v>245</v>
      </c>
      <c r="E1272" s="218" t="s">
        <v>1</v>
      </c>
      <c r="F1272" s="219" t="s">
        <v>249</v>
      </c>
      <c r="G1272" s="15"/>
      <c r="H1272" s="220">
        <v>50</v>
      </c>
      <c r="I1272" s="221"/>
      <c r="J1272" s="15"/>
      <c r="K1272" s="15"/>
      <c r="L1272" s="217"/>
      <c r="M1272" s="222"/>
      <c r="N1272" s="223"/>
      <c r="O1272" s="223"/>
      <c r="P1272" s="223"/>
      <c r="Q1272" s="223"/>
      <c r="R1272" s="223"/>
      <c r="S1272" s="223"/>
      <c r="T1272" s="224"/>
      <c r="U1272" s="15"/>
      <c r="V1272" s="15"/>
      <c r="W1272" s="15"/>
      <c r="X1272" s="15"/>
      <c r="Y1272" s="15"/>
      <c r="Z1272" s="15"/>
      <c r="AA1272" s="15"/>
      <c r="AB1272" s="15"/>
      <c r="AC1272" s="15"/>
      <c r="AD1272" s="15"/>
      <c r="AE1272" s="15"/>
      <c r="AT1272" s="218" t="s">
        <v>245</v>
      </c>
      <c r="AU1272" s="218" t="s">
        <v>90</v>
      </c>
      <c r="AV1272" s="15" t="s">
        <v>141</v>
      </c>
      <c r="AW1272" s="15" t="s">
        <v>36</v>
      </c>
      <c r="AX1272" s="15" t="s">
        <v>88</v>
      </c>
      <c r="AY1272" s="218" t="s">
        <v>142</v>
      </c>
    </row>
    <row r="1273" s="2" customFormat="1">
      <c r="A1273" s="38"/>
      <c r="B1273" s="179"/>
      <c r="C1273" s="180" t="s">
        <v>1470</v>
      </c>
      <c r="D1273" s="180" t="s">
        <v>145</v>
      </c>
      <c r="E1273" s="181" t="s">
        <v>1471</v>
      </c>
      <c r="F1273" s="182" t="s">
        <v>1472</v>
      </c>
      <c r="G1273" s="183" t="s">
        <v>241</v>
      </c>
      <c r="H1273" s="184">
        <v>103</v>
      </c>
      <c r="I1273" s="185"/>
      <c r="J1273" s="186">
        <f>ROUND(I1273*H1273,2)</f>
        <v>0</v>
      </c>
      <c r="K1273" s="182" t="s">
        <v>242</v>
      </c>
      <c r="L1273" s="39"/>
      <c r="M1273" s="187" t="s">
        <v>1</v>
      </c>
      <c r="N1273" s="188" t="s">
        <v>46</v>
      </c>
      <c r="O1273" s="77"/>
      <c r="P1273" s="189">
        <f>O1273*H1273</f>
        <v>0</v>
      </c>
      <c r="Q1273" s="189">
        <v>0.00040000000000000002</v>
      </c>
      <c r="R1273" s="189">
        <f>Q1273*H1273</f>
        <v>0.041200000000000001</v>
      </c>
      <c r="S1273" s="189">
        <v>0</v>
      </c>
      <c r="T1273" s="190">
        <f>S1273*H1273</f>
        <v>0</v>
      </c>
      <c r="U1273" s="38"/>
      <c r="V1273" s="38"/>
      <c r="W1273" s="38"/>
      <c r="X1273" s="38"/>
      <c r="Y1273" s="38"/>
      <c r="Z1273" s="38"/>
      <c r="AA1273" s="38"/>
      <c r="AB1273" s="38"/>
      <c r="AC1273" s="38"/>
      <c r="AD1273" s="38"/>
      <c r="AE1273" s="38"/>
      <c r="AR1273" s="191" t="s">
        <v>337</v>
      </c>
      <c r="AT1273" s="191" t="s">
        <v>145</v>
      </c>
      <c r="AU1273" s="191" t="s">
        <v>90</v>
      </c>
      <c r="AY1273" s="19" t="s">
        <v>142</v>
      </c>
      <c r="BE1273" s="192">
        <f>IF(N1273="základní",J1273,0)</f>
        <v>0</v>
      </c>
      <c r="BF1273" s="192">
        <f>IF(N1273="snížená",J1273,0)</f>
        <v>0</v>
      </c>
      <c r="BG1273" s="192">
        <f>IF(N1273="zákl. přenesená",J1273,0)</f>
        <v>0</v>
      </c>
      <c r="BH1273" s="192">
        <f>IF(N1273="sníž. přenesená",J1273,0)</f>
        <v>0</v>
      </c>
      <c r="BI1273" s="192">
        <f>IF(N1273="nulová",J1273,0)</f>
        <v>0</v>
      </c>
      <c r="BJ1273" s="19" t="s">
        <v>88</v>
      </c>
      <c r="BK1273" s="192">
        <f>ROUND(I1273*H1273,2)</f>
        <v>0</v>
      </c>
      <c r="BL1273" s="19" t="s">
        <v>337</v>
      </c>
      <c r="BM1273" s="191" t="s">
        <v>1473</v>
      </c>
    </row>
    <row r="1274" s="2" customFormat="1">
      <c r="A1274" s="38"/>
      <c r="B1274" s="39"/>
      <c r="C1274" s="38"/>
      <c r="D1274" s="193" t="s">
        <v>150</v>
      </c>
      <c r="E1274" s="38"/>
      <c r="F1274" s="194" t="s">
        <v>1474</v>
      </c>
      <c r="G1274" s="38"/>
      <c r="H1274" s="38"/>
      <c r="I1274" s="195"/>
      <c r="J1274" s="38"/>
      <c r="K1274" s="38"/>
      <c r="L1274" s="39"/>
      <c r="M1274" s="196"/>
      <c r="N1274" s="197"/>
      <c r="O1274" s="77"/>
      <c r="P1274" s="77"/>
      <c r="Q1274" s="77"/>
      <c r="R1274" s="77"/>
      <c r="S1274" s="77"/>
      <c r="T1274" s="78"/>
      <c r="U1274" s="38"/>
      <c r="V1274" s="38"/>
      <c r="W1274" s="38"/>
      <c r="X1274" s="38"/>
      <c r="Y1274" s="38"/>
      <c r="Z1274" s="38"/>
      <c r="AA1274" s="38"/>
      <c r="AB1274" s="38"/>
      <c r="AC1274" s="38"/>
      <c r="AD1274" s="38"/>
      <c r="AE1274" s="38"/>
      <c r="AT1274" s="19" t="s">
        <v>150</v>
      </c>
      <c r="AU1274" s="19" t="s">
        <v>90</v>
      </c>
    </row>
    <row r="1275" s="13" customFormat="1">
      <c r="A1275" s="13"/>
      <c r="B1275" s="202"/>
      <c r="C1275" s="13"/>
      <c r="D1275" s="193" t="s">
        <v>245</v>
      </c>
      <c r="E1275" s="203" t="s">
        <v>1</v>
      </c>
      <c r="F1275" s="204" t="s">
        <v>290</v>
      </c>
      <c r="G1275" s="13"/>
      <c r="H1275" s="203" t="s">
        <v>1</v>
      </c>
      <c r="I1275" s="205"/>
      <c r="J1275" s="13"/>
      <c r="K1275" s="13"/>
      <c r="L1275" s="202"/>
      <c r="M1275" s="206"/>
      <c r="N1275" s="207"/>
      <c r="O1275" s="207"/>
      <c r="P1275" s="207"/>
      <c r="Q1275" s="207"/>
      <c r="R1275" s="207"/>
      <c r="S1275" s="207"/>
      <c r="T1275" s="208"/>
      <c r="U1275" s="13"/>
      <c r="V1275" s="13"/>
      <c r="W1275" s="13"/>
      <c r="X1275" s="13"/>
      <c r="Y1275" s="13"/>
      <c r="Z1275" s="13"/>
      <c r="AA1275" s="13"/>
      <c r="AB1275" s="13"/>
      <c r="AC1275" s="13"/>
      <c r="AD1275" s="13"/>
      <c r="AE1275" s="13"/>
      <c r="AT1275" s="203" t="s">
        <v>245</v>
      </c>
      <c r="AU1275" s="203" t="s">
        <v>90</v>
      </c>
      <c r="AV1275" s="13" t="s">
        <v>88</v>
      </c>
      <c r="AW1275" s="13" t="s">
        <v>36</v>
      </c>
      <c r="AX1275" s="13" t="s">
        <v>81</v>
      </c>
      <c r="AY1275" s="203" t="s">
        <v>142</v>
      </c>
    </row>
    <row r="1276" s="14" customFormat="1">
      <c r="A1276" s="14"/>
      <c r="B1276" s="209"/>
      <c r="C1276" s="14"/>
      <c r="D1276" s="193" t="s">
        <v>245</v>
      </c>
      <c r="E1276" s="210" t="s">
        <v>1</v>
      </c>
      <c r="F1276" s="211" t="s">
        <v>331</v>
      </c>
      <c r="G1276" s="14"/>
      <c r="H1276" s="212">
        <v>50</v>
      </c>
      <c r="I1276" s="213"/>
      <c r="J1276" s="14"/>
      <c r="K1276" s="14"/>
      <c r="L1276" s="209"/>
      <c r="M1276" s="214"/>
      <c r="N1276" s="215"/>
      <c r="O1276" s="215"/>
      <c r="P1276" s="215"/>
      <c r="Q1276" s="215"/>
      <c r="R1276" s="215"/>
      <c r="S1276" s="215"/>
      <c r="T1276" s="216"/>
      <c r="U1276" s="14"/>
      <c r="V1276" s="14"/>
      <c r="W1276" s="14"/>
      <c r="X1276" s="14"/>
      <c r="Y1276" s="14"/>
      <c r="Z1276" s="14"/>
      <c r="AA1276" s="14"/>
      <c r="AB1276" s="14"/>
      <c r="AC1276" s="14"/>
      <c r="AD1276" s="14"/>
      <c r="AE1276" s="14"/>
      <c r="AT1276" s="210" t="s">
        <v>245</v>
      </c>
      <c r="AU1276" s="210" t="s">
        <v>90</v>
      </c>
      <c r="AV1276" s="14" t="s">
        <v>90</v>
      </c>
      <c r="AW1276" s="14" t="s">
        <v>36</v>
      </c>
      <c r="AX1276" s="14" t="s">
        <v>81</v>
      </c>
      <c r="AY1276" s="210" t="s">
        <v>142</v>
      </c>
    </row>
    <row r="1277" s="13" customFormat="1">
      <c r="A1277" s="13"/>
      <c r="B1277" s="202"/>
      <c r="C1277" s="13"/>
      <c r="D1277" s="193" t="s">
        <v>245</v>
      </c>
      <c r="E1277" s="203" t="s">
        <v>1</v>
      </c>
      <c r="F1277" s="204" t="s">
        <v>292</v>
      </c>
      <c r="G1277" s="13"/>
      <c r="H1277" s="203" t="s">
        <v>1</v>
      </c>
      <c r="I1277" s="205"/>
      <c r="J1277" s="13"/>
      <c r="K1277" s="13"/>
      <c r="L1277" s="202"/>
      <c r="M1277" s="206"/>
      <c r="N1277" s="207"/>
      <c r="O1277" s="207"/>
      <c r="P1277" s="207"/>
      <c r="Q1277" s="207"/>
      <c r="R1277" s="207"/>
      <c r="S1277" s="207"/>
      <c r="T1277" s="208"/>
      <c r="U1277" s="13"/>
      <c r="V1277" s="13"/>
      <c r="W1277" s="13"/>
      <c r="X1277" s="13"/>
      <c r="Y1277" s="13"/>
      <c r="Z1277" s="13"/>
      <c r="AA1277" s="13"/>
      <c r="AB1277" s="13"/>
      <c r="AC1277" s="13"/>
      <c r="AD1277" s="13"/>
      <c r="AE1277" s="13"/>
      <c r="AT1277" s="203" t="s">
        <v>245</v>
      </c>
      <c r="AU1277" s="203" t="s">
        <v>90</v>
      </c>
      <c r="AV1277" s="13" t="s">
        <v>88</v>
      </c>
      <c r="AW1277" s="13" t="s">
        <v>36</v>
      </c>
      <c r="AX1277" s="13" t="s">
        <v>81</v>
      </c>
      <c r="AY1277" s="203" t="s">
        <v>142</v>
      </c>
    </row>
    <row r="1278" s="14" customFormat="1">
      <c r="A1278" s="14"/>
      <c r="B1278" s="209"/>
      <c r="C1278" s="14"/>
      <c r="D1278" s="193" t="s">
        <v>245</v>
      </c>
      <c r="E1278" s="210" t="s">
        <v>1</v>
      </c>
      <c r="F1278" s="211" t="s">
        <v>332</v>
      </c>
      <c r="G1278" s="14"/>
      <c r="H1278" s="212">
        <v>53</v>
      </c>
      <c r="I1278" s="213"/>
      <c r="J1278" s="14"/>
      <c r="K1278" s="14"/>
      <c r="L1278" s="209"/>
      <c r="M1278" s="214"/>
      <c r="N1278" s="215"/>
      <c r="O1278" s="215"/>
      <c r="P1278" s="215"/>
      <c r="Q1278" s="215"/>
      <c r="R1278" s="215"/>
      <c r="S1278" s="215"/>
      <c r="T1278" s="216"/>
      <c r="U1278" s="14"/>
      <c r="V1278" s="14"/>
      <c r="W1278" s="14"/>
      <c r="X1278" s="14"/>
      <c r="Y1278" s="14"/>
      <c r="Z1278" s="14"/>
      <c r="AA1278" s="14"/>
      <c r="AB1278" s="14"/>
      <c r="AC1278" s="14"/>
      <c r="AD1278" s="14"/>
      <c r="AE1278" s="14"/>
      <c r="AT1278" s="210" t="s">
        <v>245</v>
      </c>
      <c r="AU1278" s="210" t="s">
        <v>90</v>
      </c>
      <c r="AV1278" s="14" t="s">
        <v>90</v>
      </c>
      <c r="AW1278" s="14" t="s">
        <v>36</v>
      </c>
      <c r="AX1278" s="14" t="s">
        <v>81</v>
      </c>
      <c r="AY1278" s="210" t="s">
        <v>142</v>
      </c>
    </row>
    <row r="1279" s="15" customFormat="1">
      <c r="A1279" s="15"/>
      <c r="B1279" s="217"/>
      <c r="C1279" s="15"/>
      <c r="D1279" s="193" t="s">
        <v>245</v>
      </c>
      <c r="E1279" s="218" t="s">
        <v>1</v>
      </c>
      <c r="F1279" s="219" t="s">
        <v>249</v>
      </c>
      <c r="G1279" s="15"/>
      <c r="H1279" s="220">
        <v>103</v>
      </c>
      <c r="I1279" s="221"/>
      <c r="J1279" s="15"/>
      <c r="K1279" s="15"/>
      <c r="L1279" s="217"/>
      <c r="M1279" s="222"/>
      <c r="N1279" s="223"/>
      <c r="O1279" s="223"/>
      <c r="P1279" s="223"/>
      <c r="Q1279" s="223"/>
      <c r="R1279" s="223"/>
      <c r="S1279" s="223"/>
      <c r="T1279" s="224"/>
      <c r="U1279" s="15"/>
      <c r="V1279" s="15"/>
      <c r="W1279" s="15"/>
      <c r="X1279" s="15"/>
      <c r="Y1279" s="15"/>
      <c r="Z1279" s="15"/>
      <c r="AA1279" s="15"/>
      <c r="AB1279" s="15"/>
      <c r="AC1279" s="15"/>
      <c r="AD1279" s="15"/>
      <c r="AE1279" s="15"/>
      <c r="AT1279" s="218" t="s">
        <v>245</v>
      </c>
      <c r="AU1279" s="218" t="s">
        <v>90</v>
      </c>
      <c r="AV1279" s="15" t="s">
        <v>141</v>
      </c>
      <c r="AW1279" s="15" t="s">
        <v>36</v>
      </c>
      <c r="AX1279" s="15" t="s">
        <v>88</v>
      </c>
      <c r="AY1279" s="218" t="s">
        <v>142</v>
      </c>
    </row>
    <row r="1280" s="2" customFormat="1">
      <c r="A1280" s="38"/>
      <c r="B1280" s="179"/>
      <c r="C1280" s="180" t="s">
        <v>1475</v>
      </c>
      <c r="D1280" s="180" t="s">
        <v>145</v>
      </c>
      <c r="E1280" s="181" t="s">
        <v>1476</v>
      </c>
      <c r="F1280" s="182" t="s">
        <v>1477</v>
      </c>
      <c r="G1280" s="183" t="s">
        <v>241</v>
      </c>
      <c r="H1280" s="184">
        <v>9.8000000000000007</v>
      </c>
      <c r="I1280" s="185"/>
      <c r="J1280" s="186">
        <f>ROUND(I1280*H1280,2)</f>
        <v>0</v>
      </c>
      <c r="K1280" s="182" t="s">
        <v>242</v>
      </c>
      <c r="L1280" s="39"/>
      <c r="M1280" s="187" t="s">
        <v>1</v>
      </c>
      <c r="N1280" s="188" t="s">
        <v>46</v>
      </c>
      <c r="O1280" s="77"/>
      <c r="P1280" s="189">
        <f>O1280*H1280</f>
        <v>0</v>
      </c>
      <c r="Q1280" s="189">
        <v>0.00040000000000000002</v>
      </c>
      <c r="R1280" s="189">
        <f>Q1280*H1280</f>
        <v>0.0039200000000000007</v>
      </c>
      <c r="S1280" s="189">
        <v>0</v>
      </c>
      <c r="T1280" s="190">
        <f>S1280*H1280</f>
        <v>0</v>
      </c>
      <c r="U1280" s="38"/>
      <c r="V1280" s="38"/>
      <c r="W1280" s="38"/>
      <c r="X1280" s="38"/>
      <c r="Y1280" s="38"/>
      <c r="Z1280" s="38"/>
      <c r="AA1280" s="38"/>
      <c r="AB1280" s="38"/>
      <c r="AC1280" s="38"/>
      <c r="AD1280" s="38"/>
      <c r="AE1280" s="38"/>
      <c r="AR1280" s="191" t="s">
        <v>337</v>
      </c>
      <c r="AT1280" s="191" t="s">
        <v>145</v>
      </c>
      <c r="AU1280" s="191" t="s">
        <v>90</v>
      </c>
      <c r="AY1280" s="19" t="s">
        <v>142</v>
      </c>
      <c r="BE1280" s="192">
        <f>IF(N1280="základní",J1280,0)</f>
        <v>0</v>
      </c>
      <c r="BF1280" s="192">
        <f>IF(N1280="snížená",J1280,0)</f>
        <v>0</v>
      </c>
      <c r="BG1280" s="192">
        <f>IF(N1280="zákl. přenesená",J1280,0)</f>
        <v>0</v>
      </c>
      <c r="BH1280" s="192">
        <f>IF(N1280="sníž. přenesená",J1280,0)</f>
        <v>0</v>
      </c>
      <c r="BI1280" s="192">
        <f>IF(N1280="nulová",J1280,0)</f>
        <v>0</v>
      </c>
      <c r="BJ1280" s="19" t="s">
        <v>88</v>
      </c>
      <c r="BK1280" s="192">
        <f>ROUND(I1280*H1280,2)</f>
        <v>0</v>
      </c>
      <c r="BL1280" s="19" t="s">
        <v>337</v>
      </c>
      <c r="BM1280" s="191" t="s">
        <v>1478</v>
      </c>
    </row>
    <row r="1281" s="2" customFormat="1">
      <c r="A1281" s="38"/>
      <c r="B1281" s="39"/>
      <c r="C1281" s="38"/>
      <c r="D1281" s="193" t="s">
        <v>150</v>
      </c>
      <c r="E1281" s="38"/>
      <c r="F1281" s="194" t="s">
        <v>1479</v>
      </c>
      <c r="G1281" s="38"/>
      <c r="H1281" s="38"/>
      <c r="I1281" s="195"/>
      <c r="J1281" s="38"/>
      <c r="K1281" s="38"/>
      <c r="L1281" s="39"/>
      <c r="M1281" s="196"/>
      <c r="N1281" s="197"/>
      <c r="O1281" s="77"/>
      <c r="P1281" s="77"/>
      <c r="Q1281" s="77"/>
      <c r="R1281" s="77"/>
      <c r="S1281" s="77"/>
      <c r="T1281" s="78"/>
      <c r="U1281" s="38"/>
      <c r="V1281" s="38"/>
      <c r="W1281" s="38"/>
      <c r="X1281" s="38"/>
      <c r="Y1281" s="38"/>
      <c r="Z1281" s="38"/>
      <c r="AA1281" s="38"/>
      <c r="AB1281" s="38"/>
      <c r="AC1281" s="38"/>
      <c r="AD1281" s="38"/>
      <c r="AE1281" s="38"/>
      <c r="AT1281" s="19" t="s">
        <v>150</v>
      </c>
      <c r="AU1281" s="19" t="s">
        <v>90</v>
      </c>
    </row>
    <row r="1282" s="14" customFormat="1">
      <c r="A1282" s="14"/>
      <c r="B1282" s="209"/>
      <c r="C1282" s="14"/>
      <c r="D1282" s="193" t="s">
        <v>245</v>
      </c>
      <c r="E1282" s="210" t="s">
        <v>1</v>
      </c>
      <c r="F1282" s="211" t="s">
        <v>1480</v>
      </c>
      <c r="G1282" s="14"/>
      <c r="H1282" s="212">
        <v>9.8000000000000007</v>
      </c>
      <c r="I1282" s="213"/>
      <c r="J1282" s="14"/>
      <c r="K1282" s="14"/>
      <c r="L1282" s="209"/>
      <c r="M1282" s="214"/>
      <c r="N1282" s="215"/>
      <c r="O1282" s="215"/>
      <c r="P1282" s="215"/>
      <c r="Q1282" s="215"/>
      <c r="R1282" s="215"/>
      <c r="S1282" s="215"/>
      <c r="T1282" s="216"/>
      <c r="U1282" s="14"/>
      <c r="V1282" s="14"/>
      <c r="W1282" s="14"/>
      <c r="X1282" s="14"/>
      <c r="Y1282" s="14"/>
      <c r="Z1282" s="14"/>
      <c r="AA1282" s="14"/>
      <c r="AB1282" s="14"/>
      <c r="AC1282" s="14"/>
      <c r="AD1282" s="14"/>
      <c r="AE1282" s="14"/>
      <c r="AT1282" s="210" t="s">
        <v>245</v>
      </c>
      <c r="AU1282" s="210" t="s">
        <v>90</v>
      </c>
      <c r="AV1282" s="14" t="s">
        <v>90</v>
      </c>
      <c r="AW1282" s="14" t="s">
        <v>36</v>
      </c>
      <c r="AX1282" s="14" t="s">
        <v>81</v>
      </c>
      <c r="AY1282" s="210" t="s">
        <v>142</v>
      </c>
    </row>
    <row r="1283" s="15" customFormat="1">
      <c r="A1283" s="15"/>
      <c r="B1283" s="217"/>
      <c r="C1283" s="15"/>
      <c r="D1283" s="193" t="s">
        <v>245</v>
      </c>
      <c r="E1283" s="218" t="s">
        <v>1</v>
      </c>
      <c r="F1283" s="219" t="s">
        <v>249</v>
      </c>
      <c r="G1283" s="15"/>
      <c r="H1283" s="220">
        <v>9.8000000000000007</v>
      </c>
      <c r="I1283" s="221"/>
      <c r="J1283" s="15"/>
      <c r="K1283" s="15"/>
      <c r="L1283" s="217"/>
      <c r="M1283" s="222"/>
      <c r="N1283" s="223"/>
      <c r="O1283" s="223"/>
      <c r="P1283" s="223"/>
      <c r="Q1283" s="223"/>
      <c r="R1283" s="223"/>
      <c r="S1283" s="223"/>
      <c r="T1283" s="224"/>
      <c r="U1283" s="15"/>
      <c r="V1283" s="15"/>
      <c r="W1283" s="15"/>
      <c r="X1283" s="15"/>
      <c r="Y1283" s="15"/>
      <c r="Z1283" s="15"/>
      <c r="AA1283" s="15"/>
      <c r="AB1283" s="15"/>
      <c r="AC1283" s="15"/>
      <c r="AD1283" s="15"/>
      <c r="AE1283" s="15"/>
      <c r="AT1283" s="218" t="s">
        <v>245</v>
      </c>
      <c r="AU1283" s="218" t="s">
        <v>90</v>
      </c>
      <c r="AV1283" s="15" t="s">
        <v>141</v>
      </c>
      <c r="AW1283" s="15" t="s">
        <v>36</v>
      </c>
      <c r="AX1283" s="15" t="s">
        <v>88</v>
      </c>
      <c r="AY1283" s="218" t="s">
        <v>142</v>
      </c>
    </row>
    <row r="1284" s="2" customFormat="1">
      <c r="A1284" s="38"/>
      <c r="B1284" s="179"/>
      <c r="C1284" s="233" t="s">
        <v>1481</v>
      </c>
      <c r="D1284" s="233" t="s">
        <v>366</v>
      </c>
      <c r="E1284" s="234" t="s">
        <v>1482</v>
      </c>
      <c r="F1284" s="235" t="s">
        <v>1483</v>
      </c>
      <c r="G1284" s="236" t="s">
        <v>241</v>
      </c>
      <c r="H1284" s="237">
        <v>5.6349999999999998</v>
      </c>
      <c r="I1284" s="238"/>
      <c r="J1284" s="239">
        <f>ROUND(I1284*H1284,2)</f>
        <v>0</v>
      </c>
      <c r="K1284" s="235" t="s">
        <v>242</v>
      </c>
      <c r="L1284" s="240"/>
      <c r="M1284" s="241" t="s">
        <v>1</v>
      </c>
      <c r="N1284" s="242" t="s">
        <v>46</v>
      </c>
      <c r="O1284" s="77"/>
      <c r="P1284" s="189">
        <f>O1284*H1284</f>
        <v>0</v>
      </c>
      <c r="Q1284" s="189">
        <v>0.0050000000000000001</v>
      </c>
      <c r="R1284" s="189">
        <f>Q1284*H1284</f>
        <v>0.028174999999999999</v>
      </c>
      <c r="S1284" s="189">
        <v>0</v>
      </c>
      <c r="T1284" s="190">
        <f>S1284*H1284</f>
        <v>0</v>
      </c>
      <c r="U1284" s="38"/>
      <c r="V1284" s="38"/>
      <c r="W1284" s="38"/>
      <c r="X1284" s="38"/>
      <c r="Y1284" s="38"/>
      <c r="Z1284" s="38"/>
      <c r="AA1284" s="38"/>
      <c r="AB1284" s="38"/>
      <c r="AC1284" s="38"/>
      <c r="AD1284" s="38"/>
      <c r="AE1284" s="38"/>
      <c r="AR1284" s="191" t="s">
        <v>435</v>
      </c>
      <c r="AT1284" s="191" t="s">
        <v>366</v>
      </c>
      <c r="AU1284" s="191" t="s">
        <v>90</v>
      </c>
      <c r="AY1284" s="19" t="s">
        <v>142</v>
      </c>
      <c r="BE1284" s="192">
        <f>IF(N1284="základní",J1284,0)</f>
        <v>0</v>
      </c>
      <c r="BF1284" s="192">
        <f>IF(N1284="snížená",J1284,0)</f>
        <v>0</v>
      </c>
      <c r="BG1284" s="192">
        <f>IF(N1284="zákl. přenesená",J1284,0)</f>
        <v>0</v>
      </c>
      <c r="BH1284" s="192">
        <f>IF(N1284="sníž. přenesená",J1284,0)</f>
        <v>0</v>
      </c>
      <c r="BI1284" s="192">
        <f>IF(N1284="nulová",J1284,0)</f>
        <v>0</v>
      </c>
      <c r="BJ1284" s="19" t="s">
        <v>88</v>
      </c>
      <c r="BK1284" s="192">
        <f>ROUND(I1284*H1284,2)</f>
        <v>0</v>
      </c>
      <c r="BL1284" s="19" t="s">
        <v>337</v>
      </c>
      <c r="BM1284" s="191" t="s">
        <v>1484</v>
      </c>
    </row>
    <row r="1285" s="2" customFormat="1">
      <c r="A1285" s="38"/>
      <c r="B1285" s="39"/>
      <c r="C1285" s="38"/>
      <c r="D1285" s="193" t="s">
        <v>150</v>
      </c>
      <c r="E1285" s="38"/>
      <c r="F1285" s="194" t="s">
        <v>1483</v>
      </c>
      <c r="G1285" s="38"/>
      <c r="H1285" s="38"/>
      <c r="I1285" s="195"/>
      <c r="J1285" s="38"/>
      <c r="K1285" s="38"/>
      <c r="L1285" s="39"/>
      <c r="M1285" s="196"/>
      <c r="N1285" s="197"/>
      <c r="O1285" s="77"/>
      <c r="P1285" s="77"/>
      <c r="Q1285" s="77"/>
      <c r="R1285" s="77"/>
      <c r="S1285" s="77"/>
      <c r="T1285" s="78"/>
      <c r="U1285" s="38"/>
      <c r="V1285" s="38"/>
      <c r="W1285" s="38"/>
      <c r="X1285" s="38"/>
      <c r="Y1285" s="38"/>
      <c r="Z1285" s="38"/>
      <c r="AA1285" s="38"/>
      <c r="AB1285" s="38"/>
      <c r="AC1285" s="38"/>
      <c r="AD1285" s="38"/>
      <c r="AE1285" s="38"/>
      <c r="AT1285" s="19" t="s">
        <v>150</v>
      </c>
      <c r="AU1285" s="19" t="s">
        <v>90</v>
      </c>
    </row>
    <row r="1286" s="14" customFormat="1">
      <c r="A1286" s="14"/>
      <c r="B1286" s="209"/>
      <c r="C1286" s="14"/>
      <c r="D1286" s="193" t="s">
        <v>245</v>
      </c>
      <c r="E1286" s="210" t="s">
        <v>1</v>
      </c>
      <c r="F1286" s="211" t="s">
        <v>1485</v>
      </c>
      <c r="G1286" s="14"/>
      <c r="H1286" s="212">
        <v>5.6349999999999998</v>
      </c>
      <c r="I1286" s="213"/>
      <c r="J1286" s="14"/>
      <c r="K1286" s="14"/>
      <c r="L1286" s="209"/>
      <c r="M1286" s="214"/>
      <c r="N1286" s="215"/>
      <c r="O1286" s="215"/>
      <c r="P1286" s="215"/>
      <c r="Q1286" s="215"/>
      <c r="R1286" s="215"/>
      <c r="S1286" s="215"/>
      <c r="T1286" s="216"/>
      <c r="U1286" s="14"/>
      <c r="V1286" s="14"/>
      <c r="W1286" s="14"/>
      <c r="X1286" s="14"/>
      <c r="Y1286" s="14"/>
      <c r="Z1286" s="14"/>
      <c r="AA1286" s="14"/>
      <c r="AB1286" s="14"/>
      <c r="AC1286" s="14"/>
      <c r="AD1286" s="14"/>
      <c r="AE1286" s="14"/>
      <c r="AT1286" s="210" t="s">
        <v>245</v>
      </c>
      <c r="AU1286" s="210" t="s">
        <v>90</v>
      </c>
      <c r="AV1286" s="14" t="s">
        <v>90</v>
      </c>
      <c r="AW1286" s="14" t="s">
        <v>36</v>
      </c>
      <c r="AX1286" s="14" t="s">
        <v>81</v>
      </c>
      <c r="AY1286" s="210" t="s">
        <v>142</v>
      </c>
    </row>
    <row r="1287" s="15" customFormat="1">
      <c r="A1287" s="15"/>
      <c r="B1287" s="217"/>
      <c r="C1287" s="15"/>
      <c r="D1287" s="193" t="s">
        <v>245</v>
      </c>
      <c r="E1287" s="218" t="s">
        <v>1</v>
      </c>
      <c r="F1287" s="219" t="s">
        <v>249</v>
      </c>
      <c r="G1287" s="15"/>
      <c r="H1287" s="220">
        <v>5.6349999999999998</v>
      </c>
      <c r="I1287" s="221"/>
      <c r="J1287" s="15"/>
      <c r="K1287" s="15"/>
      <c r="L1287" s="217"/>
      <c r="M1287" s="222"/>
      <c r="N1287" s="223"/>
      <c r="O1287" s="223"/>
      <c r="P1287" s="223"/>
      <c r="Q1287" s="223"/>
      <c r="R1287" s="223"/>
      <c r="S1287" s="223"/>
      <c r="T1287" s="224"/>
      <c r="U1287" s="15"/>
      <c r="V1287" s="15"/>
      <c r="W1287" s="15"/>
      <c r="X1287" s="15"/>
      <c r="Y1287" s="15"/>
      <c r="Z1287" s="15"/>
      <c r="AA1287" s="15"/>
      <c r="AB1287" s="15"/>
      <c r="AC1287" s="15"/>
      <c r="AD1287" s="15"/>
      <c r="AE1287" s="15"/>
      <c r="AT1287" s="218" t="s">
        <v>245</v>
      </c>
      <c r="AU1287" s="218" t="s">
        <v>90</v>
      </c>
      <c r="AV1287" s="15" t="s">
        <v>141</v>
      </c>
      <c r="AW1287" s="15" t="s">
        <v>36</v>
      </c>
      <c r="AX1287" s="15" t="s">
        <v>88</v>
      </c>
      <c r="AY1287" s="218" t="s">
        <v>142</v>
      </c>
    </row>
    <row r="1288" s="2" customFormat="1" ht="44.25" customHeight="1">
      <c r="A1288" s="38"/>
      <c r="B1288" s="179"/>
      <c r="C1288" s="233" t="s">
        <v>1486</v>
      </c>
      <c r="D1288" s="233" t="s">
        <v>366</v>
      </c>
      <c r="E1288" s="234" t="s">
        <v>1487</v>
      </c>
      <c r="F1288" s="235" t="s">
        <v>1488</v>
      </c>
      <c r="G1288" s="236" t="s">
        <v>241</v>
      </c>
      <c r="H1288" s="237">
        <v>5.6349999999999998</v>
      </c>
      <c r="I1288" s="238"/>
      <c r="J1288" s="239">
        <f>ROUND(I1288*H1288,2)</f>
        <v>0</v>
      </c>
      <c r="K1288" s="235" t="s">
        <v>242</v>
      </c>
      <c r="L1288" s="240"/>
      <c r="M1288" s="241" t="s">
        <v>1</v>
      </c>
      <c r="N1288" s="242" t="s">
        <v>46</v>
      </c>
      <c r="O1288" s="77"/>
      <c r="P1288" s="189">
        <f>O1288*H1288</f>
        <v>0</v>
      </c>
      <c r="Q1288" s="189">
        <v>0.0054000000000000003</v>
      </c>
      <c r="R1288" s="189">
        <f>Q1288*H1288</f>
        <v>0.030429000000000001</v>
      </c>
      <c r="S1288" s="189">
        <v>0</v>
      </c>
      <c r="T1288" s="190">
        <f>S1288*H1288</f>
        <v>0</v>
      </c>
      <c r="U1288" s="38"/>
      <c r="V1288" s="38"/>
      <c r="W1288" s="38"/>
      <c r="X1288" s="38"/>
      <c r="Y1288" s="38"/>
      <c r="Z1288" s="38"/>
      <c r="AA1288" s="38"/>
      <c r="AB1288" s="38"/>
      <c r="AC1288" s="38"/>
      <c r="AD1288" s="38"/>
      <c r="AE1288" s="38"/>
      <c r="AR1288" s="191" t="s">
        <v>435</v>
      </c>
      <c r="AT1288" s="191" t="s">
        <v>366</v>
      </c>
      <c r="AU1288" s="191" t="s">
        <v>90</v>
      </c>
      <c r="AY1288" s="19" t="s">
        <v>142</v>
      </c>
      <c r="BE1288" s="192">
        <f>IF(N1288="základní",J1288,0)</f>
        <v>0</v>
      </c>
      <c r="BF1288" s="192">
        <f>IF(N1288="snížená",J1288,0)</f>
        <v>0</v>
      </c>
      <c r="BG1288" s="192">
        <f>IF(N1288="zákl. přenesená",J1288,0)</f>
        <v>0</v>
      </c>
      <c r="BH1288" s="192">
        <f>IF(N1288="sníž. přenesená",J1288,0)</f>
        <v>0</v>
      </c>
      <c r="BI1288" s="192">
        <f>IF(N1288="nulová",J1288,0)</f>
        <v>0</v>
      </c>
      <c r="BJ1288" s="19" t="s">
        <v>88</v>
      </c>
      <c r="BK1288" s="192">
        <f>ROUND(I1288*H1288,2)</f>
        <v>0</v>
      </c>
      <c r="BL1288" s="19" t="s">
        <v>337</v>
      </c>
      <c r="BM1288" s="191" t="s">
        <v>1489</v>
      </c>
    </row>
    <row r="1289" s="2" customFormat="1">
      <c r="A1289" s="38"/>
      <c r="B1289" s="39"/>
      <c r="C1289" s="38"/>
      <c r="D1289" s="193" t="s">
        <v>150</v>
      </c>
      <c r="E1289" s="38"/>
      <c r="F1289" s="194" t="s">
        <v>1490</v>
      </c>
      <c r="G1289" s="38"/>
      <c r="H1289" s="38"/>
      <c r="I1289" s="195"/>
      <c r="J1289" s="38"/>
      <c r="K1289" s="38"/>
      <c r="L1289" s="39"/>
      <c r="M1289" s="196"/>
      <c r="N1289" s="197"/>
      <c r="O1289" s="77"/>
      <c r="P1289" s="77"/>
      <c r="Q1289" s="77"/>
      <c r="R1289" s="77"/>
      <c r="S1289" s="77"/>
      <c r="T1289" s="78"/>
      <c r="U1289" s="38"/>
      <c r="V1289" s="38"/>
      <c r="W1289" s="38"/>
      <c r="X1289" s="38"/>
      <c r="Y1289" s="38"/>
      <c r="Z1289" s="38"/>
      <c r="AA1289" s="38"/>
      <c r="AB1289" s="38"/>
      <c r="AC1289" s="38"/>
      <c r="AD1289" s="38"/>
      <c r="AE1289" s="38"/>
      <c r="AT1289" s="19" t="s">
        <v>150</v>
      </c>
      <c r="AU1289" s="19" t="s">
        <v>90</v>
      </c>
    </row>
    <row r="1290" s="2" customFormat="1">
      <c r="A1290" s="38"/>
      <c r="B1290" s="179"/>
      <c r="C1290" s="180" t="s">
        <v>1491</v>
      </c>
      <c r="D1290" s="180" t="s">
        <v>145</v>
      </c>
      <c r="E1290" s="181" t="s">
        <v>1492</v>
      </c>
      <c r="F1290" s="182" t="s">
        <v>1493</v>
      </c>
      <c r="G1290" s="183" t="s">
        <v>241</v>
      </c>
      <c r="H1290" s="184">
        <v>50</v>
      </c>
      <c r="I1290" s="185"/>
      <c r="J1290" s="186">
        <f>ROUND(I1290*H1290,2)</f>
        <v>0</v>
      </c>
      <c r="K1290" s="182" t="s">
        <v>242</v>
      </c>
      <c r="L1290" s="39"/>
      <c r="M1290" s="187" t="s">
        <v>1</v>
      </c>
      <c r="N1290" s="188" t="s">
        <v>46</v>
      </c>
      <c r="O1290" s="77"/>
      <c r="P1290" s="189">
        <f>O1290*H1290</f>
        <v>0</v>
      </c>
      <c r="Q1290" s="189">
        <v>0.00040000000000000002</v>
      </c>
      <c r="R1290" s="189">
        <f>Q1290*H1290</f>
        <v>0.02</v>
      </c>
      <c r="S1290" s="189">
        <v>0</v>
      </c>
      <c r="T1290" s="190">
        <f>S1290*H1290</f>
        <v>0</v>
      </c>
      <c r="U1290" s="38"/>
      <c r="V1290" s="38"/>
      <c r="W1290" s="38"/>
      <c r="X1290" s="38"/>
      <c r="Y1290" s="38"/>
      <c r="Z1290" s="38"/>
      <c r="AA1290" s="38"/>
      <c r="AB1290" s="38"/>
      <c r="AC1290" s="38"/>
      <c r="AD1290" s="38"/>
      <c r="AE1290" s="38"/>
      <c r="AR1290" s="191" t="s">
        <v>337</v>
      </c>
      <c r="AT1290" s="191" t="s">
        <v>145</v>
      </c>
      <c r="AU1290" s="191" t="s">
        <v>90</v>
      </c>
      <c r="AY1290" s="19" t="s">
        <v>142</v>
      </c>
      <c r="BE1290" s="192">
        <f>IF(N1290="základní",J1290,0)</f>
        <v>0</v>
      </c>
      <c r="BF1290" s="192">
        <f>IF(N1290="snížená",J1290,0)</f>
        <v>0</v>
      </c>
      <c r="BG1290" s="192">
        <f>IF(N1290="zákl. přenesená",J1290,0)</f>
        <v>0</v>
      </c>
      <c r="BH1290" s="192">
        <f>IF(N1290="sníž. přenesená",J1290,0)</f>
        <v>0</v>
      </c>
      <c r="BI1290" s="192">
        <f>IF(N1290="nulová",J1290,0)</f>
        <v>0</v>
      </c>
      <c r="BJ1290" s="19" t="s">
        <v>88</v>
      </c>
      <c r="BK1290" s="192">
        <f>ROUND(I1290*H1290,2)</f>
        <v>0</v>
      </c>
      <c r="BL1290" s="19" t="s">
        <v>337</v>
      </c>
      <c r="BM1290" s="191" t="s">
        <v>1494</v>
      </c>
    </row>
    <row r="1291" s="2" customFormat="1">
      <c r="A1291" s="38"/>
      <c r="B1291" s="39"/>
      <c r="C1291" s="38"/>
      <c r="D1291" s="193" t="s">
        <v>150</v>
      </c>
      <c r="E1291" s="38"/>
      <c r="F1291" s="194" t="s">
        <v>1495</v>
      </c>
      <c r="G1291" s="38"/>
      <c r="H1291" s="38"/>
      <c r="I1291" s="195"/>
      <c r="J1291" s="38"/>
      <c r="K1291" s="38"/>
      <c r="L1291" s="39"/>
      <c r="M1291" s="196"/>
      <c r="N1291" s="197"/>
      <c r="O1291" s="77"/>
      <c r="P1291" s="77"/>
      <c r="Q1291" s="77"/>
      <c r="R1291" s="77"/>
      <c r="S1291" s="77"/>
      <c r="T1291" s="78"/>
      <c r="U1291" s="38"/>
      <c r="V1291" s="38"/>
      <c r="W1291" s="38"/>
      <c r="X1291" s="38"/>
      <c r="Y1291" s="38"/>
      <c r="Z1291" s="38"/>
      <c r="AA1291" s="38"/>
      <c r="AB1291" s="38"/>
      <c r="AC1291" s="38"/>
      <c r="AD1291" s="38"/>
      <c r="AE1291" s="38"/>
      <c r="AT1291" s="19" t="s">
        <v>150</v>
      </c>
      <c r="AU1291" s="19" t="s">
        <v>90</v>
      </c>
    </row>
    <row r="1292" s="2" customFormat="1" ht="44.25" customHeight="1">
      <c r="A1292" s="38"/>
      <c r="B1292" s="179"/>
      <c r="C1292" s="233" t="s">
        <v>1496</v>
      </c>
      <c r="D1292" s="233" t="s">
        <v>366</v>
      </c>
      <c r="E1292" s="234" t="s">
        <v>1487</v>
      </c>
      <c r="F1292" s="235" t="s">
        <v>1488</v>
      </c>
      <c r="G1292" s="236" t="s">
        <v>241</v>
      </c>
      <c r="H1292" s="237">
        <v>60</v>
      </c>
      <c r="I1292" s="238"/>
      <c r="J1292" s="239">
        <f>ROUND(I1292*H1292,2)</f>
        <v>0</v>
      </c>
      <c r="K1292" s="235" t="s">
        <v>242</v>
      </c>
      <c r="L1292" s="240"/>
      <c r="M1292" s="241" t="s">
        <v>1</v>
      </c>
      <c r="N1292" s="242" t="s">
        <v>46</v>
      </c>
      <c r="O1292" s="77"/>
      <c r="P1292" s="189">
        <f>O1292*H1292</f>
        <v>0</v>
      </c>
      <c r="Q1292" s="189">
        <v>0.0054000000000000003</v>
      </c>
      <c r="R1292" s="189">
        <f>Q1292*H1292</f>
        <v>0.32400000000000001</v>
      </c>
      <c r="S1292" s="189">
        <v>0</v>
      </c>
      <c r="T1292" s="190">
        <f>S1292*H1292</f>
        <v>0</v>
      </c>
      <c r="U1292" s="38"/>
      <c r="V1292" s="38"/>
      <c r="W1292" s="38"/>
      <c r="X1292" s="38"/>
      <c r="Y1292" s="38"/>
      <c r="Z1292" s="38"/>
      <c r="AA1292" s="38"/>
      <c r="AB1292" s="38"/>
      <c r="AC1292" s="38"/>
      <c r="AD1292" s="38"/>
      <c r="AE1292" s="38"/>
      <c r="AR1292" s="191" t="s">
        <v>435</v>
      </c>
      <c r="AT1292" s="191" t="s">
        <v>366</v>
      </c>
      <c r="AU1292" s="191" t="s">
        <v>90</v>
      </c>
      <c r="AY1292" s="19" t="s">
        <v>142</v>
      </c>
      <c r="BE1292" s="192">
        <f>IF(N1292="základní",J1292,0)</f>
        <v>0</v>
      </c>
      <c r="BF1292" s="192">
        <f>IF(N1292="snížená",J1292,0)</f>
        <v>0</v>
      </c>
      <c r="BG1292" s="192">
        <f>IF(N1292="zákl. přenesená",J1292,0)</f>
        <v>0</v>
      </c>
      <c r="BH1292" s="192">
        <f>IF(N1292="sníž. přenesená",J1292,0)</f>
        <v>0</v>
      </c>
      <c r="BI1292" s="192">
        <f>IF(N1292="nulová",J1292,0)</f>
        <v>0</v>
      </c>
      <c r="BJ1292" s="19" t="s">
        <v>88</v>
      </c>
      <c r="BK1292" s="192">
        <f>ROUND(I1292*H1292,2)</f>
        <v>0</v>
      </c>
      <c r="BL1292" s="19" t="s">
        <v>337</v>
      </c>
      <c r="BM1292" s="191" t="s">
        <v>1497</v>
      </c>
    </row>
    <row r="1293" s="2" customFormat="1">
      <c r="A1293" s="38"/>
      <c r="B1293" s="39"/>
      <c r="C1293" s="38"/>
      <c r="D1293" s="193" t="s">
        <v>150</v>
      </c>
      <c r="E1293" s="38"/>
      <c r="F1293" s="194" t="s">
        <v>1490</v>
      </c>
      <c r="G1293" s="38"/>
      <c r="H1293" s="38"/>
      <c r="I1293" s="195"/>
      <c r="J1293" s="38"/>
      <c r="K1293" s="38"/>
      <c r="L1293" s="39"/>
      <c r="M1293" s="196"/>
      <c r="N1293" s="197"/>
      <c r="O1293" s="77"/>
      <c r="P1293" s="77"/>
      <c r="Q1293" s="77"/>
      <c r="R1293" s="77"/>
      <c r="S1293" s="77"/>
      <c r="T1293" s="78"/>
      <c r="U1293" s="38"/>
      <c r="V1293" s="38"/>
      <c r="W1293" s="38"/>
      <c r="X1293" s="38"/>
      <c r="Y1293" s="38"/>
      <c r="Z1293" s="38"/>
      <c r="AA1293" s="38"/>
      <c r="AB1293" s="38"/>
      <c r="AC1293" s="38"/>
      <c r="AD1293" s="38"/>
      <c r="AE1293" s="38"/>
      <c r="AT1293" s="19" t="s">
        <v>150</v>
      </c>
      <c r="AU1293" s="19" t="s">
        <v>90</v>
      </c>
    </row>
    <row r="1294" s="14" customFormat="1">
      <c r="A1294" s="14"/>
      <c r="B1294" s="209"/>
      <c r="C1294" s="14"/>
      <c r="D1294" s="193" t="s">
        <v>245</v>
      </c>
      <c r="E1294" s="210" t="s">
        <v>1</v>
      </c>
      <c r="F1294" s="211" t="s">
        <v>1498</v>
      </c>
      <c r="G1294" s="14"/>
      <c r="H1294" s="212">
        <v>60</v>
      </c>
      <c r="I1294" s="213"/>
      <c r="J1294" s="14"/>
      <c r="K1294" s="14"/>
      <c r="L1294" s="209"/>
      <c r="M1294" s="214"/>
      <c r="N1294" s="215"/>
      <c r="O1294" s="215"/>
      <c r="P1294" s="215"/>
      <c r="Q1294" s="215"/>
      <c r="R1294" s="215"/>
      <c r="S1294" s="215"/>
      <c r="T1294" s="216"/>
      <c r="U1294" s="14"/>
      <c r="V1294" s="14"/>
      <c r="W1294" s="14"/>
      <c r="X1294" s="14"/>
      <c r="Y1294" s="14"/>
      <c r="Z1294" s="14"/>
      <c r="AA1294" s="14"/>
      <c r="AB1294" s="14"/>
      <c r="AC1294" s="14"/>
      <c r="AD1294" s="14"/>
      <c r="AE1294" s="14"/>
      <c r="AT1294" s="210" t="s">
        <v>245</v>
      </c>
      <c r="AU1294" s="210" t="s">
        <v>90</v>
      </c>
      <c r="AV1294" s="14" t="s">
        <v>90</v>
      </c>
      <c r="AW1294" s="14" t="s">
        <v>36</v>
      </c>
      <c r="AX1294" s="14" t="s">
        <v>81</v>
      </c>
      <c r="AY1294" s="210" t="s">
        <v>142</v>
      </c>
    </row>
    <row r="1295" s="15" customFormat="1">
      <c r="A1295" s="15"/>
      <c r="B1295" s="217"/>
      <c r="C1295" s="15"/>
      <c r="D1295" s="193" t="s">
        <v>245</v>
      </c>
      <c r="E1295" s="218" t="s">
        <v>1</v>
      </c>
      <c r="F1295" s="219" t="s">
        <v>249</v>
      </c>
      <c r="G1295" s="15"/>
      <c r="H1295" s="220">
        <v>60</v>
      </c>
      <c r="I1295" s="221"/>
      <c r="J1295" s="15"/>
      <c r="K1295" s="15"/>
      <c r="L1295" s="217"/>
      <c r="M1295" s="222"/>
      <c r="N1295" s="223"/>
      <c r="O1295" s="223"/>
      <c r="P1295" s="223"/>
      <c r="Q1295" s="223"/>
      <c r="R1295" s="223"/>
      <c r="S1295" s="223"/>
      <c r="T1295" s="224"/>
      <c r="U1295" s="15"/>
      <c r="V1295" s="15"/>
      <c r="W1295" s="15"/>
      <c r="X1295" s="15"/>
      <c r="Y1295" s="15"/>
      <c r="Z1295" s="15"/>
      <c r="AA1295" s="15"/>
      <c r="AB1295" s="15"/>
      <c r="AC1295" s="15"/>
      <c r="AD1295" s="15"/>
      <c r="AE1295" s="15"/>
      <c r="AT1295" s="218" t="s">
        <v>245</v>
      </c>
      <c r="AU1295" s="218" t="s">
        <v>90</v>
      </c>
      <c r="AV1295" s="15" t="s">
        <v>141</v>
      </c>
      <c r="AW1295" s="15" t="s">
        <v>36</v>
      </c>
      <c r="AX1295" s="15" t="s">
        <v>88</v>
      </c>
      <c r="AY1295" s="218" t="s">
        <v>142</v>
      </c>
    </row>
    <row r="1296" s="2" customFormat="1">
      <c r="A1296" s="38"/>
      <c r="B1296" s="179"/>
      <c r="C1296" s="180" t="s">
        <v>1499</v>
      </c>
      <c r="D1296" s="180" t="s">
        <v>145</v>
      </c>
      <c r="E1296" s="181" t="s">
        <v>1500</v>
      </c>
      <c r="F1296" s="182" t="s">
        <v>1501</v>
      </c>
      <c r="G1296" s="183" t="s">
        <v>279</v>
      </c>
      <c r="H1296" s="184">
        <v>85.879999999999995</v>
      </c>
      <c r="I1296" s="185"/>
      <c r="J1296" s="186">
        <f>ROUND(I1296*H1296,2)</f>
        <v>0</v>
      </c>
      <c r="K1296" s="182" t="s">
        <v>242</v>
      </c>
      <c r="L1296" s="39"/>
      <c r="M1296" s="187" t="s">
        <v>1</v>
      </c>
      <c r="N1296" s="188" t="s">
        <v>46</v>
      </c>
      <c r="O1296" s="77"/>
      <c r="P1296" s="189">
        <f>O1296*H1296</f>
        <v>0</v>
      </c>
      <c r="Q1296" s="189">
        <v>0.00016000000000000001</v>
      </c>
      <c r="R1296" s="189">
        <f>Q1296*H1296</f>
        <v>0.013740800000000001</v>
      </c>
      <c r="S1296" s="189">
        <v>0</v>
      </c>
      <c r="T1296" s="190">
        <f>S1296*H1296</f>
        <v>0</v>
      </c>
      <c r="U1296" s="38"/>
      <c r="V1296" s="38"/>
      <c r="W1296" s="38"/>
      <c r="X1296" s="38"/>
      <c r="Y1296" s="38"/>
      <c r="Z1296" s="38"/>
      <c r="AA1296" s="38"/>
      <c r="AB1296" s="38"/>
      <c r="AC1296" s="38"/>
      <c r="AD1296" s="38"/>
      <c r="AE1296" s="38"/>
      <c r="AR1296" s="191" t="s">
        <v>337</v>
      </c>
      <c r="AT1296" s="191" t="s">
        <v>145</v>
      </c>
      <c r="AU1296" s="191" t="s">
        <v>90</v>
      </c>
      <c r="AY1296" s="19" t="s">
        <v>142</v>
      </c>
      <c r="BE1296" s="192">
        <f>IF(N1296="základní",J1296,0)</f>
        <v>0</v>
      </c>
      <c r="BF1296" s="192">
        <f>IF(N1296="snížená",J1296,0)</f>
        <v>0</v>
      </c>
      <c r="BG1296" s="192">
        <f>IF(N1296="zákl. přenesená",J1296,0)</f>
        <v>0</v>
      </c>
      <c r="BH1296" s="192">
        <f>IF(N1296="sníž. přenesená",J1296,0)</f>
        <v>0</v>
      </c>
      <c r="BI1296" s="192">
        <f>IF(N1296="nulová",J1296,0)</f>
        <v>0</v>
      </c>
      <c r="BJ1296" s="19" t="s">
        <v>88</v>
      </c>
      <c r="BK1296" s="192">
        <f>ROUND(I1296*H1296,2)</f>
        <v>0</v>
      </c>
      <c r="BL1296" s="19" t="s">
        <v>337</v>
      </c>
      <c r="BM1296" s="191" t="s">
        <v>1502</v>
      </c>
    </row>
    <row r="1297" s="2" customFormat="1">
      <c r="A1297" s="38"/>
      <c r="B1297" s="39"/>
      <c r="C1297" s="38"/>
      <c r="D1297" s="193" t="s">
        <v>150</v>
      </c>
      <c r="E1297" s="38"/>
      <c r="F1297" s="194" t="s">
        <v>1503</v>
      </c>
      <c r="G1297" s="38"/>
      <c r="H1297" s="38"/>
      <c r="I1297" s="195"/>
      <c r="J1297" s="38"/>
      <c r="K1297" s="38"/>
      <c r="L1297" s="39"/>
      <c r="M1297" s="196"/>
      <c r="N1297" s="197"/>
      <c r="O1297" s="77"/>
      <c r="P1297" s="77"/>
      <c r="Q1297" s="77"/>
      <c r="R1297" s="77"/>
      <c r="S1297" s="77"/>
      <c r="T1297" s="78"/>
      <c r="U1297" s="38"/>
      <c r="V1297" s="38"/>
      <c r="W1297" s="38"/>
      <c r="X1297" s="38"/>
      <c r="Y1297" s="38"/>
      <c r="Z1297" s="38"/>
      <c r="AA1297" s="38"/>
      <c r="AB1297" s="38"/>
      <c r="AC1297" s="38"/>
      <c r="AD1297" s="38"/>
      <c r="AE1297" s="38"/>
      <c r="AT1297" s="19" t="s">
        <v>150</v>
      </c>
      <c r="AU1297" s="19" t="s">
        <v>90</v>
      </c>
    </row>
    <row r="1298" s="14" customFormat="1">
      <c r="A1298" s="14"/>
      <c r="B1298" s="209"/>
      <c r="C1298" s="14"/>
      <c r="D1298" s="193" t="s">
        <v>245</v>
      </c>
      <c r="E1298" s="210" t="s">
        <v>1</v>
      </c>
      <c r="F1298" s="211" t="s">
        <v>886</v>
      </c>
      <c r="G1298" s="14"/>
      <c r="H1298" s="212">
        <v>85.879999999999995</v>
      </c>
      <c r="I1298" s="213"/>
      <c r="J1298" s="14"/>
      <c r="K1298" s="14"/>
      <c r="L1298" s="209"/>
      <c r="M1298" s="214"/>
      <c r="N1298" s="215"/>
      <c r="O1298" s="215"/>
      <c r="P1298" s="215"/>
      <c r="Q1298" s="215"/>
      <c r="R1298" s="215"/>
      <c r="S1298" s="215"/>
      <c r="T1298" s="216"/>
      <c r="U1298" s="14"/>
      <c r="V1298" s="14"/>
      <c r="W1298" s="14"/>
      <c r="X1298" s="14"/>
      <c r="Y1298" s="14"/>
      <c r="Z1298" s="14"/>
      <c r="AA1298" s="14"/>
      <c r="AB1298" s="14"/>
      <c r="AC1298" s="14"/>
      <c r="AD1298" s="14"/>
      <c r="AE1298" s="14"/>
      <c r="AT1298" s="210" t="s">
        <v>245</v>
      </c>
      <c r="AU1298" s="210" t="s">
        <v>90</v>
      </c>
      <c r="AV1298" s="14" t="s">
        <v>90</v>
      </c>
      <c r="AW1298" s="14" t="s">
        <v>36</v>
      </c>
      <c r="AX1298" s="14" t="s">
        <v>81</v>
      </c>
      <c r="AY1298" s="210" t="s">
        <v>142</v>
      </c>
    </row>
    <row r="1299" s="15" customFormat="1">
      <c r="A1299" s="15"/>
      <c r="B1299" s="217"/>
      <c r="C1299" s="15"/>
      <c r="D1299" s="193" t="s">
        <v>245</v>
      </c>
      <c r="E1299" s="218" t="s">
        <v>1</v>
      </c>
      <c r="F1299" s="219" t="s">
        <v>249</v>
      </c>
      <c r="G1299" s="15"/>
      <c r="H1299" s="220">
        <v>85.879999999999995</v>
      </c>
      <c r="I1299" s="221"/>
      <c r="J1299" s="15"/>
      <c r="K1299" s="15"/>
      <c r="L1299" s="217"/>
      <c r="M1299" s="222"/>
      <c r="N1299" s="223"/>
      <c r="O1299" s="223"/>
      <c r="P1299" s="223"/>
      <c r="Q1299" s="223"/>
      <c r="R1299" s="223"/>
      <c r="S1299" s="223"/>
      <c r="T1299" s="224"/>
      <c r="U1299" s="15"/>
      <c r="V1299" s="15"/>
      <c r="W1299" s="15"/>
      <c r="X1299" s="15"/>
      <c r="Y1299" s="15"/>
      <c r="Z1299" s="15"/>
      <c r="AA1299" s="15"/>
      <c r="AB1299" s="15"/>
      <c r="AC1299" s="15"/>
      <c r="AD1299" s="15"/>
      <c r="AE1299" s="15"/>
      <c r="AT1299" s="218" t="s">
        <v>245</v>
      </c>
      <c r="AU1299" s="218" t="s">
        <v>90</v>
      </c>
      <c r="AV1299" s="15" t="s">
        <v>141</v>
      </c>
      <c r="AW1299" s="15" t="s">
        <v>36</v>
      </c>
      <c r="AX1299" s="15" t="s">
        <v>88</v>
      </c>
      <c r="AY1299" s="218" t="s">
        <v>142</v>
      </c>
    </row>
    <row r="1300" s="2" customFormat="1">
      <c r="A1300" s="38"/>
      <c r="B1300" s="179"/>
      <c r="C1300" s="180" t="s">
        <v>1504</v>
      </c>
      <c r="D1300" s="180" t="s">
        <v>145</v>
      </c>
      <c r="E1300" s="181" t="s">
        <v>1505</v>
      </c>
      <c r="F1300" s="182" t="s">
        <v>1506</v>
      </c>
      <c r="G1300" s="183" t="s">
        <v>369</v>
      </c>
      <c r="H1300" s="184">
        <v>1.3879999999999999</v>
      </c>
      <c r="I1300" s="185"/>
      <c r="J1300" s="186">
        <f>ROUND(I1300*H1300,2)</f>
        <v>0</v>
      </c>
      <c r="K1300" s="182" t="s">
        <v>242</v>
      </c>
      <c r="L1300" s="39"/>
      <c r="M1300" s="187" t="s">
        <v>1</v>
      </c>
      <c r="N1300" s="188" t="s">
        <v>46</v>
      </c>
      <c r="O1300" s="77"/>
      <c r="P1300" s="189">
        <f>O1300*H1300</f>
        <v>0</v>
      </c>
      <c r="Q1300" s="189">
        <v>0</v>
      </c>
      <c r="R1300" s="189">
        <f>Q1300*H1300</f>
        <v>0</v>
      </c>
      <c r="S1300" s="189">
        <v>0</v>
      </c>
      <c r="T1300" s="190">
        <f>S1300*H1300</f>
        <v>0</v>
      </c>
      <c r="U1300" s="38"/>
      <c r="V1300" s="38"/>
      <c r="W1300" s="38"/>
      <c r="X1300" s="38"/>
      <c r="Y1300" s="38"/>
      <c r="Z1300" s="38"/>
      <c r="AA1300" s="38"/>
      <c r="AB1300" s="38"/>
      <c r="AC1300" s="38"/>
      <c r="AD1300" s="38"/>
      <c r="AE1300" s="38"/>
      <c r="AR1300" s="191" t="s">
        <v>337</v>
      </c>
      <c r="AT1300" s="191" t="s">
        <v>145</v>
      </c>
      <c r="AU1300" s="191" t="s">
        <v>90</v>
      </c>
      <c r="AY1300" s="19" t="s">
        <v>142</v>
      </c>
      <c r="BE1300" s="192">
        <f>IF(N1300="základní",J1300,0)</f>
        <v>0</v>
      </c>
      <c r="BF1300" s="192">
        <f>IF(N1300="snížená",J1300,0)</f>
        <v>0</v>
      </c>
      <c r="BG1300" s="192">
        <f>IF(N1300="zákl. přenesená",J1300,0)</f>
        <v>0</v>
      </c>
      <c r="BH1300" s="192">
        <f>IF(N1300="sníž. přenesená",J1300,0)</f>
        <v>0</v>
      </c>
      <c r="BI1300" s="192">
        <f>IF(N1300="nulová",J1300,0)</f>
        <v>0</v>
      </c>
      <c r="BJ1300" s="19" t="s">
        <v>88</v>
      </c>
      <c r="BK1300" s="192">
        <f>ROUND(I1300*H1300,2)</f>
        <v>0</v>
      </c>
      <c r="BL1300" s="19" t="s">
        <v>337</v>
      </c>
      <c r="BM1300" s="191" t="s">
        <v>1507</v>
      </c>
    </row>
    <row r="1301" s="2" customFormat="1">
      <c r="A1301" s="38"/>
      <c r="B1301" s="39"/>
      <c r="C1301" s="38"/>
      <c r="D1301" s="193" t="s">
        <v>150</v>
      </c>
      <c r="E1301" s="38"/>
      <c r="F1301" s="194" t="s">
        <v>1508</v>
      </c>
      <c r="G1301" s="38"/>
      <c r="H1301" s="38"/>
      <c r="I1301" s="195"/>
      <c r="J1301" s="38"/>
      <c r="K1301" s="38"/>
      <c r="L1301" s="39"/>
      <c r="M1301" s="196"/>
      <c r="N1301" s="197"/>
      <c r="O1301" s="77"/>
      <c r="P1301" s="77"/>
      <c r="Q1301" s="77"/>
      <c r="R1301" s="77"/>
      <c r="S1301" s="77"/>
      <c r="T1301" s="78"/>
      <c r="U1301" s="38"/>
      <c r="V1301" s="38"/>
      <c r="W1301" s="38"/>
      <c r="X1301" s="38"/>
      <c r="Y1301" s="38"/>
      <c r="Z1301" s="38"/>
      <c r="AA1301" s="38"/>
      <c r="AB1301" s="38"/>
      <c r="AC1301" s="38"/>
      <c r="AD1301" s="38"/>
      <c r="AE1301" s="38"/>
      <c r="AT1301" s="19" t="s">
        <v>150</v>
      </c>
      <c r="AU1301" s="19" t="s">
        <v>90</v>
      </c>
    </row>
    <row r="1302" s="12" customFormat="1" ht="22.8" customHeight="1">
      <c r="A1302" s="12"/>
      <c r="B1302" s="166"/>
      <c r="C1302" s="12"/>
      <c r="D1302" s="167" t="s">
        <v>80</v>
      </c>
      <c r="E1302" s="177" t="s">
        <v>1509</v>
      </c>
      <c r="F1302" s="177" t="s">
        <v>1510</v>
      </c>
      <c r="G1302" s="12"/>
      <c r="H1302" s="12"/>
      <c r="I1302" s="169"/>
      <c r="J1302" s="178">
        <f>BK1302</f>
        <v>0</v>
      </c>
      <c r="K1302" s="12"/>
      <c r="L1302" s="166"/>
      <c r="M1302" s="171"/>
      <c r="N1302" s="172"/>
      <c r="O1302" s="172"/>
      <c r="P1302" s="173">
        <f>SUM(P1303:P1396)</f>
        <v>0</v>
      </c>
      <c r="Q1302" s="172"/>
      <c r="R1302" s="173">
        <f>SUM(R1303:R1396)</f>
        <v>1.6293251999999998</v>
      </c>
      <c r="S1302" s="172"/>
      <c r="T1302" s="174">
        <f>SUM(T1303:T1396)</f>
        <v>1.0431600000000001</v>
      </c>
      <c r="U1302" s="12"/>
      <c r="V1302" s="12"/>
      <c r="W1302" s="12"/>
      <c r="X1302" s="12"/>
      <c r="Y1302" s="12"/>
      <c r="Z1302" s="12"/>
      <c r="AA1302" s="12"/>
      <c r="AB1302" s="12"/>
      <c r="AC1302" s="12"/>
      <c r="AD1302" s="12"/>
      <c r="AE1302" s="12"/>
      <c r="AR1302" s="167" t="s">
        <v>90</v>
      </c>
      <c r="AT1302" s="175" t="s">
        <v>80</v>
      </c>
      <c r="AU1302" s="175" t="s">
        <v>88</v>
      </c>
      <c r="AY1302" s="167" t="s">
        <v>142</v>
      </c>
      <c r="BK1302" s="176">
        <f>SUM(BK1303:BK1396)</f>
        <v>0</v>
      </c>
    </row>
    <row r="1303" s="2" customFormat="1">
      <c r="A1303" s="38"/>
      <c r="B1303" s="179"/>
      <c r="C1303" s="180" t="s">
        <v>1511</v>
      </c>
      <c r="D1303" s="180" t="s">
        <v>145</v>
      </c>
      <c r="E1303" s="181" t="s">
        <v>1512</v>
      </c>
      <c r="F1303" s="182" t="s">
        <v>1513</v>
      </c>
      <c r="G1303" s="183" t="s">
        <v>526</v>
      </c>
      <c r="H1303" s="184">
        <v>2</v>
      </c>
      <c r="I1303" s="185"/>
      <c r="J1303" s="186">
        <f>ROUND(I1303*H1303,2)</f>
        <v>0</v>
      </c>
      <c r="K1303" s="182" t="s">
        <v>1</v>
      </c>
      <c r="L1303" s="39"/>
      <c r="M1303" s="187" t="s">
        <v>1</v>
      </c>
      <c r="N1303" s="188" t="s">
        <v>46</v>
      </c>
      <c r="O1303" s="77"/>
      <c r="P1303" s="189">
        <f>O1303*H1303</f>
        <v>0</v>
      </c>
      <c r="Q1303" s="189">
        <v>0</v>
      </c>
      <c r="R1303" s="189">
        <f>Q1303*H1303</f>
        <v>0</v>
      </c>
      <c r="S1303" s="189">
        <v>0</v>
      </c>
      <c r="T1303" s="190">
        <f>S1303*H1303</f>
        <v>0</v>
      </c>
      <c r="U1303" s="38"/>
      <c r="V1303" s="38"/>
      <c r="W1303" s="38"/>
      <c r="X1303" s="38"/>
      <c r="Y1303" s="38"/>
      <c r="Z1303" s="38"/>
      <c r="AA1303" s="38"/>
      <c r="AB1303" s="38"/>
      <c r="AC1303" s="38"/>
      <c r="AD1303" s="38"/>
      <c r="AE1303" s="38"/>
      <c r="AR1303" s="191" t="s">
        <v>337</v>
      </c>
      <c r="AT1303" s="191" t="s">
        <v>145</v>
      </c>
      <c r="AU1303" s="191" t="s">
        <v>90</v>
      </c>
      <c r="AY1303" s="19" t="s">
        <v>142</v>
      </c>
      <c r="BE1303" s="192">
        <f>IF(N1303="základní",J1303,0)</f>
        <v>0</v>
      </c>
      <c r="BF1303" s="192">
        <f>IF(N1303="snížená",J1303,0)</f>
        <v>0</v>
      </c>
      <c r="BG1303" s="192">
        <f>IF(N1303="zákl. přenesená",J1303,0)</f>
        <v>0</v>
      </c>
      <c r="BH1303" s="192">
        <f>IF(N1303="sníž. přenesená",J1303,0)</f>
        <v>0</v>
      </c>
      <c r="BI1303" s="192">
        <f>IF(N1303="nulová",J1303,0)</f>
        <v>0</v>
      </c>
      <c r="BJ1303" s="19" t="s">
        <v>88</v>
      </c>
      <c r="BK1303" s="192">
        <f>ROUND(I1303*H1303,2)</f>
        <v>0</v>
      </c>
      <c r="BL1303" s="19" t="s">
        <v>337</v>
      </c>
      <c r="BM1303" s="191" t="s">
        <v>1514</v>
      </c>
    </row>
    <row r="1304" s="2" customFormat="1">
      <c r="A1304" s="38"/>
      <c r="B1304" s="39"/>
      <c r="C1304" s="38"/>
      <c r="D1304" s="193" t="s">
        <v>150</v>
      </c>
      <c r="E1304" s="38"/>
      <c r="F1304" s="194" t="s">
        <v>1513</v>
      </c>
      <c r="G1304" s="38"/>
      <c r="H1304" s="38"/>
      <c r="I1304" s="195"/>
      <c r="J1304" s="38"/>
      <c r="K1304" s="38"/>
      <c r="L1304" s="39"/>
      <c r="M1304" s="196"/>
      <c r="N1304" s="197"/>
      <c r="O1304" s="77"/>
      <c r="P1304" s="77"/>
      <c r="Q1304" s="77"/>
      <c r="R1304" s="77"/>
      <c r="S1304" s="77"/>
      <c r="T1304" s="78"/>
      <c r="U1304" s="38"/>
      <c r="V1304" s="38"/>
      <c r="W1304" s="38"/>
      <c r="X1304" s="38"/>
      <c r="Y1304" s="38"/>
      <c r="Z1304" s="38"/>
      <c r="AA1304" s="38"/>
      <c r="AB1304" s="38"/>
      <c r="AC1304" s="38"/>
      <c r="AD1304" s="38"/>
      <c r="AE1304" s="38"/>
      <c r="AT1304" s="19" t="s">
        <v>150</v>
      </c>
      <c r="AU1304" s="19" t="s">
        <v>90</v>
      </c>
    </row>
    <row r="1305" s="13" customFormat="1">
      <c r="A1305" s="13"/>
      <c r="B1305" s="202"/>
      <c r="C1305" s="13"/>
      <c r="D1305" s="193" t="s">
        <v>245</v>
      </c>
      <c r="E1305" s="203" t="s">
        <v>1</v>
      </c>
      <c r="F1305" s="204" t="s">
        <v>1515</v>
      </c>
      <c r="G1305" s="13"/>
      <c r="H1305" s="203" t="s">
        <v>1</v>
      </c>
      <c r="I1305" s="205"/>
      <c r="J1305" s="13"/>
      <c r="K1305" s="13"/>
      <c r="L1305" s="202"/>
      <c r="M1305" s="206"/>
      <c r="N1305" s="207"/>
      <c r="O1305" s="207"/>
      <c r="P1305" s="207"/>
      <c r="Q1305" s="207"/>
      <c r="R1305" s="207"/>
      <c r="S1305" s="207"/>
      <c r="T1305" s="208"/>
      <c r="U1305" s="13"/>
      <c r="V1305" s="13"/>
      <c r="W1305" s="13"/>
      <c r="X1305" s="13"/>
      <c r="Y1305" s="13"/>
      <c r="Z1305" s="13"/>
      <c r="AA1305" s="13"/>
      <c r="AB1305" s="13"/>
      <c r="AC1305" s="13"/>
      <c r="AD1305" s="13"/>
      <c r="AE1305" s="13"/>
      <c r="AT1305" s="203" t="s">
        <v>245</v>
      </c>
      <c r="AU1305" s="203" t="s">
        <v>90</v>
      </c>
      <c r="AV1305" s="13" t="s">
        <v>88</v>
      </c>
      <c r="AW1305" s="13" t="s">
        <v>36</v>
      </c>
      <c r="AX1305" s="13" t="s">
        <v>81</v>
      </c>
      <c r="AY1305" s="203" t="s">
        <v>142</v>
      </c>
    </row>
    <row r="1306" s="14" customFormat="1">
      <c r="A1306" s="14"/>
      <c r="B1306" s="209"/>
      <c r="C1306" s="14"/>
      <c r="D1306" s="193" t="s">
        <v>245</v>
      </c>
      <c r="E1306" s="210" t="s">
        <v>1</v>
      </c>
      <c r="F1306" s="211" t="s">
        <v>90</v>
      </c>
      <c r="G1306" s="14"/>
      <c r="H1306" s="212">
        <v>2</v>
      </c>
      <c r="I1306" s="213"/>
      <c r="J1306" s="14"/>
      <c r="K1306" s="14"/>
      <c r="L1306" s="209"/>
      <c r="M1306" s="214"/>
      <c r="N1306" s="215"/>
      <c r="O1306" s="215"/>
      <c r="P1306" s="215"/>
      <c r="Q1306" s="215"/>
      <c r="R1306" s="215"/>
      <c r="S1306" s="215"/>
      <c r="T1306" s="216"/>
      <c r="U1306" s="14"/>
      <c r="V1306" s="14"/>
      <c r="W1306" s="14"/>
      <c r="X1306" s="14"/>
      <c r="Y1306" s="14"/>
      <c r="Z1306" s="14"/>
      <c r="AA1306" s="14"/>
      <c r="AB1306" s="14"/>
      <c r="AC1306" s="14"/>
      <c r="AD1306" s="14"/>
      <c r="AE1306" s="14"/>
      <c r="AT1306" s="210" t="s">
        <v>245</v>
      </c>
      <c r="AU1306" s="210" t="s">
        <v>90</v>
      </c>
      <c r="AV1306" s="14" t="s">
        <v>90</v>
      </c>
      <c r="AW1306" s="14" t="s">
        <v>36</v>
      </c>
      <c r="AX1306" s="14" t="s">
        <v>81</v>
      </c>
      <c r="AY1306" s="210" t="s">
        <v>142</v>
      </c>
    </row>
    <row r="1307" s="15" customFormat="1">
      <c r="A1307" s="15"/>
      <c r="B1307" s="217"/>
      <c r="C1307" s="15"/>
      <c r="D1307" s="193" t="s">
        <v>245</v>
      </c>
      <c r="E1307" s="218" t="s">
        <v>1</v>
      </c>
      <c r="F1307" s="219" t="s">
        <v>249</v>
      </c>
      <c r="G1307" s="15"/>
      <c r="H1307" s="220">
        <v>2</v>
      </c>
      <c r="I1307" s="221"/>
      <c r="J1307" s="15"/>
      <c r="K1307" s="15"/>
      <c r="L1307" s="217"/>
      <c r="M1307" s="222"/>
      <c r="N1307" s="223"/>
      <c r="O1307" s="223"/>
      <c r="P1307" s="223"/>
      <c r="Q1307" s="223"/>
      <c r="R1307" s="223"/>
      <c r="S1307" s="223"/>
      <c r="T1307" s="224"/>
      <c r="U1307" s="15"/>
      <c r="V1307" s="15"/>
      <c r="W1307" s="15"/>
      <c r="X1307" s="15"/>
      <c r="Y1307" s="15"/>
      <c r="Z1307" s="15"/>
      <c r="AA1307" s="15"/>
      <c r="AB1307" s="15"/>
      <c r="AC1307" s="15"/>
      <c r="AD1307" s="15"/>
      <c r="AE1307" s="15"/>
      <c r="AT1307" s="218" t="s">
        <v>245</v>
      </c>
      <c r="AU1307" s="218" t="s">
        <v>90</v>
      </c>
      <c r="AV1307" s="15" t="s">
        <v>141</v>
      </c>
      <c r="AW1307" s="15" t="s">
        <v>36</v>
      </c>
      <c r="AX1307" s="15" t="s">
        <v>88</v>
      </c>
      <c r="AY1307" s="218" t="s">
        <v>142</v>
      </c>
    </row>
    <row r="1308" s="2" customFormat="1" ht="16.5" customHeight="1">
      <c r="A1308" s="38"/>
      <c r="B1308" s="179"/>
      <c r="C1308" s="180" t="s">
        <v>1516</v>
      </c>
      <c r="D1308" s="180" t="s">
        <v>145</v>
      </c>
      <c r="E1308" s="181" t="s">
        <v>1517</v>
      </c>
      <c r="F1308" s="182" t="s">
        <v>1518</v>
      </c>
      <c r="G1308" s="183" t="s">
        <v>148</v>
      </c>
      <c r="H1308" s="184">
        <v>7</v>
      </c>
      <c r="I1308" s="185"/>
      <c r="J1308" s="186">
        <f>ROUND(I1308*H1308,2)</f>
        <v>0</v>
      </c>
      <c r="K1308" s="182" t="s">
        <v>1</v>
      </c>
      <c r="L1308" s="39"/>
      <c r="M1308" s="187" t="s">
        <v>1</v>
      </c>
      <c r="N1308" s="188" t="s">
        <v>46</v>
      </c>
      <c r="O1308" s="77"/>
      <c r="P1308" s="189">
        <f>O1308*H1308</f>
        <v>0</v>
      </c>
      <c r="Q1308" s="189">
        <v>0</v>
      </c>
      <c r="R1308" s="189">
        <f>Q1308*H1308</f>
        <v>0</v>
      </c>
      <c r="S1308" s="189">
        <v>0</v>
      </c>
      <c r="T1308" s="190">
        <f>S1308*H1308</f>
        <v>0</v>
      </c>
      <c r="U1308" s="38"/>
      <c r="V1308" s="38"/>
      <c r="W1308" s="38"/>
      <c r="X1308" s="38"/>
      <c r="Y1308" s="38"/>
      <c r="Z1308" s="38"/>
      <c r="AA1308" s="38"/>
      <c r="AB1308" s="38"/>
      <c r="AC1308" s="38"/>
      <c r="AD1308" s="38"/>
      <c r="AE1308" s="38"/>
      <c r="AR1308" s="191" t="s">
        <v>337</v>
      </c>
      <c r="AT1308" s="191" t="s">
        <v>145</v>
      </c>
      <c r="AU1308" s="191" t="s">
        <v>90</v>
      </c>
      <c r="AY1308" s="19" t="s">
        <v>142</v>
      </c>
      <c r="BE1308" s="192">
        <f>IF(N1308="základní",J1308,0)</f>
        <v>0</v>
      </c>
      <c r="BF1308" s="192">
        <f>IF(N1308="snížená",J1308,0)</f>
        <v>0</v>
      </c>
      <c r="BG1308" s="192">
        <f>IF(N1308="zákl. přenesená",J1308,0)</f>
        <v>0</v>
      </c>
      <c r="BH1308" s="192">
        <f>IF(N1308="sníž. přenesená",J1308,0)</f>
        <v>0</v>
      </c>
      <c r="BI1308" s="192">
        <f>IF(N1308="nulová",J1308,0)</f>
        <v>0</v>
      </c>
      <c r="BJ1308" s="19" t="s">
        <v>88</v>
      </c>
      <c r="BK1308" s="192">
        <f>ROUND(I1308*H1308,2)</f>
        <v>0</v>
      </c>
      <c r="BL1308" s="19" t="s">
        <v>337</v>
      </c>
      <c r="BM1308" s="191" t="s">
        <v>1519</v>
      </c>
    </row>
    <row r="1309" s="2" customFormat="1">
      <c r="A1309" s="38"/>
      <c r="B1309" s="39"/>
      <c r="C1309" s="38"/>
      <c r="D1309" s="193" t="s">
        <v>150</v>
      </c>
      <c r="E1309" s="38"/>
      <c r="F1309" s="194" t="s">
        <v>1518</v>
      </c>
      <c r="G1309" s="38"/>
      <c r="H1309" s="38"/>
      <c r="I1309" s="195"/>
      <c r="J1309" s="38"/>
      <c r="K1309" s="38"/>
      <c r="L1309" s="39"/>
      <c r="M1309" s="196"/>
      <c r="N1309" s="197"/>
      <c r="O1309" s="77"/>
      <c r="P1309" s="77"/>
      <c r="Q1309" s="77"/>
      <c r="R1309" s="77"/>
      <c r="S1309" s="77"/>
      <c r="T1309" s="78"/>
      <c r="U1309" s="38"/>
      <c r="V1309" s="38"/>
      <c r="W1309" s="38"/>
      <c r="X1309" s="38"/>
      <c r="Y1309" s="38"/>
      <c r="Z1309" s="38"/>
      <c r="AA1309" s="38"/>
      <c r="AB1309" s="38"/>
      <c r="AC1309" s="38"/>
      <c r="AD1309" s="38"/>
      <c r="AE1309" s="38"/>
      <c r="AT1309" s="19" t="s">
        <v>150</v>
      </c>
      <c r="AU1309" s="19" t="s">
        <v>90</v>
      </c>
    </row>
    <row r="1310" s="13" customFormat="1">
      <c r="A1310" s="13"/>
      <c r="B1310" s="202"/>
      <c r="C1310" s="13"/>
      <c r="D1310" s="193" t="s">
        <v>245</v>
      </c>
      <c r="E1310" s="203" t="s">
        <v>1</v>
      </c>
      <c r="F1310" s="204" t="s">
        <v>1520</v>
      </c>
      <c r="G1310" s="13"/>
      <c r="H1310" s="203" t="s">
        <v>1</v>
      </c>
      <c r="I1310" s="205"/>
      <c r="J1310" s="13"/>
      <c r="K1310" s="13"/>
      <c r="L1310" s="202"/>
      <c r="M1310" s="206"/>
      <c r="N1310" s="207"/>
      <c r="O1310" s="207"/>
      <c r="P1310" s="207"/>
      <c r="Q1310" s="207"/>
      <c r="R1310" s="207"/>
      <c r="S1310" s="207"/>
      <c r="T1310" s="208"/>
      <c r="U1310" s="13"/>
      <c r="V1310" s="13"/>
      <c r="W1310" s="13"/>
      <c r="X1310" s="13"/>
      <c r="Y1310" s="13"/>
      <c r="Z1310" s="13"/>
      <c r="AA1310" s="13"/>
      <c r="AB1310" s="13"/>
      <c r="AC1310" s="13"/>
      <c r="AD1310" s="13"/>
      <c r="AE1310" s="13"/>
      <c r="AT1310" s="203" t="s">
        <v>245</v>
      </c>
      <c r="AU1310" s="203" t="s">
        <v>90</v>
      </c>
      <c r="AV1310" s="13" t="s">
        <v>88</v>
      </c>
      <c r="AW1310" s="13" t="s">
        <v>36</v>
      </c>
      <c r="AX1310" s="13" t="s">
        <v>81</v>
      </c>
      <c r="AY1310" s="203" t="s">
        <v>142</v>
      </c>
    </row>
    <row r="1311" s="14" customFormat="1">
      <c r="A1311" s="14"/>
      <c r="B1311" s="209"/>
      <c r="C1311" s="14"/>
      <c r="D1311" s="193" t="s">
        <v>245</v>
      </c>
      <c r="E1311" s="210" t="s">
        <v>1</v>
      </c>
      <c r="F1311" s="211" t="s">
        <v>175</v>
      </c>
      <c r="G1311" s="14"/>
      <c r="H1311" s="212">
        <v>7</v>
      </c>
      <c r="I1311" s="213"/>
      <c r="J1311" s="14"/>
      <c r="K1311" s="14"/>
      <c r="L1311" s="209"/>
      <c r="M1311" s="214"/>
      <c r="N1311" s="215"/>
      <c r="O1311" s="215"/>
      <c r="P1311" s="215"/>
      <c r="Q1311" s="215"/>
      <c r="R1311" s="215"/>
      <c r="S1311" s="215"/>
      <c r="T1311" s="216"/>
      <c r="U1311" s="14"/>
      <c r="V1311" s="14"/>
      <c r="W1311" s="14"/>
      <c r="X1311" s="14"/>
      <c r="Y1311" s="14"/>
      <c r="Z1311" s="14"/>
      <c r="AA1311" s="14"/>
      <c r="AB1311" s="14"/>
      <c r="AC1311" s="14"/>
      <c r="AD1311" s="14"/>
      <c r="AE1311" s="14"/>
      <c r="AT1311" s="210" t="s">
        <v>245</v>
      </c>
      <c r="AU1311" s="210" t="s">
        <v>90</v>
      </c>
      <c r="AV1311" s="14" t="s">
        <v>90</v>
      </c>
      <c r="AW1311" s="14" t="s">
        <v>36</v>
      </c>
      <c r="AX1311" s="14" t="s">
        <v>81</v>
      </c>
      <c r="AY1311" s="210" t="s">
        <v>142</v>
      </c>
    </row>
    <row r="1312" s="15" customFormat="1">
      <c r="A1312" s="15"/>
      <c r="B1312" s="217"/>
      <c r="C1312" s="15"/>
      <c r="D1312" s="193" t="s">
        <v>245</v>
      </c>
      <c r="E1312" s="218" t="s">
        <v>1</v>
      </c>
      <c r="F1312" s="219" t="s">
        <v>249</v>
      </c>
      <c r="G1312" s="15"/>
      <c r="H1312" s="220">
        <v>7</v>
      </c>
      <c r="I1312" s="221"/>
      <c r="J1312" s="15"/>
      <c r="K1312" s="15"/>
      <c r="L1312" s="217"/>
      <c r="M1312" s="222"/>
      <c r="N1312" s="223"/>
      <c r="O1312" s="223"/>
      <c r="P1312" s="223"/>
      <c r="Q1312" s="223"/>
      <c r="R1312" s="223"/>
      <c r="S1312" s="223"/>
      <c r="T1312" s="224"/>
      <c r="U1312" s="15"/>
      <c r="V1312" s="15"/>
      <c r="W1312" s="15"/>
      <c r="X1312" s="15"/>
      <c r="Y1312" s="15"/>
      <c r="Z1312" s="15"/>
      <c r="AA1312" s="15"/>
      <c r="AB1312" s="15"/>
      <c r="AC1312" s="15"/>
      <c r="AD1312" s="15"/>
      <c r="AE1312" s="15"/>
      <c r="AT1312" s="218" t="s">
        <v>245</v>
      </c>
      <c r="AU1312" s="218" t="s">
        <v>90</v>
      </c>
      <c r="AV1312" s="15" t="s">
        <v>141</v>
      </c>
      <c r="AW1312" s="15" t="s">
        <v>36</v>
      </c>
      <c r="AX1312" s="15" t="s">
        <v>88</v>
      </c>
      <c r="AY1312" s="218" t="s">
        <v>142</v>
      </c>
    </row>
    <row r="1313" s="2" customFormat="1" ht="33" customHeight="1">
      <c r="A1313" s="38"/>
      <c r="B1313" s="179"/>
      <c r="C1313" s="180" t="s">
        <v>1521</v>
      </c>
      <c r="D1313" s="180" t="s">
        <v>145</v>
      </c>
      <c r="E1313" s="181" t="s">
        <v>1522</v>
      </c>
      <c r="F1313" s="182" t="s">
        <v>1523</v>
      </c>
      <c r="G1313" s="183" t="s">
        <v>526</v>
      </c>
      <c r="H1313" s="184">
        <v>2</v>
      </c>
      <c r="I1313" s="185"/>
      <c r="J1313" s="186">
        <f>ROUND(I1313*H1313,2)</f>
        <v>0</v>
      </c>
      <c r="K1313" s="182" t="s">
        <v>1</v>
      </c>
      <c r="L1313" s="39"/>
      <c r="M1313" s="187" t="s">
        <v>1</v>
      </c>
      <c r="N1313" s="188" t="s">
        <v>46</v>
      </c>
      <c r="O1313" s="77"/>
      <c r="P1313" s="189">
        <f>O1313*H1313</f>
        <v>0</v>
      </c>
      <c r="Q1313" s="189">
        <v>0</v>
      </c>
      <c r="R1313" s="189">
        <f>Q1313*H1313</f>
        <v>0</v>
      </c>
      <c r="S1313" s="189">
        <v>0</v>
      </c>
      <c r="T1313" s="190">
        <f>S1313*H1313</f>
        <v>0</v>
      </c>
      <c r="U1313" s="38"/>
      <c r="V1313" s="38"/>
      <c r="W1313" s="38"/>
      <c r="X1313" s="38"/>
      <c r="Y1313" s="38"/>
      <c r="Z1313" s="38"/>
      <c r="AA1313" s="38"/>
      <c r="AB1313" s="38"/>
      <c r="AC1313" s="38"/>
      <c r="AD1313" s="38"/>
      <c r="AE1313" s="38"/>
      <c r="AR1313" s="191" t="s">
        <v>337</v>
      </c>
      <c r="AT1313" s="191" t="s">
        <v>145</v>
      </c>
      <c r="AU1313" s="191" t="s">
        <v>90</v>
      </c>
      <c r="AY1313" s="19" t="s">
        <v>142</v>
      </c>
      <c r="BE1313" s="192">
        <f>IF(N1313="základní",J1313,0)</f>
        <v>0</v>
      </c>
      <c r="BF1313" s="192">
        <f>IF(N1313="snížená",J1313,0)</f>
        <v>0</v>
      </c>
      <c r="BG1313" s="192">
        <f>IF(N1313="zákl. přenesená",J1313,0)</f>
        <v>0</v>
      </c>
      <c r="BH1313" s="192">
        <f>IF(N1313="sníž. přenesená",J1313,0)</f>
        <v>0</v>
      </c>
      <c r="BI1313" s="192">
        <f>IF(N1313="nulová",J1313,0)</f>
        <v>0</v>
      </c>
      <c r="BJ1313" s="19" t="s">
        <v>88</v>
      </c>
      <c r="BK1313" s="192">
        <f>ROUND(I1313*H1313,2)</f>
        <v>0</v>
      </c>
      <c r="BL1313" s="19" t="s">
        <v>337</v>
      </c>
      <c r="BM1313" s="191" t="s">
        <v>1524</v>
      </c>
    </row>
    <row r="1314" s="2" customFormat="1" ht="16.5" customHeight="1">
      <c r="A1314" s="38"/>
      <c r="B1314" s="179"/>
      <c r="C1314" s="180" t="s">
        <v>1525</v>
      </c>
      <c r="D1314" s="180" t="s">
        <v>145</v>
      </c>
      <c r="E1314" s="181" t="s">
        <v>1526</v>
      </c>
      <c r="F1314" s="182" t="s">
        <v>1527</v>
      </c>
      <c r="G1314" s="183" t="s">
        <v>279</v>
      </c>
      <c r="H1314" s="184">
        <v>84.599999999999994</v>
      </c>
      <c r="I1314" s="185"/>
      <c r="J1314" s="186">
        <f>ROUND(I1314*H1314,2)</f>
        <v>0</v>
      </c>
      <c r="K1314" s="182" t="s">
        <v>1</v>
      </c>
      <c r="L1314" s="39"/>
      <c r="M1314" s="187" t="s">
        <v>1</v>
      </c>
      <c r="N1314" s="188" t="s">
        <v>46</v>
      </c>
      <c r="O1314" s="77"/>
      <c r="P1314" s="189">
        <f>O1314*H1314</f>
        <v>0</v>
      </c>
      <c r="Q1314" s="189">
        <v>0</v>
      </c>
      <c r="R1314" s="189">
        <f>Q1314*H1314</f>
        <v>0</v>
      </c>
      <c r="S1314" s="189">
        <v>0</v>
      </c>
      <c r="T1314" s="190">
        <f>S1314*H1314</f>
        <v>0</v>
      </c>
      <c r="U1314" s="38"/>
      <c r="V1314" s="38"/>
      <c r="W1314" s="38"/>
      <c r="X1314" s="38"/>
      <c r="Y1314" s="38"/>
      <c r="Z1314" s="38"/>
      <c r="AA1314" s="38"/>
      <c r="AB1314" s="38"/>
      <c r="AC1314" s="38"/>
      <c r="AD1314" s="38"/>
      <c r="AE1314" s="38"/>
      <c r="AR1314" s="191" t="s">
        <v>337</v>
      </c>
      <c r="AT1314" s="191" t="s">
        <v>145</v>
      </c>
      <c r="AU1314" s="191" t="s">
        <v>90</v>
      </c>
      <c r="AY1314" s="19" t="s">
        <v>142</v>
      </c>
      <c r="BE1314" s="192">
        <f>IF(N1314="základní",J1314,0)</f>
        <v>0</v>
      </c>
      <c r="BF1314" s="192">
        <f>IF(N1314="snížená",J1314,0)</f>
        <v>0</v>
      </c>
      <c r="BG1314" s="192">
        <f>IF(N1314="zákl. přenesená",J1314,0)</f>
        <v>0</v>
      </c>
      <c r="BH1314" s="192">
        <f>IF(N1314="sníž. přenesená",J1314,0)</f>
        <v>0</v>
      </c>
      <c r="BI1314" s="192">
        <f>IF(N1314="nulová",J1314,0)</f>
        <v>0</v>
      </c>
      <c r="BJ1314" s="19" t="s">
        <v>88</v>
      </c>
      <c r="BK1314" s="192">
        <f>ROUND(I1314*H1314,2)</f>
        <v>0</v>
      </c>
      <c r="BL1314" s="19" t="s">
        <v>337</v>
      </c>
      <c r="BM1314" s="191" t="s">
        <v>1528</v>
      </c>
    </row>
    <row r="1315" s="2" customFormat="1">
      <c r="A1315" s="38"/>
      <c r="B1315" s="39"/>
      <c r="C1315" s="38"/>
      <c r="D1315" s="193" t="s">
        <v>150</v>
      </c>
      <c r="E1315" s="38"/>
      <c r="F1315" s="194" t="s">
        <v>1529</v>
      </c>
      <c r="G1315" s="38"/>
      <c r="H1315" s="38"/>
      <c r="I1315" s="195"/>
      <c r="J1315" s="38"/>
      <c r="K1315" s="38"/>
      <c r="L1315" s="39"/>
      <c r="M1315" s="196"/>
      <c r="N1315" s="197"/>
      <c r="O1315" s="77"/>
      <c r="P1315" s="77"/>
      <c r="Q1315" s="77"/>
      <c r="R1315" s="77"/>
      <c r="S1315" s="77"/>
      <c r="T1315" s="78"/>
      <c r="U1315" s="38"/>
      <c r="V1315" s="38"/>
      <c r="W1315" s="38"/>
      <c r="X1315" s="38"/>
      <c r="Y1315" s="38"/>
      <c r="Z1315" s="38"/>
      <c r="AA1315" s="38"/>
      <c r="AB1315" s="38"/>
      <c r="AC1315" s="38"/>
      <c r="AD1315" s="38"/>
      <c r="AE1315" s="38"/>
      <c r="AT1315" s="19" t="s">
        <v>150</v>
      </c>
      <c r="AU1315" s="19" t="s">
        <v>90</v>
      </c>
    </row>
    <row r="1316" s="13" customFormat="1">
      <c r="A1316" s="13"/>
      <c r="B1316" s="202"/>
      <c r="C1316" s="13"/>
      <c r="D1316" s="193" t="s">
        <v>245</v>
      </c>
      <c r="E1316" s="203" t="s">
        <v>1</v>
      </c>
      <c r="F1316" s="204" t="s">
        <v>1530</v>
      </c>
      <c r="G1316" s="13"/>
      <c r="H1316" s="203" t="s">
        <v>1</v>
      </c>
      <c r="I1316" s="205"/>
      <c r="J1316" s="13"/>
      <c r="K1316" s="13"/>
      <c r="L1316" s="202"/>
      <c r="M1316" s="206"/>
      <c r="N1316" s="207"/>
      <c r="O1316" s="207"/>
      <c r="P1316" s="207"/>
      <c r="Q1316" s="207"/>
      <c r="R1316" s="207"/>
      <c r="S1316" s="207"/>
      <c r="T1316" s="208"/>
      <c r="U1316" s="13"/>
      <c r="V1316" s="13"/>
      <c r="W1316" s="13"/>
      <c r="X1316" s="13"/>
      <c r="Y1316" s="13"/>
      <c r="Z1316" s="13"/>
      <c r="AA1316" s="13"/>
      <c r="AB1316" s="13"/>
      <c r="AC1316" s="13"/>
      <c r="AD1316" s="13"/>
      <c r="AE1316" s="13"/>
      <c r="AT1316" s="203" t="s">
        <v>245</v>
      </c>
      <c r="AU1316" s="203" t="s">
        <v>90</v>
      </c>
      <c r="AV1316" s="13" t="s">
        <v>88</v>
      </c>
      <c r="AW1316" s="13" t="s">
        <v>36</v>
      </c>
      <c r="AX1316" s="13" t="s">
        <v>81</v>
      </c>
      <c r="AY1316" s="203" t="s">
        <v>142</v>
      </c>
    </row>
    <row r="1317" s="14" customFormat="1">
      <c r="A1317" s="14"/>
      <c r="B1317" s="209"/>
      <c r="C1317" s="14"/>
      <c r="D1317" s="193" t="s">
        <v>245</v>
      </c>
      <c r="E1317" s="210" t="s">
        <v>1</v>
      </c>
      <c r="F1317" s="211" t="s">
        <v>1531</v>
      </c>
      <c r="G1317" s="14"/>
      <c r="H1317" s="212">
        <v>84.599999999999994</v>
      </c>
      <c r="I1317" s="213"/>
      <c r="J1317" s="14"/>
      <c r="K1317" s="14"/>
      <c r="L1317" s="209"/>
      <c r="M1317" s="214"/>
      <c r="N1317" s="215"/>
      <c r="O1317" s="215"/>
      <c r="P1317" s="215"/>
      <c r="Q1317" s="215"/>
      <c r="R1317" s="215"/>
      <c r="S1317" s="215"/>
      <c r="T1317" s="216"/>
      <c r="U1317" s="14"/>
      <c r="V1317" s="14"/>
      <c r="W1317" s="14"/>
      <c r="X1317" s="14"/>
      <c r="Y1317" s="14"/>
      <c r="Z1317" s="14"/>
      <c r="AA1317" s="14"/>
      <c r="AB1317" s="14"/>
      <c r="AC1317" s="14"/>
      <c r="AD1317" s="14"/>
      <c r="AE1317" s="14"/>
      <c r="AT1317" s="210" t="s">
        <v>245</v>
      </c>
      <c r="AU1317" s="210" t="s">
        <v>90</v>
      </c>
      <c r="AV1317" s="14" t="s">
        <v>90</v>
      </c>
      <c r="AW1317" s="14" t="s">
        <v>36</v>
      </c>
      <c r="AX1317" s="14" t="s">
        <v>81</v>
      </c>
      <c r="AY1317" s="210" t="s">
        <v>142</v>
      </c>
    </row>
    <row r="1318" s="15" customFormat="1">
      <c r="A1318" s="15"/>
      <c r="B1318" s="217"/>
      <c r="C1318" s="15"/>
      <c r="D1318" s="193" t="s">
        <v>245</v>
      </c>
      <c r="E1318" s="218" t="s">
        <v>1</v>
      </c>
      <c r="F1318" s="219" t="s">
        <v>249</v>
      </c>
      <c r="G1318" s="15"/>
      <c r="H1318" s="220">
        <v>84.599999999999994</v>
      </c>
      <c r="I1318" s="221"/>
      <c r="J1318" s="15"/>
      <c r="K1318" s="15"/>
      <c r="L1318" s="217"/>
      <c r="M1318" s="222"/>
      <c r="N1318" s="223"/>
      <c r="O1318" s="223"/>
      <c r="P1318" s="223"/>
      <c r="Q1318" s="223"/>
      <c r="R1318" s="223"/>
      <c r="S1318" s="223"/>
      <c r="T1318" s="224"/>
      <c r="U1318" s="15"/>
      <c r="V1318" s="15"/>
      <c r="W1318" s="15"/>
      <c r="X1318" s="15"/>
      <c r="Y1318" s="15"/>
      <c r="Z1318" s="15"/>
      <c r="AA1318" s="15"/>
      <c r="AB1318" s="15"/>
      <c r="AC1318" s="15"/>
      <c r="AD1318" s="15"/>
      <c r="AE1318" s="15"/>
      <c r="AT1318" s="218" t="s">
        <v>245</v>
      </c>
      <c r="AU1318" s="218" t="s">
        <v>90</v>
      </c>
      <c r="AV1318" s="15" t="s">
        <v>141</v>
      </c>
      <c r="AW1318" s="15" t="s">
        <v>36</v>
      </c>
      <c r="AX1318" s="15" t="s">
        <v>88</v>
      </c>
      <c r="AY1318" s="218" t="s">
        <v>142</v>
      </c>
    </row>
    <row r="1319" s="2" customFormat="1" ht="16.5" customHeight="1">
      <c r="A1319" s="38"/>
      <c r="B1319" s="179"/>
      <c r="C1319" s="180" t="s">
        <v>1532</v>
      </c>
      <c r="D1319" s="180" t="s">
        <v>145</v>
      </c>
      <c r="E1319" s="181" t="s">
        <v>1533</v>
      </c>
      <c r="F1319" s="182" t="s">
        <v>1534</v>
      </c>
      <c r="G1319" s="183" t="s">
        <v>279</v>
      </c>
      <c r="H1319" s="184">
        <v>84.599999999999994</v>
      </c>
      <c r="I1319" s="185"/>
      <c r="J1319" s="186">
        <f>ROUND(I1319*H1319,2)</f>
        <v>0</v>
      </c>
      <c r="K1319" s="182" t="s">
        <v>1</v>
      </c>
      <c r="L1319" s="39"/>
      <c r="M1319" s="187" t="s">
        <v>1</v>
      </c>
      <c r="N1319" s="188" t="s">
        <v>46</v>
      </c>
      <c r="O1319" s="77"/>
      <c r="P1319" s="189">
        <f>O1319*H1319</f>
        <v>0</v>
      </c>
      <c r="Q1319" s="189">
        <v>0</v>
      </c>
      <c r="R1319" s="189">
        <f>Q1319*H1319</f>
        <v>0</v>
      </c>
      <c r="S1319" s="189">
        <v>0</v>
      </c>
      <c r="T1319" s="190">
        <f>S1319*H1319</f>
        <v>0</v>
      </c>
      <c r="U1319" s="38"/>
      <c r="V1319" s="38"/>
      <c r="W1319" s="38"/>
      <c r="X1319" s="38"/>
      <c r="Y1319" s="38"/>
      <c r="Z1319" s="38"/>
      <c r="AA1319" s="38"/>
      <c r="AB1319" s="38"/>
      <c r="AC1319" s="38"/>
      <c r="AD1319" s="38"/>
      <c r="AE1319" s="38"/>
      <c r="AR1319" s="191" t="s">
        <v>337</v>
      </c>
      <c r="AT1319" s="191" t="s">
        <v>145</v>
      </c>
      <c r="AU1319" s="191" t="s">
        <v>90</v>
      </c>
      <c r="AY1319" s="19" t="s">
        <v>142</v>
      </c>
      <c r="BE1319" s="192">
        <f>IF(N1319="základní",J1319,0)</f>
        <v>0</v>
      </c>
      <c r="BF1319" s="192">
        <f>IF(N1319="snížená",J1319,0)</f>
        <v>0</v>
      </c>
      <c r="BG1319" s="192">
        <f>IF(N1319="zákl. přenesená",J1319,0)</f>
        <v>0</v>
      </c>
      <c r="BH1319" s="192">
        <f>IF(N1319="sníž. přenesená",J1319,0)</f>
        <v>0</v>
      </c>
      <c r="BI1319" s="192">
        <f>IF(N1319="nulová",J1319,0)</f>
        <v>0</v>
      </c>
      <c r="BJ1319" s="19" t="s">
        <v>88</v>
      </c>
      <c r="BK1319" s="192">
        <f>ROUND(I1319*H1319,2)</f>
        <v>0</v>
      </c>
      <c r="BL1319" s="19" t="s">
        <v>337</v>
      </c>
      <c r="BM1319" s="191" t="s">
        <v>1535</v>
      </c>
    </row>
    <row r="1320" s="2" customFormat="1">
      <c r="A1320" s="38"/>
      <c r="B1320" s="39"/>
      <c r="C1320" s="38"/>
      <c r="D1320" s="193" t="s">
        <v>150</v>
      </c>
      <c r="E1320" s="38"/>
      <c r="F1320" s="194" t="s">
        <v>1536</v>
      </c>
      <c r="G1320" s="38"/>
      <c r="H1320" s="38"/>
      <c r="I1320" s="195"/>
      <c r="J1320" s="38"/>
      <c r="K1320" s="38"/>
      <c r="L1320" s="39"/>
      <c r="M1320" s="196"/>
      <c r="N1320" s="197"/>
      <c r="O1320" s="77"/>
      <c r="P1320" s="77"/>
      <c r="Q1320" s="77"/>
      <c r="R1320" s="77"/>
      <c r="S1320" s="77"/>
      <c r="T1320" s="78"/>
      <c r="U1320" s="38"/>
      <c r="V1320" s="38"/>
      <c r="W1320" s="38"/>
      <c r="X1320" s="38"/>
      <c r="Y1320" s="38"/>
      <c r="Z1320" s="38"/>
      <c r="AA1320" s="38"/>
      <c r="AB1320" s="38"/>
      <c r="AC1320" s="38"/>
      <c r="AD1320" s="38"/>
      <c r="AE1320" s="38"/>
      <c r="AT1320" s="19" t="s">
        <v>150</v>
      </c>
      <c r="AU1320" s="19" t="s">
        <v>90</v>
      </c>
    </row>
    <row r="1321" s="13" customFormat="1">
      <c r="A1321" s="13"/>
      <c r="B1321" s="202"/>
      <c r="C1321" s="13"/>
      <c r="D1321" s="193" t="s">
        <v>245</v>
      </c>
      <c r="E1321" s="203" t="s">
        <v>1</v>
      </c>
      <c r="F1321" s="204" t="s">
        <v>1530</v>
      </c>
      <c r="G1321" s="13"/>
      <c r="H1321" s="203" t="s">
        <v>1</v>
      </c>
      <c r="I1321" s="205"/>
      <c r="J1321" s="13"/>
      <c r="K1321" s="13"/>
      <c r="L1321" s="202"/>
      <c r="M1321" s="206"/>
      <c r="N1321" s="207"/>
      <c r="O1321" s="207"/>
      <c r="P1321" s="207"/>
      <c r="Q1321" s="207"/>
      <c r="R1321" s="207"/>
      <c r="S1321" s="207"/>
      <c r="T1321" s="208"/>
      <c r="U1321" s="13"/>
      <c r="V1321" s="13"/>
      <c r="W1321" s="13"/>
      <c r="X1321" s="13"/>
      <c r="Y1321" s="13"/>
      <c r="Z1321" s="13"/>
      <c r="AA1321" s="13"/>
      <c r="AB1321" s="13"/>
      <c r="AC1321" s="13"/>
      <c r="AD1321" s="13"/>
      <c r="AE1321" s="13"/>
      <c r="AT1321" s="203" t="s">
        <v>245</v>
      </c>
      <c r="AU1321" s="203" t="s">
        <v>90</v>
      </c>
      <c r="AV1321" s="13" t="s">
        <v>88</v>
      </c>
      <c r="AW1321" s="13" t="s">
        <v>36</v>
      </c>
      <c r="AX1321" s="13" t="s">
        <v>81</v>
      </c>
      <c r="AY1321" s="203" t="s">
        <v>142</v>
      </c>
    </row>
    <row r="1322" s="14" customFormat="1">
      <c r="A1322" s="14"/>
      <c r="B1322" s="209"/>
      <c r="C1322" s="14"/>
      <c r="D1322" s="193" t="s">
        <v>245</v>
      </c>
      <c r="E1322" s="210" t="s">
        <v>1</v>
      </c>
      <c r="F1322" s="211" t="s">
        <v>1531</v>
      </c>
      <c r="G1322" s="14"/>
      <c r="H1322" s="212">
        <v>84.599999999999994</v>
      </c>
      <c r="I1322" s="213"/>
      <c r="J1322" s="14"/>
      <c r="K1322" s="14"/>
      <c r="L1322" s="209"/>
      <c r="M1322" s="214"/>
      <c r="N1322" s="215"/>
      <c r="O1322" s="215"/>
      <c r="P1322" s="215"/>
      <c r="Q1322" s="215"/>
      <c r="R1322" s="215"/>
      <c r="S1322" s="215"/>
      <c r="T1322" s="216"/>
      <c r="U1322" s="14"/>
      <c r="V1322" s="14"/>
      <c r="W1322" s="14"/>
      <c r="X1322" s="14"/>
      <c r="Y1322" s="14"/>
      <c r="Z1322" s="14"/>
      <c r="AA1322" s="14"/>
      <c r="AB1322" s="14"/>
      <c r="AC1322" s="14"/>
      <c r="AD1322" s="14"/>
      <c r="AE1322" s="14"/>
      <c r="AT1322" s="210" t="s">
        <v>245</v>
      </c>
      <c r="AU1322" s="210" t="s">
        <v>90</v>
      </c>
      <c r="AV1322" s="14" t="s">
        <v>90</v>
      </c>
      <c r="AW1322" s="14" t="s">
        <v>36</v>
      </c>
      <c r="AX1322" s="14" t="s">
        <v>81</v>
      </c>
      <c r="AY1322" s="210" t="s">
        <v>142</v>
      </c>
    </row>
    <row r="1323" s="15" customFormat="1">
      <c r="A1323" s="15"/>
      <c r="B1323" s="217"/>
      <c r="C1323" s="15"/>
      <c r="D1323" s="193" t="s">
        <v>245</v>
      </c>
      <c r="E1323" s="218" t="s">
        <v>1</v>
      </c>
      <c r="F1323" s="219" t="s">
        <v>249</v>
      </c>
      <c r="G1323" s="15"/>
      <c r="H1323" s="220">
        <v>84.599999999999994</v>
      </c>
      <c r="I1323" s="221"/>
      <c r="J1323" s="15"/>
      <c r="K1323" s="15"/>
      <c r="L1323" s="217"/>
      <c r="M1323" s="222"/>
      <c r="N1323" s="223"/>
      <c r="O1323" s="223"/>
      <c r="P1323" s="223"/>
      <c r="Q1323" s="223"/>
      <c r="R1323" s="223"/>
      <c r="S1323" s="223"/>
      <c r="T1323" s="224"/>
      <c r="U1323" s="15"/>
      <c r="V1323" s="15"/>
      <c r="W1323" s="15"/>
      <c r="X1323" s="15"/>
      <c r="Y1323" s="15"/>
      <c r="Z1323" s="15"/>
      <c r="AA1323" s="15"/>
      <c r="AB1323" s="15"/>
      <c r="AC1323" s="15"/>
      <c r="AD1323" s="15"/>
      <c r="AE1323" s="15"/>
      <c r="AT1323" s="218" t="s">
        <v>245</v>
      </c>
      <c r="AU1323" s="218" t="s">
        <v>90</v>
      </c>
      <c r="AV1323" s="15" t="s">
        <v>141</v>
      </c>
      <c r="AW1323" s="15" t="s">
        <v>36</v>
      </c>
      <c r="AX1323" s="15" t="s">
        <v>88</v>
      </c>
      <c r="AY1323" s="218" t="s">
        <v>142</v>
      </c>
    </row>
    <row r="1324" s="2" customFormat="1">
      <c r="A1324" s="38"/>
      <c r="B1324" s="179"/>
      <c r="C1324" s="180" t="s">
        <v>1537</v>
      </c>
      <c r="D1324" s="180" t="s">
        <v>145</v>
      </c>
      <c r="E1324" s="181" t="s">
        <v>1538</v>
      </c>
      <c r="F1324" s="182" t="s">
        <v>1539</v>
      </c>
      <c r="G1324" s="183" t="s">
        <v>148</v>
      </c>
      <c r="H1324" s="184">
        <v>1</v>
      </c>
      <c r="I1324" s="185"/>
      <c r="J1324" s="186">
        <f>ROUND(I1324*H1324,2)</f>
        <v>0</v>
      </c>
      <c r="K1324" s="182" t="s">
        <v>1</v>
      </c>
      <c r="L1324" s="39"/>
      <c r="M1324" s="187" t="s">
        <v>1</v>
      </c>
      <c r="N1324" s="188" t="s">
        <v>46</v>
      </c>
      <c r="O1324" s="77"/>
      <c r="P1324" s="189">
        <f>O1324*H1324</f>
        <v>0</v>
      </c>
      <c r="Q1324" s="189">
        <v>0</v>
      </c>
      <c r="R1324" s="189">
        <f>Q1324*H1324</f>
        <v>0</v>
      </c>
      <c r="S1324" s="189">
        <v>0</v>
      </c>
      <c r="T1324" s="190">
        <f>S1324*H1324</f>
        <v>0</v>
      </c>
      <c r="U1324" s="38"/>
      <c r="V1324" s="38"/>
      <c r="W1324" s="38"/>
      <c r="X1324" s="38"/>
      <c r="Y1324" s="38"/>
      <c r="Z1324" s="38"/>
      <c r="AA1324" s="38"/>
      <c r="AB1324" s="38"/>
      <c r="AC1324" s="38"/>
      <c r="AD1324" s="38"/>
      <c r="AE1324" s="38"/>
      <c r="AR1324" s="191" t="s">
        <v>337</v>
      </c>
      <c r="AT1324" s="191" t="s">
        <v>145</v>
      </c>
      <c r="AU1324" s="191" t="s">
        <v>90</v>
      </c>
      <c r="AY1324" s="19" t="s">
        <v>142</v>
      </c>
      <c r="BE1324" s="192">
        <f>IF(N1324="základní",J1324,0)</f>
        <v>0</v>
      </c>
      <c r="BF1324" s="192">
        <f>IF(N1324="snížená",J1324,0)</f>
        <v>0</v>
      </c>
      <c r="BG1324" s="192">
        <f>IF(N1324="zákl. přenesená",J1324,0)</f>
        <v>0</v>
      </c>
      <c r="BH1324" s="192">
        <f>IF(N1324="sníž. přenesená",J1324,0)</f>
        <v>0</v>
      </c>
      <c r="BI1324" s="192">
        <f>IF(N1324="nulová",J1324,0)</f>
        <v>0</v>
      </c>
      <c r="BJ1324" s="19" t="s">
        <v>88</v>
      </c>
      <c r="BK1324" s="192">
        <f>ROUND(I1324*H1324,2)</f>
        <v>0</v>
      </c>
      <c r="BL1324" s="19" t="s">
        <v>337</v>
      </c>
      <c r="BM1324" s="191" t="s">
        <v>1540</v>
      </c>
    </row>
    <row r="1325" s="2" customFormat="1" ht="21.75" customHeight="1">
      <c r="A1325" s="38"/>
      <c r="B1325" s="179"/>
      <c r="C1325" s="180" t="s">
        <v>1541</v>
      </c>
      <c r="D1325" s="180" t="s">
        <v>145</v>
      </c>
      <c r="E1325" s="181" t="s">
        <v>1542</v>
      </c>
      <c r="F1325" s="182" t="s">
        <v>1543</v>
      </c>
      <c r="G1325" s="183" t="s">
        <v>241</v>
      </c>
      <c r="H1325" s="184">
        <v>50.759999999999998</v>
      </c>
      <c r="I1325" s="185"/>
      <c r="J1325" s="186">
        <f>ROUND(I1325*H1325,2)</f>
        <v>0</v>
      </c>
      <c r="K1325" s="182" t="s">
        <v>242</v>
      </c>
      <c r="L1325" s="39"/>
      <c r="M1325" s="187" t="s">
        <v>1</v>
      </c>
      <c r="N1325" s="188" t="s">
        <v>46</v>
      </c>
      <c r="O1325" s="77"/>
      <c r="P1325" s="189">
        <f>O1325*H1325</f>
        <v>0</v>
      </c>
      <c r="Q1325" s="189">
        <v>0</v>
      </c>
      <c r="R1325" s="189">
        <f>Q1325*H1325</f>
        <v>0</v>
      </c>
      <c r="S1325" s="189">
        <v>0.0060000000000000001</v>
      </c>
      <c r="T1325" s="190">
        <f>S1325*H1325</f>
        <v>0.30456</v>
      </c>
      <c r="U1325" s="38"/>
      <c r="V1325" s="38"/>
      <c r="W1325" s="38"/>
      <c r="X1325" s="38"/>
      <c r="Y1325" s="38"/>
      <c r="Z1325" s="38"/>
      <c r="AA1325" s="38"/>
      <c r="AB1325" s="38"/>
      <c r="AC1325" s="38"/>
      <c r="AD1325" s="38"/>
      <c r="AE1325" s="38"/>
      <c r="AR1325" s="191" t="s">
        <v>337</v>
      </c>
      <c r="AT1325" s="191" t="s">
        <v>145</v>
      </c>
      <c r="AU1325" s="191" t="s">
        <v>90</v>
      </c>
      <c r="AY1325" s="19" t="s">
        <v>142</v>
      </c>
      <c r="BE1325" s="192">
        <f>IF(N1325="základní",J1325,0)</f>
        <v>0</v>
      </c>
      <c r="BF1325" s="192">
        <f>IF(N1325="snížená",J1325,0)</f>
        <v>0</v>
      </c>
      <c r="BG1325" s="192">
        <f>IF(N1325="zákl. přenesená",J1325,0)</f>
        <v>0</v>
      </c>
      <c r="BH1325" s="192">
        <f>IF(N1325="sníž. přenesená",J1325,0)</f>
        <v>0</v>
      </c>
      <c r="BI1325" s="192">
        <f>IF(N1325="nulová",J1325,0)</f>
        <v>0</v>
      </c>
      <c r="BJ1325" s="19" t="s">
        <v>88</v>
      </c>
      <c r="BK1325" s="192">
        <f>ROUND(I1325*H1325,2)</f>
        <v>0</v>
      </c>
      <c r="BL1325" s="19" t="s">
        <v>337</v>
      </c>
      <c r="BM1325" s="191" t="s">
        <v>1544</v>
      </c>
    </row>
    <row r="1326" s="2" customFormat="1">
      <c r="A1326" s="38"/>
      <c r="B1326" s="39"/>
      <c r="C1326" s="38"/>
      <c r="D1326" s="193" t="s">
        <v>150</v>
      </c>
      <c r="E1326" s="38"/>
      <c r="F1326" s="194" t="s">
        <v>1545</v>
      </c>
      <c r="G1326" s="38"/>
      <c r="H1326" s="38"/>
      <c r="I1326" s="195"/>
      <c r="J1326" s="38"/>
      <c r="K1326" s="38"/>
      <c r="L1326" s="39"/>
      <c r="M1326" s="196"/>
      <c r="N1326" s="197"/>
      <c r="O1326" s="77"/>
      <c r="P1326" s="77"/>
      <c r="Q1326" s="77"/>
      <c r="R1326" s="77"/>
      <c r="S1326" s="77"/>
      <c r="T1326" s="78"/>
      <c r="U1326" s="38"/>
      <c r="V1326" s="38"/>
      <c r="W1326" s="38"/>
      <c r="X1326" s="38"/>
      <c r="Y1326" s="38"/>
      <c r="Z1326" s="38"/>
      <c r="AA1326" s="38"/>
      <c r="AB1326" s="38"/>
      <c r="AC1326" s="38"/>
      <c r="AD1326" s="38"/>
      <c r="AE1326" s="38"/>
      <c r="AT1326" s="19" t="s">
        <v>150</v>
      </c>
      <c r="AU1326" s="19" t="s">
        <v>90</v>
      </c>
    </row>
    <row r="1327" s="13" customFormat="1">
      <c r="A1327" s="13"/>
      <c r="B1327" s="202"/>
      <c r="C1327" s="13"/>
      <c r="D1327" s="193" t="s">
        <v>245</v>
      </c>
      <c r="E1327" s="203" t="s">
        <v>1</v>
      </c>
      <c r="F1327" s="204" t="s">
        <v>1546</v>
      </c>
      <c r="G1327" s="13"/>
      <c r="H1327" s="203" t="s">
        <v>1</v>
      </c>
      <c r="I1327" s="205"/>
      <c r="J1327" s="13"/>
      <c r="K1327" s="13"/>
      <c r="L1327" s="202"/>
      <c r="M1327" s="206"/>
      <c r="N1327" s="207"/>
      <c r="O1327" s="207"/>
      <c r="P1327" s="207"/>
      <c r="Q1327" s="207"/>
      <c r="R1327" s="207"/>
      <c r="S1327" s="207"/>
      <c r="T1327" s="208"/>
      <c r="U1327" s="13"/>
      <c r="V1327" s="13"/>
      <c r="W1327" s="13"/>
      <c r="X1327" s="13"/>
      <c r="Y1327" s="13"/>
      <c r="Z1327" s="13"/>
      <c r="AA1327" s="13"/>
      <c r="AB1327" s="13"/>
      <c r="AC1327" s="13"/>
      <c r="AD1327" s="13"/>
      <c r="AE1327" s="13"/>
      <c r="AT1327" s="203" t="s">
        <v>245</v>
      </c>
      <c r="AU1327" s="203" t="s">
        <v>90</v>
      </c>
      <c r="AV1327" s="13" t="s">
        <v>88</v>
      </c>
      <c r="AW1327" s="13" t="s">
        <v>36</v>
      </c>
      <c r="AX1327" s="13" t="s">
        <v>81</v>
      </c>
      <c r="AY1327" s="203" t="s">
        <v>142</v>
      </c>
    </row>
    <row r="1328" s="14" customFormat="1">
      <c r="A1328" s="14"/>
      <c r="B1328" s="209"/>
      <c r="C1328" s="14"/>
      <c r="D1328" s="193" t="s">
        <v>245</v>
      </c>
      <c r="E1328" s="210" t="s">
        <v>1</v>
      </c>
      <c r="F1328" s="211" t="s">
        <v>1547</v>
      </c>
      <c r="G1328" s="14"/>
      <c r="H1328" s="212">
        <v>50.759999999999998</v>
      </c>
      <c r="I1328" s="213"/>
      <c r="J1328" s="14"/>
      <c r="K1328" s="14"/>
      <c r="L1328" s="209"/>
      <c r="M1328" s="214"/>
      <c r="N1328" s="215"/>
      <c r="O1328" s="215"/>
      <c r="P1328" s="215"/>
      <c r="Q1328" s="215"/>
      <c r="R1328" s="215"/>
      <c r="S1328" s="215"/>
      <c r="T1328" s="216"/>
      <c r="U1328" s="14"/>
      <c r="V1328" s="14"/>
      <c r="W1328" s="14"/>
      <c r="X1328" s="14"/>
      <c r="Y1328" s="14"/>
      <c r="Z1328" s="14"/>
      <c r="AA1328" s="14"/>
      <c r="AB1328" s="14"/>
      <c r="AC1328" s="14"/>
      <c r="AD1328" s="14"/>
      <c r="AE1328" s="14"/>
      <c r="AT1328" s="210" t="s">
        <v>245</v>
      </c>
      <c r="AU1328" s="210" t="s">
        <v>90</v>
      </c>
      <c r="AV1328" s="14" t="s">
        <v>90</v>
      </c>
      <c r="AW1328" s="14" t="s">
        <v>36</v>
      </c>
      <c r="AX1328" s="14" t="s">
        <v>81</v>
      </c>
      <c r="AY1328" s="210" t="s">
        <v>142</v>
      </c>
    </row>
    <row r="1329" s="15" customFormat="1">
      <c r="A1329" s="15"/>
      <c r="B1329" s="217"/>
      <c r="C1329" s="15"/>
      <c r="D1329" s="193" t="s">
        <v>245</v>
      </c>
      <c r="E1329" s="218" t="s">
        <v>1</v>
      </c>
      <c r="F1329" s="219" t="s">
        <v>249</v>
      </c>
      <c r="G1329" s="15"/>
      <c r="H1329" s="220">
        <v>50.759999999999998</v>
      </c>
      <c r="I1329" s="221"/>
      <c r="J1329" s="15"/>
      <c r="K1329" s="15"/>
      <c r="L1329" s="217"/>
      <c r="M1329" s="222"/>
      <c r="N1329" s="223"/>
      <c r="O1329" s="223"/>
      <c r="P1329" s="223"/>
      <c r="Q1329" s="223"/>
      <c r="R1329" s="223"/>
      <c r="S1329" s="223"/>
      <c r="T1329" s="224"/>
      <c r="U1329" s="15"/>
      <c r="V1329" s="15"/>
      <c r="W1329" s="15"/>
      <c r="X1329" s="15"/>
      <c r="Y1329" s="15"/>
      <c r="Z1329" s="15"/>
      <c r="AA1329" s="15"/>
      <c r="AB1329" s="15"/>
      <c r="AC1329" s="15"/>
      <c r="AD1329" s="15"/>
      <c r="AE1329" s="15"/>
      <c r="AT1329" s="218" t="s">
        <v>245</v>
      </c>
      <c r="AU1329" s="218" t="s">
        <v>90</v>
      </c>
      <c r="AV1329" s="15" t="s">
        <v>141</v>
      </c>
      <c r="AW1329" s="15" t="s">
        <v>36</v>
      </c>
      <c r="AX1329" s="15" t="s">
        <v>88</v>
      </c>
      <c r="AY1329" s="218" t="s">
        <v>142</v>
      </c>
    </row>
    <row r="1330" s="2" customFormat="1">
      <c r="A1330" s="38"/>
      <c r="B1330" s="179"/>
      <c r="C1330" s="180" t="s">
        <v>1548</v>
      </c>
      <c r="D1330" s="180" t="s">
        <v>145</v>
      </c>
      <c r="E1330" s="181" t="s">
        <v>1549</v>
      </c>
      <c r="F1330" s="182" t="s">
        <v>1550</v>
      </c>
      <c r="G1330" s="183" t="s">
        <v>241</v>
      </c>
      <c r="H1330" s="184">
        <v>369</v>
      </c>
      <c r="I1330" s="185"/>
      <c r="J1330" s="186">
        <f>ROUND(I1330*H1330,2)</f>
        <v>0</v>
      </c>
      <c r="K1330" s="182" t="s">
        <v>242</v>
      </c>
      <c r="L1330" s="39"/>
      <c r="M1330" s="187" t="s">
        <v>1</v>
      </c>
      <c r="N1330" s="188" t="s">
        <v>46</v>
      </c>
      <c r="O1330" s="77"/>
      <c r="P1330" s="189">
        <f>O1330*H1330</f>
        <v>0</v>
      </c>
      <c r="Q1330" s="189">
        <v>0</v>
      </c>
      <c r="R1330" s="189">
        <f>Q1330*H1330</f>
        <v>0</v>
      </c>
      <c r="S1330" s="189">
        <v>0.002</v>
      </c>
      <c r="T1330" s="190">
        <f>S1330*H1330</f>
        <v>0.73799999999999999</v>
      </c>
      <c r="U1330" s="38"/>
      <c r="V1330" s="38"/>
      <c r="W1330" s="38"/>
      <c r="X1330" s="38"/>
      <c r="Y1330" s="38"/>
      <c r="Z1330" s="38"/>
      <c r="AA1330" s="38"/>
      <c r="AB1330" s="38"/>
      <c r="AC1330" s="38"/>
      <c r="AD1330" s="38"/>
      <c r="AE1330" s="38"/>
      <c r="AR1330" s="191" t="s">
        <v>337</v>
      </c>
      <c r="AT1330" s="191" t="s">
        <v>145</v>
      </c>
      <c r="AU1330" s="191" t="s">
        <v>90</v>
      </c>
      <c r="AY1330" s="19" t="s">
        <v>142</v>
      </c>
      <c r="BE1330" s="192">
        <f>IF(N1330="základní",J1330,0)</f>
        <v>0</v>
      </c>
      <c r="BF1330" s="192">
        <f>IF(N1330="snížená",J1330,0)</f>
        <v>0</v>
      </c>
      <c r="BG1330" s="192">
        <f>IF(N1330="zákl. přenesená",J1330,0)</f>
        <v>0</v>
      </c>
      <c r="BH1330" s="192">
        <f>IF(N1330="sníž. přenesená",J1330,0)</f>
        <v>0</v>
      </c>
      <c r="BI1330" s="192">
        <f>IF(N1330="nulová",J1330,0)</f>
        <v>0</v>
      </c>
      <c r="BJ1330" s="19" t="s">
        <v>88</v>
      </c>
      <c r="BK1330" s="192">
        <f>ROUND(I1330*H1330,2)</f>
        <v>0</v>
      </c>
      <c r="BL1330" s="19" t="s">
        <v>337</v>
      </c>
      <c r="BM1330" s="191" t="s">
        <v>1551</v>
      </c>
    </row>
    <row r="1331" s="2" customFormat="1">
      <c r="A1331" s="38"/>
      <c r="B1331" s="39"/>
      <c r="C1331" s="38"/>
      <c r="D1331" s="193" t="s">
        <v>150</v>
      </c>
      <c r="E1331" s="38"/>
      <c r="F1331" s="194" t="s">
        <v>1552</v>
      </c>
      <c r="G1331" s="38"/>
      <c r="H1331" s="38"/>
      <c r="I1331" s="195"/>
      <c r="J1331" s="38"/>
      <c r="K1331" s="38"/>
      <c r="L1331" s="39"/>
      <c r="M1331" s="196"/>
      <c r="N1331" s="197"/>
      <c r="O1331" s="77"/>
      <c r="P1331" s="77"/>
      <c r="Q1331" s="77"/>
      <c r="R1331" s="77"/>
      <c r="S1331" s="77"/>
      <c r="T1331" s="78"/>
      <c r="U1331" s="38"/>
      <c r="V1331" s="38"/>
      <c r="W1331" s="38"/>
      <c r="X1331" s="38"/>
      <c r="Y1331" s="38"/>
      <c r="Z1331" s="38"/>
      <c r="AA1331" s="38"/>
      <c r="AB1331" s="38"/>
      <c r="AC1331" s="38"/>
      <c r="AD1331" s="38"/>
      <c r="AE1331" s="38"/>
      <c r="AT1331" s="19" t="s">
        <v>150</v>
      </c>
      <c r="AU1331" s="19" t="s">
        <v>90</v>
      </c>
    </row>
    <row r="1332" s="13" customFormat="1">
      <c r="A1332" s="13"/>
      <c r="B1332" s="202"/>
      <c r="C1332" s="13"/>
      <c r="D1332" s="193" t="s">
        <v>245</v>
      </c>
      <c r="E1332" s="203" t="s">
        <v>1</v>
      </c>
      <c r="F1332" s="204" t="s">
        <v>538</v>
      </c>
      <c r="G1332" s="13"/>
      <c r="H1332" s="203" t="s">
        <v>1</v>
      </c>
      <c r="I1332" s="205"/>
      <c r="J1332" s="13"/>
      <c r="K1332" s="13"/>
      <c r="L1332" s="202"/>
      <c r="M1332" s="206"/>
      <c r="N1332" s="207"/>
      <c r="O1332" s="207"/>
      <c r="P1332" s="207"/>
      <c r="Q1332" s="207"/>
      <c r="R1332" s="207"/>
      <c r="S1332" s="207"/>
      <c r="T1332" s="208"/>
      <c r="U1332" s="13"/>
      <c r="V1332" s="13"/>
      <c r="W1332" s="13"/>
      <c r="X1332" s="13"/>
      <c r="Y1332" s="13"/>
      <c r="Z1332" s="13"/>
      <c r="AA1332" s="13"/>
      <c r="AB1332" s="13"/>
      <c r="AC1332" s="13"/>
      <c r="AD1332" s="13"/>
      <c r="AE1332" s="13"/>
      <c r="AT1332" s="203" t="s">
        <v>245</v>
      </c>
      <c r="AU1332" s="203" t="s">
        <v>90</v>
      </c>
      <c r="AV1332" s="13" t="s">
        <v>88</v>
      </c>
      <c r="AW1332" s="13" t="s">
        <v>36</v>
      </c>
      <c r="AX1332" s="13" t="s">
        <v>81</v>
      </c>
      <c r="AY1332" s="203" t="s">
        <v>142</v>
      </c>
    </row>
    <row r="1333" s="14" customFormat="1">
      <c r="A1333" s="14"/>
      <c r="B1333" s="209"/>
      <c r="C1333" s="14"/>
      <c r="D1333" s="193" t="s">
        <v>245</v>
      </c>
      <c r="E1333" s="210" t="s">
        <v>1</v>
      </c>
      <c r="F1333" s="211" t="s">
        <v>1553</v>
      </c>
      <c r="G1333" s="14"/>
      <c r="H1333" s="212">
        <v>369</v>
      </c>
      <c r="I1333" s="213"/>
      <c r="J1333" s="14"/>
      <c r="K1333" s="14"/>
      <c r="L1333" s="209"/>
      <c r="M1333" s="214"/>
      <c r="N1333" s="215"/>
      <c r="O1333" s="215"/>
      <c r="P1333" s="215"/>
      <c r="Q1333" s="215"/>
      <c r="R1333" s="215"/>
      <c r="S1333" s="215"/>
      <c r="T1333" s="216"/>
      <c r="U1333" s="14"/>
      <c r="V1333" s="14"/>
      <c r="W1333" s="14"/>
      <c r="X1333" s="14"/>
      <c r="Y1333" s="14"/>
      <c r="Z1333" s="14"/>
      <c r="AA1333" s="14"/>
      <c r="AB1333" s="14"/>
      <c r="AC1333" s="14"/>
      <c r="AD1333" s="14"/>
      <c r="AE1333" s="14"/>
      <c r="AT1333" s="210" t="s">
        <v>245</v>
      </c>
      <c r="AU1333" s="210" t="s">
        <v>90</v>
      </c>
      <c r="AV1333" s="14" t="s">
        <v>90</v>
      </c>
      <c r="AW1333" s="14" t="s">
        <v>36</v>
      </c>
      <c r="AX1333" s="14" t="s">
        <v>81</v>
      </c>
      <c r="AY1333" s="210" t="s">
        <v>142</v>
      </c>
    </row>
    <row r="1334" s="15" customFormat="1">
      <c r="A1334" s="15"/>
      <c r="B1334" s="217"/>
      <c r="C1334" s="15"/>
      <c r="D1334" s="193" t="s">
        <v>245</v>
      </c>
      <c r="E1334" s="218" t="s">
        <v>1</v>
      </c>
      <c r="F1334" s="219" t="s">
        <v>249</v>
      </c>
      <c r="G1334" s="15"/>
      <c r="H1334" s="220">
        <v>369</v>
      </c>
      <c r="I1334" s="221"/>
      <c r="J1334" s="15"/>
      <c r="K1334" s="15"/>
      <c r="L1334" s="217"/>
      <c r="M1334" s="222"/>
      <c r="N1334" s="223"/>
      <c r="O1334" s="223"/>
      <c r="P1334" s="223"/>
      <c r="Q1334" s="223"/>
      <c r="R1334" s="223"/>
      <c r="S1334" s="223"/>
      <c r="T1334" s="224"/>
      <c r="U1334" s="15"/>
      <c r="V1334" s="15"/>
      <c r="W1334" s="15"/>
      <c r="X1334" s="15"/>
      <c r="Y1334" s="15"/>
      <c r="Z1334" s="15"/>
      <c r="AA1334" s="15"/>
      <c r="AB1334" s="15"/>
      <c r="AC1334" s="15"/>
      <c r="AD1334" s="15"/>
      <c r="AE1334" s="15"/>
      <c r="AT1334" s="218" t="s">
        <v>245</v>
      </c>
      <c r="AU1334" s="218" t="s">
        <v>90</v>
      </c>
      <c r="AV1334" s="15" t="s">
        <v>141</v>
      </c>
      <c r="AW1334" s="15" t="s">
        <v>36</v>
      </c>
      <c r="AX1334" s="15" t="s">
        <v>88</v>
      </c>
      <c r="AY1334" s="218" t="s">
        <v>142</v>
      </c>
    </row>
    <row r="1335" s="2" customFormat="1">
      <c r="A1335" s="38"/>
      <c r="B1335" s="179"/>
      <c r="C1335" s="180" t="s">
        <v>1554</v>
      </c>
      <c r="D1335" s="180" t="s">
        <v>145</v>
      </c>
      <c r="E1335" s="181" t="s">
        <v>1555</v>
      </c>
      <c r="F1335" s="182" t="s">
        <v>1556</v>
      </c>
      <c r="G1335" s="183" t="s">
        <v>526</v>
      </c>
      <c r="H1335" s="184">
        <v>2</v>
      </c>
      <c r="I1335" s="185"/>
      <c r="J1335" s="186">
        <f>ROUND(I1335*H1335,2)</f>
        <v>0</v>
      </c>
      <c r="K1335" s="182" t="s">
        <v>242</v>
      </c>
      <c r="L1335" s="39"/>
      <c r="M1335" s="187" t="s">
        <v>1</v>
      </c>
      <c r="N1335" s="188" t="s">
        <v>46</v>
      </c>
      <c r="O1335" s="77"/>
      <c r="P1335" s="189">
        <f>O1335*H1335</f>
        <v>0</v>
      </c>
      <c r="Q1335" s="189">
        <v>0</v>
      </c>
      <c r="R1335" s="189">
        <f>Q1335*H1335</f>
        <v>0</v>
      </c>
      <c r="S1335" s="189">
        <v>0.00029999999999999997</v>
      </c>
      <c r="T1335" s="190">
        <f>S1335*H1335</f>
        <v>0.00059999999999999995</v>
      </c>
      <c r="U1335" s="38"/>
      <c r="V1335" s="38"/>
      <c r="W1335" s="38"/>
      <c r="X1335" s="38"/>
      <c r="Y1335" s="38"/>
      <c r="Z1335" s="38"/>
      <c r="AA1335" s="38"/>
      <c r="AB1335" s="38"/>
      <c r="AC1335" s="38"/>
      <c r="AD1335" s="38"/>
      <c r="AE1335" s="38"/>
      <c r="AR1335" s="191" t="s">
        <v>337</v>
      </c>
      <c r="AT1335" s="191" t="s">
        <v>145</v>
      </c>
      <c r="AU1335" s="191" t="s">
        <v>90</v>
      </c>
      <c r="AY1335" s="19" t="s">
        <v>142</v>
      </c>
      <c r="BE1335" s="192">
        <f>IF(N1335="základní",J1335,0)</f>
        <v>0</v>
      </c>
      <c r="BF1335" s="192">
        <f>IF(N1335="snížená",J1335,0)</f>
        <v>0</v>
      </c>
      <c r="BG1335" s="192">
        <f>IF(N1335="zákl. přenesená",J1335,0)</f>
        <v>0</v>
      </c>
      <c r="BH1335" s="192">
        <f>IF(N1335="sníž. přenesená",J1335,0)</f>
        <v>0</v>
      </c>
      <c r="BI1335" s="192">
        <f>IF(N1335="nulová",J1335,0)</f>
        <v>0</v>
      </c>
      <c r="BJ1335" s="19" t="s">
        <v>88</v>
      </c>
      <c r="BK1335" s="192">
        <f>ROUND(I1335*H1335,2)</f>
        <v>0</v>
      </c>
      <c r="BL1335" s="19" t="s">
        <v>337</v>
      </c>
      <c r="BM1335" s="191" t="s">
        <v>1557</v>
      </c>
    </row>
    <row r="1336" s="2" customFormat="1">
      <c r="A1336" s="38"/>
      <c r="B1336" s="39"/>
      <c r="C1336" s="38"/>
      <c r="D1336" s="193" t="s">
        <v>150</v>
      </c>
      <c r="E1336" s="38"/>
      <c r="F1336" s="194" t="s">
        <v>1558</v>
      </c>
      <c r="G1336" s="38"/>
      <c r="H1336" s="38"/>
      <c r="I1336" s="195"/>
      <c r="J1336" s="38"/>
      <c r="K1336" s="38"/>
      <c r="L1336" s="39"/>
      <c r="M1336" s="196"/>
      <c r="N1336" s="197"/>
      <c r="O1336" s="77"/>
      <c r="P1336" s="77"/>
      <c r="Q1336" s="77"/>
      <c r="R1336" s="77"/>
      <c r="S1336" s="77"/>
      <c r="T1336" s="78"/>
      <c r="U1336" s="38"/>
      <c r="V1336" s="38"/>
      <c r="W1336" s="38"/>
      <c r="X1336" s="38"/>
      <c r="Y1336" s="38"/>
      <c r="Z1336" s="38"/>
      <c r="AA1336" s="38"/>
      <c r="AB1336" s="38"/>
      <c r="AC1336" s="38"/>
      <c r="AD1336" s="38"/>
      <c r="AE1336" s="38"/>
      <c r="AT1336" s="19" t="s">
        <v>150</v>
      </c>
      <c r="AU1336" s="19" t="s">
        <v>90</v>
      </c>
    </row>
    <row r="1337" s="2" customFormat="1" ht="16.5" customHeight="1">
      <c r="A1337" s="38"/>
      <c r="B1337" s="179"/>
      <c r="C1337" s="180" t="s">
        <v>1559</v>
      </c>
      <c r="D1337" s="180" t="s">
        <v>145</v>
      </c>
      <c r="E1337" s="181" t="s">
        <v>1560</v>
      </c>
      <c r="F1337" s="182" t="s">
        <v>1561</v>
      </c>
      <c r="G1337" s="183" t="s">
        <v>241</v>
      </c>
      <c r="H1337" s="184">
        <v>84.599999999999994</v>
      </c>
      <c r="I1337" s="185"/>
      <c r="J1337" s="186">
        <f>ROUND(I1337*H1337,2)</f>
        <v>0</v>
      </c>
      <c r="K1337" s="182" t="s">
        <v>242</v>
      </c>
      <c r="L1337" s="39"/>
      <c r="M1337" s="187" t="s">
        <v>1</v>
      </c>
      <c r="N1337" s="188" t="s">
        <v>46</v>
      </c>
      <c r="O1337" s="77"/>
      <c r="P1337" s="189">
        <f>O1337*H1337</f>
        <v>0</v>
      </c>
      <c r="Q1337" s="189">
        <v>0.00072000000000000005</v>
      </c>
      <c r="R1337" s="189">
        <f>Q1337*H1337</f>
        <v>0.060912000000000001</v>
      </c>
      <c r="S1337" s="189">
        <v>0</v>
      </c>
      <c r="T1337" s="190">
        <f>S1337*H1337</f>
        <v>0</v>
      </c>
      <c r="U1337" s="38"/>
      <c r="V1337" s="38"/>
      <c r="W1337" s="38"/>
      <c r="X1337" s="38"/>
      <c r="Y1337" s="38"/>
      <c r="Z1337" s="38"/>
      <c r="AA1337" s="38"/>
      <c r="AB1337" s="38"/>
      <c r="AC1337" s="38"/>
      <c r="AD1337" s="38"/>
      <c r="AE1337" s="38"/>
      <c r="AR1337" s="191" t="s">
        <v>337</v>
      </c>
      <c r="AT1337" s="191" t="s">
        <v>145</v>
      </c>
      <c r="AU1337" s="191" t="s">
        <v>90</v>
      </c>
      <c r="AY1337" s="19" t="s">
        <v>142</v>
      </c>
      <c r="BE1337" s="192">
        <f>IF(N1337="základní",J1337,0)</f>
        <v>0</v>
      </c>
      <c r="BF1337" s="192">
        <f>IF(N1337="snížená",J1337,0)</f>
        <v>0</v>
      </c>
      <c r="BG1337" s="192">
        <f>IF(N1337="zákl. přenesená",J1337,0)</f>
        <v>0</v>
      </c>
      <c r="BH1337" s="192">
        <f>IF(N1337="sníž. přenesená",J1337,0)</f>
        <v>0</v>
      </c>
      <c r="BI1337" s="192">
        <f>IF(N1337="nulová",J1337,0)</f>
        <v>0</v>
      </c>
      <c r="BJ1337" s="19" t="s">
        <v>88</v>
      </c>
      <c r="BK1337" s="192">
        <f>ROUND(I1337*H1337,2)</f>
        <v>0</v>
      </c>
      <c r="BL1337" s="19" t="s">
        <v>337</v>
      </c>
      <c r="BM1337" s="191" t="s">
        <v>1562</v>
      </c>
    </row>
    <row r="1338" s="2" customFormat="1">
      <c r="A1338" s="38"/>
      <c r="B1338" s="39"/>
      <c r="C1338" s="38"/>
      <c r="D1338" s="193" t="s">
        <v>150</v>
      </c>
      <c r="E1338" s="38"/>
      <c r="F1338" s="194" t="s">
        <v>1563</v>
      </c>
      <c r="G1338" s="38"/>
      <c r="H1338" s="38"/>
      <c r="I1338" s="195"/>
      <c r="J1338" s="38"/>
      <c r="K1338" s="38"/>
      <c r="L1338" s="39"/>
      <c r="M1338" s="196"/>
      <c r="N1338" s="197"/>
      <c r="O1338" s="77"/>
      <c r="P1338" s="77"/>
      <c r="Q1338" s="77"/>
      <c r="R1338" s="77"/>
      <c r="S1338" s="77"/>
      <c r="T1338" s="78"/>
      <c r="U1338" s="38"/>
      <c r="V1338" s="38"/>
      <c r="W1338" s="38"/>
      <c r="X1338" s="38"/>
      <c r="Y1338" s="38"/>
      <c r="Z1338" s="38"/>
      <c r="AA1338" s="38"/>
      <c r="AB1338" s="38"/>
      <c r="AC1338" s="38"/>
      <c r="AD1338" s="38"/>
      <c r="AE1338" s="38"/>
      <c r="AT1338" s="19" t="s">
        <v>150</v>
      </c>
      <c r="AU1338" s="19" t="s">
        <v>90</v>
      </c>
    </row>
    <row r="1339" s="13" customFormat="1">
      <c r="A1339" s="13"/>
      <c r="B1339" s="202"/>
      <c r="C1339" s="13"/>
      <c r="D1339" s="193" t="s">
        <v>245</v>
      </c>
      <c r="E1339" s="203" t="s">
        <v>1</v>
      </c>
      <c r="F1339" s="204" t="s">
        <v>538</v>
      </c>
      <c r="G1339" s="13"/>
      <c r="H1339" s="203" t="s">
        <v>1</v>
      </c>
      <c r="I1339" s="205"/>
      <c r="J1339" s="13"/>
      <c r="K1339" s="13"/>
      <c r="L1339" s="202"/>
      <c r="M1339" s="206"/>
      <c r="N1339" s="207"/>
      <c r="O1339" s="207"/>
      <c r="P1339" s="207"/>
      <c r="Q1339" s="207"/>
      <c r="R1339" s="207"/>
      <c r="S1339" s="207"/>
      <c r="T1339" s="208"/>
      <c r="U1339" s="13"/>
      <c r="V1339" s="13"/>
      <c r="W1339" s="13"/>
      <c r="X1339" s="13"/>
      <c r="Y1339" s="13"/>
      <c r="Z1339" s="13"/>
      <c r="AA1339" s="13"/>
      <c r="AB1339" s="13"/>
      <c r="AC1339" s="13"/>
      <c r="AD1339" s="13"/>
      <c r="AE1339" s="13"/>
      <c r="AT1339" s="203" t="s">
        <v>245</v>
      </c>
      <c r="AU1339" s="203" t="s">
        <v>90</v>
      </c>
      <c r="AV1339" s="13" t="s">
        <v>88</v>
      </c>
      <c r="AW1339" s="13" t="s">
        <v>36</v>
      </c>
      <c r="AX1339" s="13" t="s">
        <v>81</v>
      </c>
      <c r="AY1339" s="203" t="s">
        <v>142</v>
      </c>
    </row>
    <row r="1340" s="13" customFormat="1">
      <c r="A1340" s="13"/>
      <c r="B1340" s="202"/>
      <c r="C1340" s="13"/>
      <c r="D1340" s="193" t="s">
        <v>245</v>
      </c>
      <c r="E1340" s="203" t="s">
        <v>1</v>
      </c>
      <c r="F1340" s="204" t="s">
        <v>1564</v>
      </c>
      <c r="G1340" s="13"/>
      <c r="H1340" s="203" t="s">
        <v>1</v>
      </c>
      <c r="I1340" s="205"/>
      <c r="J1340" s="13"/>
      <c r="K1340" s="13"/>
      <c r="L1340" s="202"/>
      <c r="M1340" s="206"/>
      <c r="N1340" s="207"/>
      <c r="O1340" s="207"/>
      <c r="P1340" s="207"/>
      <c r="Q1340" s="207"/>
      <c r="R1340" s="207"/>
      <c r="S1340" s="207"/>
      <c r="T1340" s="208"/>
      <c r="U1340" s="13"/>
      <c r="V1340" s="13"/>
      <c r="W1340" s="13"/>
      <c r="X1340" s="13"/>
      <c r="Y1340" s="13"/>
      <c r="Z1340" s="13"/>
      <c r="AA1340" s="13"/>
      <c r="AB1340" s="13"/>
      <c r="AC1340" s="13"/>
      <c r="AD1340" s="13"/>
      <c r="AE1340" s="13"/>
      <c r="AT1340" s="203" t="s">
        <v>245</v>
      </c>
      <c r="AU1340" s="203" t="s">
        <v>90</v>
      </c>
      <c r="AV1340" s="13" t="s">
        <v>88</v>
      </c>
      <c r="AW1340" s="13" t="s">
        <v>36</v>
      </c>
      <c r="AX1340" s="13" t="s">
        <v>81</v>
      </c>
      <c r="AY1340" s="203" t="s">
        <v>142</v>
      </c>
    </row>
    <row r="1341" s="14" customFormat="1">
      <c r="A1341" s="14"/>
      <c r="B1341" s="209"/>
      <c r="C1341" s="14"/>
      <c r="D1341" s="193" t="s">
        <v>245</v>
      </c>
      <c r="E1341" s="210" t="s">
        <v>1</v>
      </c>
      <c r="F1341" s="211" t="s">
        <v>1565</v>
      </c>
      <c r="G1341" s="14"/>
      <c r="H1341" s="212">
        <v>84.599999999999994</v>
      </c>
      <c r="I1341" s="213"/>
      <c r="J1341" s="14"/>
      <c r="K1341" s="14"/>
      <c r="L1341" s="209"/>
      <c r="M1341" s="214"/>
      <c r="N1341" s="215"/>
      <c r="O1341" s="215"/>
      <c r="P1341" s="215"/>
      <c r="Q1341" s="215"/>
      <c r="R1341" s="215"/>
      <c r="S1341" s="215"/>
      <c r="T1341" s="216"/>
      <c r="U1341" s="14"/>
      <c r="V1341" s="14"/>
      <c r="W1341" s="14"/>
      <c r="X1341" s="14"/>
      <c r="Y1341" s="14"/>
      <c r="Z1341" s="14"/>
      <c r="AA1341" s="14"/>
      <c r="AB1341" s="14"/>
      <c r="AC1341" s="14"/>
      <c r="AD1341" s="14"/>
      <c r="AE1341" s="14"/>
      <c r="AT1341" s="210" t="s">
        <v>245</v>
      </c>
      <c r="AU1341" s="210" t="s">
        <v>90</v>
      </c>
      <c r="AV1341" s="14" t="s">
        <v>90</v>
      </c>
      <c r="AW1341" s="14" t="s">
        <v>36</v>
      </c>
      <c r="AX1341" s="14" t="s">
        <v>81</v>
      </c>
      <c r="AY1341" s="210" t="s">
        <v>142</v>
      </c>
    </row>
    <row r="1342" s="15" customFormat="1">
      <c r="A1342" s="15"/>
      <c r="B1342" s="217"/>
      <c r="C1342" s="15"/>
      <c r="D1342" s="193" t="s">
        <v>245</v>
      </c>
      <c r="E1342" s="218" t="s">
        <v>1</v>
      </c>
      <c r="F1342" s="219" t="s">
        <v>249</v>
      </c>
      <c r="G1342" s="15"/>
      <c r="H1342" s="220">
        <v>84.599999999999994</v>
      </c>
      <c r="I1342" s="221"/>
      <c r="J1342" s="15"/>
      <c r="K1342" s="15"/>
      <c r="L1342" s="217"/>
      <c r="M1342" s="222"/>
      <c r="N1342" s="223"/>
      <c r="O1342" s="223"/>
      <c r="P1342" s="223"/>
      <c r="Q1342" s="223"/>
      <c r="R1342" s="223"/>
      <c r="S1342" s="223"/>
      <c r="T1342" s="224"/>
      <c r="U1342" s="15"/>
      <c r="V1342" s="15"/>
      <c r="W1342" s="15"/>
      <c r="X1342" s="15"/>
      <c r="Y1342" s="15"/>
      <c r="Z1342" s="15"/>
      <c r="AA1342" s="15"/>
      <c r="AB1342" s="15"/>
      <c r="AC1342" s="15"/>
      <c r="AD1342" s="15"/>
      <c r="AE1342" s="15"/>
      <c r="AT1342" s="218" t="s">
        <v>245</v>
      </c>
      <c r="AU1342" s="218" t="s">
        <v>90</v>
      </c>
      <c r="AV1342" s="15" t="s">
        <v>141</v>
      </c>
      <c r="AW1342" s="15" t="s">
        <v>36</v>
      </c>
      <c r="AX1342" s="15" t="s">
        <v>88</v>
      </c>
      <c r="AY1342" s="218" t="s">
        <v>142</v>
      </c>
    </row>
    <row r="1343" s="2" customFormat="1">
      <c r="A1343" s="38"/>
      <c r="B1343" s="179"/>
      <c r="C1343" s="233" t="s">
        <v>1566</v>
      </c>
      <c r="D1343" s="233" t="s">
        <v>366</v>
      </c>
      <c r="E1343" s="234" t="s">
        <v>1567</v>
      </c>
      <c r="F1343" s="235" t="s">
        <v>1568</v>
      </c>
      <c r="G1343" s="236" t="s">
        <v>241</v>
      </c>
      <c r="H1343" s="237">
        <v>101.52</v>
      </c>
      <c r="I1343" s="238"/>
      <c r="J1343" s="239">
        <f>ROUND(I1343*H1343,2)</f>
        <v>0</v>
      </c>
      <c r="K1343" s="235" t="s">
        <v>242</v>
      </c>
      <c r="L1343" s="240"/>
      <c r="M1343" s="241" t="s">
        <v>1</v>
      </c>
      <c r="N1343" s="242" t="s">
        <v>46</v>
      </c>
      <c r="O1343" s="77"/>
      <c r="P1343" s="189">
        <f>O1343*H1343</f>
        <v>0</v>
      </c>
      <c r="Q1343" s="189">
        <v>0.0019</v>
      </c>
      <c r="R1343" s="189">
        <f>Q1343*H1343</f>
        <v>0.192888</v>
      </c>
      <c r="S1343" s="189">
        <v>0</v>
      </c>
      <c r="T1343" s="190">
        <f>S1343*H1343</f>
        <v>0</v>
      </c>
      <c r="U1343" s="38"/>
      <c r="V1343" s="38"/>
      <c r="W1343" s="38"/>
      <c r="X1343" s="38"/>
      <c r="Y1343" s="38"/>
      <c r="Z1343" s="38"/>
      <c r="AA1343" s="38"/>
      <c r="AB1343" s="38"/>
      <c r="AC1343" s="38"/>
      <c r="AD1343" s="38"/>
      <c r="AE1343" s="38"/>
      <c r="AR1343" s="191" t="s">
        <v>435</v>
      </c>
      <c r="AT1343" s="191" t="s">
        <v>366</v>
      </c>
      <c r="AU1343" s="191" t="s">
        <v>90</v>
      </c>
      <c r="AY1343" s="19" t="s">
        <v>142</v>
      </c>
      <c r="BE1343" s="192">
        <f>IF(N1343="základní",J1343,0)</f>
        <v>0</v>
      </c>
      <c r="BF1343" s="192">
        <f>IF(N1343="snížená",J1343,0)</f>
        <v>0</v>
      </c>
      <c r="BG1343" s="192">
        <f>IF(N1343="zákl. přenesená",J1343,0)</f>
        <v>0</v>
      </c>
      <c r="BH1343" s="192">
        <f>IF(N1343="sníž. přenesená",J1343,0)</f>
        <v>0</v>
      </c>
      <c r="BI1343" s="192">
        <f>IF(N1343="nulová",J1343,0)</f>
        <v>0</v>
      </c>
      <c r="BJ1343" s="19" t="s">
        <v>88</v>
      </c>
      <c r="BK1343" s="192">
        <f>ROUND(I1343*H1343,2)</f>
        <v>0</v>
      </c>
      <c r="BL1343" s="19" t="s">
        <v>337</v>
      </c>
      <c r="BM1343" s="191" t="s">
        <v>1569</v>
      </c>
    </row>
    <row r="1344" s="2" customFormat="1">
      <c r="A1344" s="38"/>
      <c r="B1344" s="39"/>
      <c r="C1344" s="38"/>
      <c r="D1344" s="193" t="s">
        <v>150</v>
      </c>
      <c r="E1344" s="38"/>
      <c r="F1344" s="194" t="s">
        <v>1570</v>
      </c>
      <c r="G1344" s="38"/>
      <c r="H1344" s="38"/>
      <c r="I1344" s="195"/>
      <c r="J1344" s="38"/>
      <c r="K1344" s="38"/>
      <c r="L1344" s="39"/>
      <c r="M1344" s="196"/>
      <c r="N1344" s="197"/>
      <c r="O1344" s="77"/>
      <c r="P1344" s="77"/>
      <c r="Q1344" s="77"/>
      <c r="R1344" s="77"/>
      <c r="S1344" s="77"/>
      <c r="T1344" s="78"/>
      <c r="U1344" s="38"/>
      <c r="V1344" s="38"/>
      <c r="W1344" s="38"/>
      <c r="X1344" s="38"/>
      <c r="Y1344" s="38"/>
      <c r="Z1344" s="38"/>
      <c r="AA1344" s="38"/>
      <c r="AB1344" s="38"/>
      <c r="AC1344" s="38"/>
      <c r="AD1344" s="38"/>
      <c r="AE1344" s="38"/>
      <c r="AT1344" s="19" t="s">
        <v>150</v>
      </c>
      <c r="AU1344" s="19" t="s">
        <v>90</v>
      </c>
    </row>
    <row r="1345" s="14" customFormat="1">
      <c r="A1345" s="14"/>
      <c r="B1345" s="209"/>
      <c r="C1345" s="14"/>
      <c r="D1345" s="193" t="s">
        <v>245</v>
      </c>
      <c r="E1345" s="210" t="s">
        <v>1</v>
      </c>
      <c r="F1345" s="211" t="s">
        <v>1571</v>
      </c>
      <c r="G1345" s="14"/>
      <c r="H1345" s="212">
        <v>101.52</v>
      </c>
      <c r="I1345" s="213"/>
      <c r="J1345" s="14"/>
      <c r="K1345" s="14"/>
      <c r="L1345" s="209"/>
      <c r="M1345" s="214"/>
      <c r="N1345" s="215"/>
      <c r="O1345" s="215"/>
      <c r="P1345" s="215"/>
      <c r="Q1345" s="215"/>
      <c r="R1345" s="215"/>
      <c r="S1345" s="215"/>
      <c r="T1345" s="216"/>
      <c r="U1345" s="14"/>
      <c r="V1345" s="14"/>
      <c r="W1345" s="14"/>
      <c r="X1345" s="14"/>
      <c r="Y1345" s="14"/>
      <c r="Z1345" s="14"/>
      <c r="AA1345" s="14"/>
      <c r="AB1345" s="14"/>
      <c r="AC1345" s="14"/>
      <c r="AD1345" s="14"/>
      <c r="AE1345" s="14"/>
      <c r="AT1345" s="210" t="s">
        <v>245</v>
      </c>
      <c r="AU1345" s="210" t="s">
        <v>90</v>
      </c>
      <c r="AV1345" s="14" t="s">
        <v>90</v>
      </c>
      <c r="AW1345" s="14" t="s">
        <v>36</v>
      </c>
      <c r="AX1345" s="14" t="s">
        <v>81</v>
      </c>
      <c r="AY1345" s="210" t="s">
        <v>142</v>
      </c>
    </row>
    <row r="1346" s="15" customFormat="1">
      <c r="A1346" s="15"/>
      <c r="B1346" s="217"/>
      <c r="C1346" s="15"/>
      <c r="D1346" s="193" t="s">
        <v>245</v>
      </c>
      <c r="E1346" s="218" t="s">
        <v>1</v>
      </c>
      <c r="F1346" s="219" t="s">
        <v>249</v>
      </c>
      <c r="G1346" s="15"/>
      <c r="H1346" s="220">
        <v>101.52</v>
      </c>
      <c r="I1346" s="221"/>
      <c r="J1346" s="15"/>
      <c r="K1346" s="15"/>
      <c r="L1346" s="217"/>
      <c r="M1346" s="222"/>
      <c r="N1346" s="223"/>
      <c r="O1346" s="223"/>
      <c r="P1346" s="223"/>
      <c r="Q1346" s="223"/>
      <c r="R1346" s="223"/>
      <c r="S1346" s="223"/>
      <c r="T1346" s="224"/>
      <c r="U1346" s="15"/>
      <c r="V1346" s="15"/>
      <c r="W1346" s="15"/>
      <c r="X1346" s="15"/>
      <c r="Y1346" s="15"/>
      <c r="Z1346" s="15"/>
      <c r="AA1346" s="15"/>
      <c r="AB1346" s="15"/>
      <c r="AC1346" s="15"/>
      <c r="AD1346" s="15"/>
      <c r="AE1346" s="15"/>
      <c r="AT1346" s="218" t="s">
        <v>245</v>
      </c>
      <c r="AU1346" s="218" t="s">
        <v>90</v>
      </c>
      <c r="AV1346" s="15" t="s">
        <v>141</v>
      </c>
      <c r="AW1346" s="15" t="s">
        <v>36</v>
      </c>
      <c r="AX1346" s="15" t="s">
        <v>88</v>
      </c>
      <c r="AY1346" s="218" t="s">
        <v>142</v>
      </c>
    </row>
    <row r="1347" s="2" customFormat="1">
      <c r="A1347" s="38"/>
      <c r="B1347" s="179"/>
      <c r="C1347" s="180" t="s">
        <v>1572</v>
      </c>
      <c r="D1347" s="180" t="s">
        <v>145</v>
      </c>
      <c r="E1347" s="181" t="s">
        <v>1573</v>
      </c>
      <c r="F1347" s="182" t="s">
        <v>1574</v>
      </c>
      <c r="G1347" s="183" t="s">
        <v>279</v>
      </c>
      <c r="H1347" s="184">
        <v>84.599999999999994</v>
      </c>
      <c r="I1347" s="185"/>
      <c r="J1347" s="186">
        <f>ROUND(I1347*H1347,2)</f>
        <v>0</v>
      </c>
      <c r="K1347" s="182" t="s">
        <v>242</v>
      </c>
      <c r="L1347" s="39"/>
      <c r="M1347" s="187" t="s">
        <v>1</v>
      </c>
      <c r="N1347" s="188" t="s">
        <v>46</v>
      </c>
      <c r="O1347" s="77"/>
      <c r="P1347" s="189">
        <f>O1347*H1347</f>
        <v>0</v>
      </c>
      <c r="Q1347" s="189">
        <v>0.00059999999999999995</v>
      </c>
      <c r="R1347" s="189">
        <f>Q1347*H1347</f>
        <v>0.050759999999999993</v>
      </c>
      <c r="S1347" s="189">
        <v>0</v>
      </c>
      <c r="T1347" s="190">
        <f>S1347*H1347</f>
        <v>0</v>
      </c>
      <c r="U1347" s="38"/>
      <c r="V1347" s="38"/>
      <c r="W1347" s="38"/>
      <c r="X1347" s="38"/>
      <c r="Y1347" s="38"/>
      <c r="Z1347" s="38"/>
      <c r="AA1347" s="38"/>
      <c r="AB1347" s="38"/>
      <c r="AC1347" s="38"/>
      <c r="AD1347" s="38"/>
      <c r="AE1347" s="38"/>
      <c r="AR1347" s="191" t="s">
        <v>337</v>
      </c>
      <c r="AT1347" s="191" t="s">
        <v>145</v>
      </c>
      <c r="AU1347" s="191" t="s">
        <v>90</v>
      </c>
      <c r="AY1347" s="19" t="s">
        <v>142</v>
      </c>
      <c r="BE1347" s="192">
        <f>IF(N1347="základní",J1347,0)</f>
        <v>0</v>
      </c>
      <c r="BF1347" s="192">
        <f>IF(N1347="snížená",J1347,0)</f>
        <v>0</v>
      </c>
      <c r="BG1347" s="192">
        <f>IF(N1347="zákl. přenesená",J1347,0)</f>
        <v>0</v>
      </c>
      <c r="BH1347" s="192">
        <f>IF(N1347="sníž. přenesená",J1347,0)</f>
        <v>0</v>
      </c>
      <c r="BI1347" s="192">
        <f>IF(N1347="nulová",J1347,0)</f>
        <v>0</v>
      </c>
      <c r="BJ1347" s="19" t="s">
        <v>88</v>
      </c>
      <c r="BK1347" s="192">
        <f>ROUND(I1347*H1347,2)</f>
        <v>0</v>
      </c>
      <c r="BL1347" s="19" t="s">
        <v>337</v>
      </c>
      <c r="BM1347" s="191" t="s">
        <v>1575</v>
      </c>
    </row>
    <row r="1348" s="2" customFormat="1">
      <c r="A1348" s="38"/>
      <c r="B1348" s="39"/>
      <c r="C1348" s="38"/>
      <c r="D1348" s="193" t="s">
        <v>150</v>
      </c>
      <c r="E1348" s="38"/>
      <c r="F1348" s="194" t="s">
        <v>1576</v>
      </c>
      <c r="G1348" s="38"/>
      <c r="H1348" s="38"/>
      <c r="I1348" s="195"/>
      <c r="J1348" s="38"/>
      <c r="K1348" s="38"/>
      <c r="L1348" s="39"/>
      <c r="M1348" s="196"/>
      <c r="N1348" s="197"/>
      <c r="O1348" s="77"/>
      <c r="P1348" s="77"/>
      <c r="Q1348" s="77"/>
      <c r="R1348" s="77"/>
      <c r="S1348" s="77"/>
      <c r="T1348" s="78"/>
      <c r="U1348" s="38"/>
      <c r="V1348" s="38"/>
      <c r="W1348" s="38"/>
      <c r="X1348" s="38"/>
      <c r="Y1348" s="38"/>
      <c r="Z1348" s="38"/>
      <c r="AA1348" s="38"/>
      <c r="AB1348" s="38"/>
      <c r="AC1348" s="38"/>
      <c r="AD1348" s="38"/>
      <c r="AE1348" s="38"/>
      <c r="AT1348" s="19" t="s">
        <v>150</v>
      </c>
      <c r="AU1348" s="19" t="s">
        <v>90</v>
      </c>
    </row>
    <row r="1349" s="13" customFormat="1">
      <c r="A1349" s="13"/>
      <c r="B1349" s="202"/>
      <c r="C1349" s="13"/>
      <c r="D1349" s="193" t="s">
        <v>245</v>
      </c>
      <c r="E1349" s="203" t="s">
        <v>1</v>
      </c>
      <c r="F1349" s="204" t="s">
        <v>538</v>
      </c>
      <c r="G1349" s="13"/>
      <c r="H1349" s="203" t="s">
        <v>1</v>
      </c>
      <c r="I1349" s="205"/>
      <c r="J1349" s="13"/>
      <c r="K1349" s="13"/>
      <c r="L1349" s="202"/>
      <c r="M1349" s="206"/>
      <c r="N1349" s="207"/>
      <c r="O1349" s="207"/>
      <c r="P1349" s="207"/>
      <c r="Q1349" s="207"/>
      <c r="R1349" s="207"/>
      <c r="S1349" s="207"/>
      <c r="T1349" s="208"/>
      <c r="U1349" s="13"/>
      <c r="V1349" s="13"/>
      <c r="W1349" s="13"/>
      <c r="X1349" s="13"/>
      <c r="Y1349" s="13"/>
      <c r="Z1349" s="13"/>
      <c r="AA1349" s="13"/>
      <c r="AB1349" s="13"/>
      <c r="AC1349" s="13"/>
      <c r="AD1349" s="13"/>
      <c r="AE1349" s="13"/>
      <c r="AT1349" s="203" t="s">
        <v>245</v>
      </c>
      <c r="AU1349" s="203" t="s">
        <v>90</v>
      </c>
      <c r="AV1349" s="13" t="s">
        <v>88</v>
      </c>
      <c r="AW1349" s="13" t="s">
        <v>36</v>
      </c>
      <c r="AX1349" s="13" t="s">
        <v>81</v>
      </c>
      <c r="AY1349" s="203" t="s">
        <v>142</v>
      </c>
    </row>
    <row r="1350" s="13" customFormat="1">
      <c r="A1350" s="13"/>
      <c r="B1350" s="202"/>
      <c r="C1350" s="13"/>
      <c r="D1350" s="193" t="s">
        <v>245</v>
      </c>
      <c r="E1350" s="203" t="s">
        <v>1</v>
      </c>
      <c r="F1350" s="204" t="s">
        <v>1530</v>
      </c>
      <c r="G1350" s="13"/>
      <c r="H1350" s="203" t="s">
        <v>1</v>
      </c>
      <c r="I1350" s="205"/>
      <c r="J1350" s="13"/>
      <c r="K1350" s="13"/>
      <c r="L1350" s="202"/>
      <c r="M1350" s="206"/>
      <c r="N1350" s="207"/>
      <c r="O1350" s="207"/>
      <c r="P1350" s="207"/>
      <c r="Q1350" s="207"/>
      <c r="R1350" s="207"/>
      <c r="S1350" s="207"/>
      <c r="T1350" s="208"/>
      <c r="U1350" s="13"/>
      <c r="V1350" s="13"/>
      <c r="W1350" s="13"/>
      <c r="X1350" s="13"/>
      <c r="Y1350" s="13"/>
      <c r="Z1350" s="13"/>
      <c r="AA1350" s="13"/>
      <c r="AB1350" s="13"/>
      <c r="AC1350" s="13"/>
      <c r="AD1350" s="13"/>
      <c r="AE1350" s="13"/>
      <c r="AT1350" s="203" t="s">
        <v>245</v>
      </c>
      <c r="AU1350" s="203" t="s">
        <v>90</v>
      </c>
      <c r="AV1350" s="13" t="s">
        <v>88</v>
      </c>
      <c r="AW1350" s="13" t="s">
        <v>36</v>
      </c>
      <c r="AX1350" s="13" t="s">
        <v>81</v>
      </c>
      <c r="AY1350" s="203" t="s">
        <v>142</v>
      </c>
    </row>
    <row r="1351" s="14" customFormat="1">
      <c r="A1351" s="14"/>
      <c r="B1351" s="209"/>
      <c r="C1351" s="14"/>
      <c r="D1351" s="193" t="s">
        <v>245</v>
      </c>
      <c r="E1351" s="210" t="s">
        <v>1</v>
      </c>
      <c r="F1351" s="211" t="s">
        <v>1531</v>
      </c>
      <c r="G1351" s="14"/>
      <c r="H1351" s="212">
        <v>84.599999999999994</v>
      </c>
      <c r="I1351" s="213"/>
      <c r="J1351" s="14"/>
      <c r="K1351" s="14"/>
      <c r="L1351" s="209"/>
      <c r="M1351" s="214"/>
      <c r="N1351" s="215"/>
      <c r="O1351" s="215"/>
      <c r="P1351" s="215"/>
      <c r="Q1351" s="215"/>
      <c r="R1351" s="215"/>
      <c r="S1351" s="215"/>
      <c r="T1351" s="216"/>
      <c r="U1351" s="14"/>
      <c r="V1351" s="14"/>
      <c r="W1351" s="14"/>
      <c r="X1351" s="14"/>
      <c r="Y1351" s="14"/>
      <c r="Z1351" s="14"/>
      <c r="AA1351" s="14"/>
      <c r="AB1351" s="14"/>
      <c r="AC1351" s="14"/>
      <c r="AD1351" s="14"/>
      <c r="AE1351" s="14"/>
      <c r="AT1351" s="210" t="s">
        <v>245</v>
      </c>
      <c r="AU1351" s="210" t="s">
        <v>90</v>
      </c>
      <c r="AV1351" s="14" t="s">
        <v>90</v>
      </c>
      <c r="AW1351" s="14" t="s">
        <v>36</v>
      </c>
      <c r="AX1351" s="14" t="s">
        <v>81</v>
      </c>
      <c r="AY1351" s="210" t="s">
        <v>142</v>
      </c>
    </row>
    <row r="1352" s="15" customFormat="1">
      <c r="A1352" s="15"/>
      <c r="B1352" s="217"/>
      <c r="C1352" s="15"/>
      <c r="D1352" s="193" t="s">
        <v>245</v>
      </c>
      <c r="E1352" s="218" t="s">
        <v>1</v>
      </c>
      <c r="F1352" s="219" t="s">
        <v>249</v>
      </c>
      <c r="G1352" s="15"/>
      <c r="H1352" s="220">
        <v>84.599999999999994</v>
      </c>
      <c r="I1352" s="221"/>
      <c r="J1352" s="15"/>
      <c r="K1352" s="15"/>
      <c r="L1352" s="217"/>
      <c r="M1352" s="222"/>
      <c r="N1352" s="223"/>
      <c r="O1352" s="223"/>
      <c r="P1352" s="223"/>
      <c r="Q1352" s="223"/>
      <c r="R1352" s="223"/>
      <c r="S1352" s="223"/>
      <c r="T1352" s="224"/>
      <c r="U1352" s="15"/>
      <c r="V1352" s="15"/>
      <c r="W1352" s="15"/>
      <c r="X1352" s="15"/>
      <c r="Y1352" s="15"/>
      <c r="Z1352" s="15"/>
      <c r="AA1352" s="15"/>
      <c r="AB1352" s="15"/>
      <c r="AC1352" s="15"/>
      <c r="AD1352" s="15"/>
      <c r="AE1352" s="15"/>
      <c r="AT1352" s="218" t="s">
        <v>245</v>
      </c>
      <c r="AU1352" s="218" t="s">
        <v>90</v>
      </c>
      <c r="AV1352" s="15" t="s">
        <v>141</v>
      </c>
      <c r="AW1352" s="15" t="s">
        <v>36</v>
      </c>
      <c r="AX1352" s="15" t="s">
        <v>88</v>
      </c>
      <c r="AY1352" s="218" t="s">
        <v>142</v>
      </c>
    </row>
    <row r="1353" s="2" customFormat="1">
      <c r="A1353" s="38"/>
      <c r="B1353" s="179"/>
      <c r="C1353" s="180" t="s">
        <v>1577</v>
      </c>
      <c r="D1353" s="180" t="s">
        <v>145</v>
      </c>
      <c r="E1353" s="181" t="s">
        <v>1578</v>
      </c>
      <c r="F1353" s="182" t="s">
        <v>1579</v>
      </c>
      <c r="G1353" s="183" t="s">
        <v>279</v>
      </c>
      <c r="H1353" s="184">
        <v>84.599999999999994</v>
      </c>
      <c r="I1353" s="185"/>
      <c r="J1353" s="186">
        <f>ROUND(I1353*H1353,2)</f>
        <v>0</v>
      </c>
      <c r="K1353" s="182" t="s">
        <v>242</v>
      </c>
      <c r="L1353" s="39"/>
      <c r="M1353" s="187" t="s">
        <v>1</v>
      </c>
      <c r="N1353" s="188" t="s">
        <v>46</v>
      </c>
      <c r="O1353" s="77"/>
      <c r="P1353" s="189">
        <f>O1353*H1353</f>
        <v>0</v>
      </c>
      <c r="Q1353" s="189">
        <v>0.00059999999999999995</v>
      </c>
      <c r="R1353" s="189">
        <f>Q1353*H1353</f>
        <v>0.050759999999999993</v>
      </c>
      <c r="S1353" s="189">
        <v>0</v>
      </c>
      <c r="T1353" s="190">
        <f>S1353*H1353</f>
        <v>0</v>
      </c>
      <c r="U1353" s="38"/>
      <c r="V1353" s="38"/>
      <c r="W1353" s="38"/>
      <c r="X1353" s="38"/>
      <c r="Y1353" s="38"/>
      <c r="Z1353" s="38"/>
      <c r="AA1353" s="38"/>
      <c r="AB1353" s="38"/>
      <c r="AC1353" s="38"/>
      <c r="AD1353" s="38"/>
      <c r="AE1353" s="38"/>
      <c r="AR1353" s="191" t="s">
        <v>337</v>
      </c>
      <c r="AT1353" s="191" t="s">
        <v>145</v>
      </c>
      <c r="AU1353" s="191" t="s">
        <v>90</v>
      </c>
      <c r="AY1353" s="19" t="s">
        <v>142</v>
      </c>
      <c r="BE1353" s="192">
        <f>IF(N1353="základní",J1353,0)</f>
        <v>0</v>
      </c>
      <c r="BF1353" s="192">
        <f>IF(N1353="snížená",J1353,0)</f>
        <v>0</v>
      </c>
      <c r="BG1353" s="192">
        <f>IF(N1353="zákl. přenesená",J1353,0)</f>
        <v>0</v>
      </c>
      <c r="BH1353" s="192">
        <f>IF(N1353="sníž. přenesená",J1353,0)</f>
        <v>0</v>
      </c>
      <c r="BI1353" s="192">
        <f>IF(N1353="nulová",J1353,0)</f>
        <v>0</v>
      </c>
      <c r="BJ1353" s="19" t="s">
        <v>88</v>
      </c>
      <c r="BK1353" s="192">
        <f>ROUND(I1353*H1353,2)</f>
        <v>0</v>
      </c>
      <c r="BL1353" s="19" t="s">
        <v>337</v>
      </c>
      <c r="BM1353" s="191" t="s">
        <v>1580</v>
      </c>
    </row>
    <row r="1354" s="2" customFormat="1">
      <c r="A1354" s="38"/>
      <c r="B1354" s="39"/>
      <c r="C1354" s="38"/>
      <c r="D1354" s="193" t="s">
        <v>150</v>
      </c>
      <c r="E1354" s="38"/>
      <c r="F1354" s="194" t="s">
        <v>1581</v>
      </c>
      <c r="G1354" s="38"/>
      <c r="H1354" s="38"/>
      <c r="I1354" s="195"/>
      <c r="J1354" s="38"/>
      <c r="K1354" s="38"/>
      <c r="L1354" s="39"/>
      <c r="M1354" s="196"/>
      <c r="N1354" s="197"/>
      <c r="O1354" s="77"/>
      <c r="P1354" s="77"/>
      <c r="Q1354" s="77"/>
      <c r="R1354" s="77"/>
      <c r="S1354" s="77"/>
      <c r="T1354" s="78"/>
      <c r="U1354" s="38"/>
      <c r="V1354" s="38"/>
      <c r="W1354" s="38"/>
      <c r="X1354" s="38"/>
      <c r="Y1354" s="38"/>
      <c r="Z1354" s="38"/>
      <c r="AA1354" s="38"/>
      <c r="AB1354" s="38"/>
      <c r="AC1354" s="38"/>
      <c r="AD1354" s="38"/>
      <c r="AE1354" s="38"/>
      <c r="AT1354" s="19" t="s">
        <v>150</v>
      </c>
      <c r="AU1354" s="19" t="s">
        <v>90</v>
      </c>
    </row>
    <row r="1355" s="2" customFormat="1" ht="33" customHeight="1">
      <c r="A1355" s="38"/>
      <c r="B1355" s="179"/>
      <c r="C1355" s="180" t="s">
        <v>1582</v>
      </c>
      <c r="D1355" s="180" t="s">
        <v>145</v>
      </c>
      <c r="E1355" s="181" t="s">
        <v>1583</v>
      </c>
      <c r="F1355" s="182" t="s">
        <v>1584</v>
      </c>
      <c r="G1355" s="183" t="s">
        <v>279</v>
      </c>
      <c r="H1355" s="184">
        <v>84.599999999999994</v>
      </c>
      <c r="I1355" s="185"/>
      <c r="J1355" s="186">
        <f>ROUND(I1355*H1355,2)</f>
        <v>0</v>
      </c>
      <c r="K1355" s="182" t="s">
        <v>242</v>
      </c>
      <c r="L1355" s="39"/>
      <c r="M1355" s="187" t="s">
        <v>1</v>
      </c>
      <c r="N1355" s="188" t="s">
        <v>46</v>
      </c>
      <c r="O1355" s="77"/>
      <c r="P1355" s="189">
        <f>O1355*H1355</f>
        <v>0</v>
      </c>
      <c r="Q1355" s="189">
        <v>0.0015</v>
      </c>
      <c r="R1355" s="189">
        <f>Q1355*H1355</f>
        <v>0.12689999999999999</v>
      </c>
      <c r="S1355" s="189">
        <v>0</v>
      </c>
      <c r="T1355" s="190">
        <f>S1355*H1355</f>
        <v>0</v>
      </c>
      <c r="U1355" s="38"/>
      <c r="V1355" s="38"/>
      <c r="W1355" s="38"/>
      <c r="X1355" s="38"/>
      <c r="Y1355" s="38"/>
      <c r="Z1355" s="38"/>
      <c r="AA1355" s="38"/>
      <c r="AB1355" s="38"/>
      <c r="AC1355" s="38"/>
      <c r="AD1355" s="38"/>
      <c r="AE1355" s="38"/>
      <c r="AR1355" s="191" t="s">
        <v>337</v>
      </c>
      <c r="AT1355" s="191" t="s">
        <v>145</v>
      </c>
      <c r="AU1355" s="191" t="s">
        <v>90</v>
      </c>
      <c r="AY1355" s="19" t="s">
        <v>142</v>
      </c>
      <c r="BE1355" s="192">
        <f>IF(N1355="základní",J1355,0)</f>
        <v>0</v>
      </c>
      <c r="BF1355" s="192">
        <f>IF(N1355="snížená",J1355,0)</f>
        <v>0</v>
      </c>
      <c r="BG1355" s="192">
        <f>IF(N1355="zákl. přenesená",J1355,0)</f>
        <v>0</v>
      </c>
      <c r="BH1355" s="192">
        <f>IF(N1355="sníž. přenesená",J1355,0)</f>
        <v>0</v>
      </c>
      <c r="BI1355" s="192">
        <f>IF(N1355="nulová",J1355,0)</f>
        <v>0</v>
      </c>
      <c r="BJ1355" s="19" t="s">
        <v>88</v>
      </c>
      <c r="BK1355" s="192">
        <f>ROUND(I1355*H1355,2)</f>
        <v>0</v>
      </c>
      <c r="BL1355" s="19" t="s">
        <v>337</v>
      </c>
      <c r="BM1355" s="191" t="s">
        <v>1585</v>
      </c>
    </row>
    <row r="1356" s="2" customFormat="1">
      <c r="A1356" s="38"/>
      <c r="B1356" s="39"/>
      <c r="C1356" s="38"/>
      <c r="D1356" s="193" t="s">
        <v>150</v>
      </c>
      <c r="E1356" s="38"/>
      <c r="F1356" s="194" t="s">
        <v>1586</v>
      </c>
      <c r="G1356" s="38"/>
      <c r="H1356" s="38"/>
      <c r="I1356" s="195"/>
      <c r="J1356" s="38"/>
      <c r="K1356" s="38"/>
      <c r="L1356" s="39"/>
      <c r="M1356" s="196"/>
      <c r="N1356" s="197"/>
      <c r="O1356" s="77"/>
      <c r="P1356" s="77"/>
      <c r="Q1356" s="77"/>
      <c r="R1356" s="77"/>
      <c r="S1356" s="77"/>
      <c r="T1356" s="78"/>
      <c r="U1356" s="38"/>
      <c r="V1356" s="38"/>
      <c r="W1356" s="38"/>
      <c r="X1356" s="38"/>
      <c r="Y1356" s="38"/>
      <c r="Z1356" s="38"/>
      <c r="AA1356" s="38"/>
      <c r="AB1356" s="38"/>
      <c r="AC1356" s="38"/>
      <c r="AD1356" s="38"/>
      <c r="AE1356" s="38"/>
      <c r="AT1356" s="19" t="s">
        <v>150</v>
      </c>
      <c r="AU1356" s="19" t="s">
        <v>90</v>
      </c>
    </row>
    <row r="1357" s="13" customFormat="1">
      <c r="A1357" s="13"/>
      <c r="B1357" s="202"/>
      <c r="C1357" s="13"/>
      <c r="D1357" s="193" t="s">
        <v>245</v>
      </c>
      <c r="E1357" s="203" t="s">
        <v>1</v>
      </c>
      <c r="F1357" s="204" t="s">
        <v>1587</v>
      </c>
      <c r="G1357" s="13"/>
      <c r="H1357" s="203" t="s">
        <v>1</v>
      </c>
      <c r="I1357" s="205"/>
      <c r="J1357" s="13"/>
      <c r="K1357" s="13"/>
      <c r="L1357" s="202"/>
      <c r="M1357" s="206"/>
      <c r="N1357" s="207"/>
      <c r="O1357" s="207"/>
      <c r="P1357" s="207"/>
      <c r="Q1357" s="207"/>
      <c r="R1357" s="207"/>
      <c r="S1357" s="207"/>
      <c r="T1357" s="208"/>
      <c r="U1357" s="13"/>
      <c r="V1357" s="13"/>
      <c r="W1357" s="13"/>
      <c r="X1357" s="13"/>
      <c r="Y1357" s="13"/>
      <c r="Z1357" s="13"/>
      <c r="AA1357" s="13"/>
      <c r="AB1357" s="13"/>
      <c r="AC1357" s="13"/>
      <c r="AD1357" s="13"/>
      <c r="AE1357" s="13"/>
      <c r="AT1357" s="203" t="s">
        <v>245</v>
      </c>
      <c r="AU1357" s="203" t="s">
        <v>90</v>
      </c>
      <c r="AV1357" s="13" t="s">
        <v>88</v>
      </c>
      <c r="AW1357" s="13" t="s">
        <v>36</v>
      </c>
      <c r="AX1357" s="13" t="s">
        <v>81</v>
      </c>
      <c r="AY1357" s="203" t="s">
        <v>142</v>
      </c>
    </row>
    <row r="1358" s="13" customFormat="1">
      <c r="A1358" s="13"/>
      <c r="B1358" s="202"/>
      <c r="C1358" s="13"/>
      <c r="D1358" s="193" t="s">
        <v>245</v>
      </c>
      <c r="E1358" s="203" t="s">
        <v>1</v>
      </c>
      <c r="F1358" s="204" t="s">
        <v>1530</v>
      </c>
      <c r="G1358" s="13"/>
      <c r="H1358" s="203" t="s">
        <v>1</v>
      </c>
      <c r="I1358" s="205"/>
      <c r="J1358" s="13"/>
      <c r="K1358" s="13"/>
      <c r="L1358" s="202"/>
      <c r="M1358" s="206"/>
      <c r="N1358" s="207"/>
      <c r="O1358" s="207"/>
      <c r="P1358" s="207"/>
      <c r="Q1358" s="207"/>
      <c r="R1358" s="207"/>
      <c r="S1358" s="207"/>
      <c r="T1358" s="208"/>
      <c r="U1358" s="13"/>
      <c r="V1358" s="13"/>
      <c r="W1358" s="13"/>
      <c r="X1358" s="13"/>
      <c r="Y1358" s="13"/>
      <c r="Z1358" s="13"/>
      <c r="AA1358" s="13"/>
      <c r="AB1358" s="13"/>
      <c r="AC1358" s="13"/>
      <c r="AD1358" s="13"/>
      <c r="AE1358" s="13"/>
      <c r="AT1358" s="203" t="s">
        <v>245</v>
      </c>
      <c r="AU1358" s="203" t="s">
        <v>90</v>
      </c>
      <c r="AV1358" s="13" t="s">
        <v>88</v>
      </c>
      <c r="AW1358" s="13" t="s">
        <v>36</v>
      </c>
      <c r="AX1358" s="13" t="s">
        <v>81</v>
      </c>
      <c r="AY1358" s="203" t="s">
        <v>142</v>
      </c>
    </row>
    <row r="1359" s="14" customFormat="1">
      <c r="A1359" s="14"/>
      <c r="B1359" s="209"/>
      <c r="C1359" s="14"/>
      <c r="D1359" s="193" t="s">
        <v>245</v>
      </c>
      <c r="E1359" s="210" t="s">
        <v>1</v>
      </c>
      <c r="F1359" s="211" t="s">
        <v>1531</v>
      </c>
      <c r="G1359" s="14"/>
      <c r="H1359" s="212">
        <v>84.599999999999994</v>
      </c>
      <c r="I1359" s="213"/>
      <c r="J1359" s="14"/>
      <c r="K1359" s="14"/>
      <c r="L1359" s="209"/>
      <c r="M1359" s="214"/>
      <c r="N1359" s="215"/>
      <c r="O1359" s="215"/>
      <c r="P1359" s="215"/>
      <c r="Q1359" s="215"/>
      <c r="R1359" s="215"/>
      <c r="S1359" s="215"/>
      <c r="T1359" s="216"/>
      <c r="U1359" s="14"/>
      <c r="V1359" s="14"/>
      <c r="W1359" s="14"/>
      <c r="X1359" s="14"/>
      <c r="Y1359" s="14"/>
      <c r="Z1359" s="14"/>
      <c r="AA1359" s="14"/>
      <c r="AB1359" s="14"/>
      <c r="AC1359" s="14"/>
      <c r="AD1359" s="14"/>
      <c r="AE1359" s="14"/>
      <c r="AT1359" s="210" t="s">
        <v>245</v>
      </c>
      <c r="AU1359" s="210" t="s">
        <v>90</v>
      </c>
      <c r="AV1359" s="14" t="s">
        <v>90</v>
      </c>
      <c r="AW1359" s="14" t="s">
        <v>36</v>
      </c>
      <c r="AX1359" s="14" t="s">
        <v>81</v>
      </c>
      <c r="AY1359" s="210" t="s">
        <v>142</v>
      </c>
    </row>
    <row r="1360" s="15" customFormat="1">
      <c r="A1360" s="15"/>
      <c r="B1360" s="217"/>
      <c r="C1360" s="15"/>
      <c r="D1360" s="193" t="s">
        <v>245</v>
      </c>
      <c r="E1360" s="218" t="s">
        <v>1</v>
      </c>
      <c r="F1360" s="219" t="s">
        <v>249</v>
      </c>
      <c r="G1360" s="15"/>
      <c r="H1360" s="220">
        <v>84.599999999999994</v>
      </c>
      <c r="I1360" s="221"/>
      <c r="J1360" s="15"/>
      <c r="K1360" s="15"/>
      <c r="L1360" s="217"/>
      <c r="M1360" s="222"/>
      <c r="N1360" s="223"/>
      <c r="O1360" s="223"/>
      <c r="P1360" s="223"/>
      <c r="Q1360" s="223"/>
      <c r="R1360" s="223"/>
      <c r="S1360" s="223"/>
      <c r="T1360" s="224"/>
      <c r="U1360" s="15"/>
      <c r="V1360" s="15"/>
      <c r="W1360" s="15"/>
      <c r="X1360" s="15"/>
      <c r="Y1360" s="15"/>
      <c r="Z1360" s="15"/>
      <c r="AA1360" s="15"/>
      <c r="AB1360" s="15"/>
      <c r="AC1360" s="15"/>
      <c r="AD1360" s="15"/>
      <c r="AE1360" s="15"/>
      <c r="AT1360" s="218" t="s">
        <v>245</v>
      </c>
      <c r="AU1360" s="218" t="s">
        <v>90</v>
      </c>
      <c r="AV1360" s="15" t="s">
        <v>141</v>
      </c>
      <c r="AW1360" s="15" t="s">
        <v>36</v>
      </c>
      <c r="AX1360" s="15" t="s">
        <v>88</v>
      </c>
      <c r="AY1360" s="218" t="s">
        <v>142</v>
      </c>
    </row>
    <row r="1361" s="2" customFormat="1">
      <c r="A1361" s="38"/>
      <c r="B1361" s="179"/>
      <c r="C1361" s="180" t="s">
        <v>1588</v>
      </c>
      <c r="D1361" s="180" t="s">
        <v>145</v>
      </c>
      <c r="E1361" s="181" t="s">
        <v>1589</v>
      </c>
      <c r="F1361" s="182" t="s">
        <v>1590</v>
      </c>
      <c r="G1361" s="183" t="s">
        <v>241</v>
      </c>
      <c r="H1361" s="184">
        <v>406.92000000000002</v>
      </c>
      <c r="I1361" s="185"/>
      <c r="J1361" s="186">
        <f>ROUND(I1361*H1361,2)</f>
        <v>0</v>
      </c>
      <c r="K1361" s="182" t="s">
        <v>242</v>
      </c>
      <c r="L1361" s="39"/>
      <c r="M1361" s="187" t="s">
        <v>1</v>
      </c>
      <c r="N1361" s="188" t="s">
        <v>46</v>
      </c>
      <c r="O1361" s="77"/>
      <c r="P1361" s="189">
        <f>O1361*H1361</f>
        <v>0</v>
      </c>
      <c r="Q1361" s="189">
        <v>0.00027999999999999998</v>
      </c>
      <c r="R1361" s="189">
        <f>Q1361*H1361</f>
        <v>0.1139376</v>
      </c>
      <c r="S1361" s="189">
        <v>0</v>
      </c>
      <c r="T1361" s="190">
        <f>S1361*H1361</f>
        <v>0</v>
      </c>
      <c r="U1361" s="38"/>
      <c r="V1361" s="38"/>
      <c r="W1361" s="38"/>
      <c r="X1361" s="38"/>
      <c r="Y1361" s="38"/>
      <c r="Z1361" s="38"/>
      <c r="AA1361" s="38"/>
      <c r="AB1361" s="38"/>
      <c r="AC1361" s="38"/>
      <c r="AD1361" s="38"/>
      <c r="AE1361" s="38"/>
      <c r="AR1361" s="191" t="s">
        <v>337</v>
      </c>
      <c r="AT1361" s="191" t="s">
        <v>145</v>
      </c>
      <c r="AU1361" s="191" t="s">
        <v>90</v>
      </c>
      <c r="AY1361" s="19" t="s">
        <v>142</v>
      </c>
      <c r="BE1361" s="192">
        <f>IF(N1361="základní",J1361,0)</f>
        <v>0</v>
      </c>
      <c r="BF1361" s="192">
        <f>IF(N1361="snížená",J1361,0)</f>
        <v>0</v>
      </c>
      <c r="BG1361" s="192">
        <f>IF(N1361="zákl. přenesená",J1361,0)</f>
        <v>0</v>
      </c>
      <c r="BH1361" s="192">
        <f>IF(N1361="sníž. přenesená",J1361,0)</f>
        <v>0</v>
      </c>
      <c r="BI1361" s="192">
        <f>IF(N1361="nulová",J1361,0)</f>
        <v>0</v>
      </c>
      <c r="BJ1361" s="19" t="s">
        <v>88</v>
      </c>
      <c r="BK1361" s="192">
        <f>ROUND(I1361*H1361,2)</f>
        <v>0</v>
      </c>
      <c r="BL1361" s="19" t="s">
        <v>337</v>
      </c>
      <c r="BM1361" s="191" t="s">
        <v>1591</v>
      </c>
    </row>
    <row r="1362" s="2" customFormat="1">
      <c r="A1362" s="38"/>
      <c r="B1362" s="39"/>
      <c r="C1362" s="38"/>
      <c r="D1362" s="193" t="s">
        <v>150</v>
      </c>
      <c r="E1362" s="38"/>
      <c r="F1362" s="194" t="s">
        <v>1592</v>
      </c>
      <c r="G1362" s="38"/>
      <c r="H1362" s="38"/>
      <c r="I1362" s="195"/>
      <c r="J1362" s="38"/>
      <c r="K1362" s="38"/>
      <c r="L1362" s="39"/>
      <c r="M1362" s="196"/>
      <c r="N1362" s="197"/>
      <c r="O1362" s="77"/>
      <c r="P1362" s="77"/>
      <c r="Q1362" s="77"/>
      <c r="R1362" s="77"/>
      <c r="S1362" s="77"/>
      <c r="T1362" s="78"/>
      <c r="U1362" s="38"/>
      <c r="V1362" s="38"/>
      <c r="W1362" s="38"/>
      <c r="X1362" s="38"/>
      <c r="Y1362" s="38"/>
      <c r="Z1362" s="38"/>
      <c r="AA1362" s="38"/>
      <c r="AB1362" s="38"/>
      <c r="AC1362" s="38"/>
      <c r="AD1362" s="38"/>
      <c r="AE1362" s="38"/>
      <c r="AT1362" s="19" t="s">
        <v>150</v>
      </c>
      <c r="AU1362" s="19" t="s">
        <v>90</v>
      </c>
    </row>
    <row r="1363" s="13" customFormat="1">
      <c r="A1363" s="13"/>
      <c r="B1363" s="202"/>
      <c r="C1363" s="13"/>
      <c r="D1363" s="193" t="s">
        <v>245</v>
      </c>
      <c r="E1363" s="203" t="s">
        <v>1</v>
      </c>
      <c r="F1363" s="204" t="s">
        <v>1593</v>
      </c>
      <c r="G1363" s="13"/>
      <c r="H1363" s="203" t="s">
        <v>1</v>
      </c>
      <c r="I1363" s="205"/>
      <c r="J1363" s="13"/>
      <c r="K1363" s="13"/>
      <c r="L1363" s="202"/>
      <c r="M1363" s="206"/>
      <c r="N1363" s="207"/>
      <c r="O1363" s="207"/>
      <c r="P1363" s="207"/>
      <c r="Q1363" s="207"/>
      <c r="R1363" s="207"/>
      <c r="S1363" s="207"/>
      <c r="T1363" s="208"/>
      <c r="U1363" s="13"/>
      <c r="V1363" s="13"/>
      <c r="W1363" s="13"/>
      <c r="X1363" s="13"/>
      <c r="Y1363" s="13"/>
      <c r="Z1363" s="13"/>
      <c r="AA1363" s="13"/>
      <c r="AB1363" s="13"/>
      <c r="AC1363" s="13"/>
      <c r="AD1363" s="13"/>
      <c r="AE1363" s="13"/>
      <c r="AT1363" s="203" t="s">
        <v>245</v>
      </c>
      <c r="AU1363" s="203" t="s">
        <v>90</v>
      </c>
      <c r="AV1363" s="13" t="s">
        <v>88</v>
      </c>
      <c r="AW1363" s="13" t="s">
        <v>36</v>
      </c>
      <c r="AX1363" s="13" t="s">
        <v>81</v>
      </c>
      <c r="AY1363" s="203" t="s">
        <v>142</v>
      </c>
    </row>
    <row r="1364" s="14" customFormat="1">
      <c r="A1364" s="14"/>
      <c r="B1364" s="209"/>
      <c r="C1364" s="14"/>
      <c r="D1364" s="193" t="s">
        <v>245</v>
      </c>
      <c r="E1364" s="210" t="s">
        <v>1</v>
      </c>
      <c r="F1364" s="211" t="s">
        <v>1594</v>
      </c>
      <c r="G1364" s="14"/>
      <c r="H1364" s="212">
        <v>390.39999999999998</v>
      </c>
      <c r="I1364" s="213"/>
      <c r="J1364" s="14"/>
      <c r="K1364" s="14"/>
      <c r="L1364" s="209"/>
      <c r="M1364" s="214"/>
      <c r="N1364" s="215"/>
      <c r="O1364" s="215"/>
      <c r="P1364" s="215"/>
      <c r="Q1364" s="215"/>
      <c r="R1364" s="215"/>
      <c r="S1364" s="215"/>
      <c r="T1364" s="216"/>
      <c r="U1364" s="14"/>
      <c r="V1364" s="14"/>
      <c r="W1364" s="14"/>
      <c r="X1364" s="14"/>
      <c r="Y1364" s="14"/>
      <c r="Z1364" s="14"/>
      <c r="AA1364" s="14"/>
      <c r="AB1364" s="14"/>
      <c r="AC1364" s="14"/>
      <c r="AD1364" s="14"/>
      <c r="AE1364" s="14"/>
      <c r="AT1364" s="210" t="s">
        <v>245</v>
      </c>
      <c r="AU1364" s="210" t="s">
        <v>90</v>
      </c>
      <c r="AV1364" s="14" t="s">
        <v>90</v>
      </c>
      <c r="AW1364" s="14" t="s">
        <v>36</v>
      </c>
      <c r="AX1364" s="14" t="s">
        <v>81</v>
      </c>
      <c r="AY1364" s="210" t="s">
        <v>142</v>
      </c>
    </row>
    <row r="1365" s="13" customFormat="1">
      <c r="A1365" s="13"/>
      <c r="B1365" s="202"/>
      <c r="C1365" s="13"/>
      <c r="D1365" s="193" t="s">
        <v>245</v>
      </c>
      <c r="E1365" s="203" t="s">
        <v>1</v>
      </c>
      <c r="F1365" s="204" t="s">
        <v>1595</v>
      </c>
      <c r="G1365" s="13"/>
      <c r="H1365" s="203" t="s">
        <v>1</v>
      </c>
      <c r="I1365" s="205"/>
      <c r="J1365" s="13"/>
      <c r="K1365" s="13"/>
      <c r="L1365" s="202"/>
      <c r="M1365" s="206"/>
      <c r="N1365" s="207"/>
      <c r="O1365" s="207"/>
      <c r="P1365" s="207"/>
      <c r="Q1365" s="207"/>
      <c r="R1365" s="207"/>
      <c r="S1365" s="207"/>
      <c r="T1365" s="208"/>
      <c r="U1365" s="13"/>
      <c r="V1365" s="13"/>
      <c r="W1365" s="13"/>
      <c r="X1365" s="13"/>
      <c r="Y1365" s="13"/>
      <c r="Z1365" s="13"/>
      <c r="AA1365" s="13"/>
      <c r="AB1365" s="13"/>
      <c r="AC1365" s="13"/>
      <c r="AD1365" s="13"/>
      <c r="AE1365" s="13"/>
      <c r="AT1365" s="203" t="s">
        <v>245</v>
      </c>
      <c r="AU1365" s="203" t="s">
        <v>90</v>
      </c>
      <c r="AV1365" s="13" t="s">
        <v>88</v>
      </c>
      <c r="AW1365" s="13" t="s">
        <v>36</v>
      </c>
      <c r="AX1365" s="13" t="s">
        <v>81</v>
      </c>
      <c r="AY1365" s="203" t="s">
        <v>142</v>
      </c>
    </row>
    <row r="1366" s="13" customFormat="1">
      <c r="A1366" s="13"/>
      <c r="B1366" s="202"/>
      <c r="C1366" s="13"/>
      <c r="D1366" s="193" t="s">
        <v>245</v>
      </c>
      <c r="E1366" s="203" t="s">
        <v>1</v>
      </c>
      <c r="F1366" s="204" t="s">
        <v>1596</v>
      </c>
      <c r="G1366" s="13"/>
      <c r="H1366" s="203" t="s">
        <v>1</v>
      </c>
      <c r="I1366" s="205"/>
      <c r="J1366" s="13"/>
      <c r="K1366" s="13"/>
      <c r="L1366" s="202"/>
      <c r="M1366" s="206"/>
      <c r="N1366" s="207"/>
      <c r="O1366" s="207"/>
      <c r="P1366" s="207"/>
      <c r="Q1366" s="207"/>
      <c r="R1366" s="207"/>
      <c r="S1366" s="207"/>
      <c r="T1366" s="208"/>
      <c r="U1366" s="13"/>
      <c r="V1366" s="13"/>
      <c r="W1366" s="13"/>
      <c r="X1366" s="13"/>
      <c r="Y1366" s="13"/>
      <c r="Z1366" s="13"/>
      <c r="AA1366" s="13"/>
      <c r="AB1366" s="13"/>
      <c r="AC1366" s="13"/>
      <c r="AD1366" s="13"/>
      <c r="AE1366" s="13"/>
      <c r="AT1366" s="203" t="s">
        <v>245</v>
      </c>
      <c r="AU1366" s="203" t="s">
        <v>90</v>
      </c>
      <c r="AV1366" s="13" t="s">
        <v>88</v>
      </c>
      <c r="AW1366" s="13" t="s">
        <v>36</v>
      </c>
      <c r="AX1366" s="13" t="s">
        <v>81</v>
      </c>
      <c r="AY1366" s="203" t="s">
        <v>142</v>
      </c>
    </row>
    <row r="1367" s="14" customFormat="1">
      <c r="A1367" s="14"/>
      <c r="B1367" s="209"/>
      <c r="C1367" s="14"/>
      <c r="D1367" s="193" t="s">
        <v>245</v>
      </c>
      <c r="E1367" s="210" t="s">
        <v>1</v>
      </c>
      <c r="F1367" s="211" t="s">
        <v>1597</v>
      </c>
      <c r="G1367" s="14"/>
      <c r="H1367" s="212">
        <v>16.52</v>
      </c>
      <c r="I1367" s="213"/>
      <c r="J1367" s="14"/>
      <c r="K1367" s="14"/>
      <c r="L1367" s="209"/>
      <c r="M1367" s="214"/>
      <c r="N1367" s="215"/>
      <c r="O1367" s="215"/>
      <c r="P1367" s="215"/>
      <c r="Q1367" s="215"/>
      <c r="R1367" s="215"/>
      <c r="S1367" s="215"/>
      <c r="T1367" s="216"/>
      <c r="U1367" s="14"/>
      <c r="V1367" s="14"/>
      <c r="W1367" s="14"/>
      <c r="X1367" s="14"/>
      <c r="Y1367" s="14"/>
      <c r="Z1367" s="14"/>
      <c r="AA1367" s="14"/>
      <c r="AB1367" s="14"/>
      <c r="AC1367" s="14"/>
      <c r="AD1367" s="14"/>
      <c r="AE1367" s="14"/>
      <c r="AT1367" s="210" t="s">
        <v>245</v>
      </c>
      <c r="AU1367" s="210" t="s">
        <v>90</v>
      </c>
      <c r="AV1367" s="14" t="s">
        <v>90</v>
      </c>
      <c r="AW1367" s="14" t="s">
        <v>36</v>
      </c>
      <c r="AX1367" s="14" t="s">
        <v>81</v>
      </c>
      <c r="AY1367" s="210" t="s">
        <v>142</v>
      </c>
    </row>
    <row r="1368" s="15" customFormat="1">
      <c r="A1368" s="15"/>
      <c r="B1368" s="217"/>
      <c r="C1368" s="15"/>
      <c r="D1368" s="193" t="s">
        <v>245</v>
      </c>
      <c r="E1368" s="218" t="s">
        <v>1</v>
      </c>
      <c r="F1368" s="219" t="s">
        <v>249</v>
      </c>
      <c r="G1368" s="15"/>
      <c r="H1368" s="220">
        <v>406.92000000000002</v>
      </c>
      <c r="I1368" s="221"/>
      <c r="J1368" s="15"/>
      <c r="K1368" s="15"/>
      <c r="L1368" s="217"/>
      <c r="M1368" s="222"/>
      <c r="N1368" s="223"/>
      <c r="O1368" s="223"/>
      <c r="P1368" s="223"/>
      <c r="Q1368" s="223"/>
      <c r="R1368" s="223"/>
      <c r="S1368" s="223"/>
      <c r="T1368" s="224"/>
      <c r="U1368" s="15"/>
      <c r="V1368" s="15"/>
      <c r="W1368" s="15"/>
      <c r="X1368" s="15"/>
      <c r="Y1368" s="15"/>
      <c r="Z1368" s="15"/>
      <c r="AA1368" s="15"/>
      <c r="AB1368" s="15"/>
      <c r="AC1368" s="15"/>
      <c r="AD1368" s="15"/>
      <c r="AE1368" s="15"/>
      <c r="AT1368" s="218" t="s">
        <v>245</v>
      </c>
      <c r="AU1368" s="218" t="s">
        <v>90</v>
      </c>
      <c r="AV1368" s="15" t="s">
        <v>141</v>
      </c>
      <c r="AW1368" s="15" t="s">
        <v>36</v>
      </c>
      <c r="AX1368" s="15" t="s">
        <v>88</v>
      </c>
      <c r="AY1368" s="218" t="s">
        <v>142</v>
      </c>
    </row>
    <row r="1369" s="2" customFormat="1">
      <c r="A1369" s="38"/>
      <c r="B1369" s="179"/>
      <c r="C1369" s="233" t="s">
        <v>1598</v>
      </c>
      <c r="D1369" s="233" t="s">
        <v>366</v>
      </c>
      <c r="E1369" s="234" t="s">
        <v>1567</v>
      </c>
      <c r="F1369" s="235" t="s">
        <v>1568</v>
      </c>
      <c r="G1369" s="236" t="s">
        <v>241</v>
      </c>
      <c r="H1369" s="237">
        <v>467.95800000000003</v>
      </c>
      <c r="I1369" s="238"/>
      <c r="J1369" s="239">
        <f>ROUND(I1369*H1369,2)</f>
        <v>0</v>
      </c>
      <c r="K1369" s="235" t="s">
        <v>242</v>
      </c>
      <c r="L1369" s="240"/>
      <c r="M1369" s="241" t="s">
        <v>1</v>
      </c>
      <c r="N1369" s="242" t="s">
        <v>46</v>
      </c>
      <c r="O1369" s="77"/>
      <c r="P1369" s="189">
        <f>O1369*H1369</f>
        <v>0</v>
      </c>
      <c r="Q1369" s="189">
        <v>0.0019</v>
      </c>
      <c r="R1369" s="189">
        <f>Q1369*H1369</f>
        <v>0.88912020000000003</v>
      </c>
      <c r="S1369" s="189">
        <v>0</v>
      </c>
      <c r="T1369" s="190">
        <f>S1369*H1369</f>
        <v>0</v>
      </c>
      <c r="U1369" s="38"/>
      <c r="V1369" s="38"/>
      <c r="W1369" s="38"/>
      <c r="X1369" s="38"/>
      <c r="Y1369" s="38"/>
      <c r="Z1369" s="38"/>
      <c r="AA1369" s="38"/>
      <c r="AB1369" s="38"/>
      <c r="AC1369" s="38"/>
      <c r="AD1369" s="38"/>
      <c r="AE1369" s="38"/>
      <c r="AR1369" s="191" t="s">
        <v>435</v>
      </c>
      <c r="AT1369" s="191" t="s">
        <v>366</v>
      </c>
      <c r="AU1369" s="191" t="s">
        <v>90</v>
      </c>
      <c r="AY1369" s="19" t="s">
        <v>142</v>
      </c>
      <c r="BE1369" s="192">
        <f>IF(N1369="základní",J1369,0)</f>
        <v>0</v>
      </c>
      <c r="BF1369" s="192">
        <f>IF(N1369="snížená",J1369,0)</f>
        <v>0</v>
      </c>
      <c r="BG1369" s="192">
        <f>IF(N1369="zákl. přenesená",J1369,0)</f>
        <v>0</v>
      </c>
      <c r="BH1369" s="192">
        <f>IF(N1369="sníž. přenesená",J1369,0)</f>
        <v>0</v>
      </c>
      <c r="BI1369" s="192">
        <f>IF(N1369="nulová",J1369,0)</f>
        <v>0</v>
      </c>
      <c r="BJ1369" s="19" t="s">
        <v>88</v>
      </c>
      <c r="BK1369" s="192">
        <f>ROUND(I1369*H1369,2)</f>
        <v>0</v>
      </c>
      <c r="BL1369" s="19" t="s">
        <v>337</v>
      </c>
      <c r="BM1369" s="191" t="s">
        <v>1599</v>
      </c>
    </row>
    <row r="1370" s="2" customFormat="1">
      <c r="A1370" s="38"/>
      <c r="B1370" s="39"/>
      <c r="C1370" s="38"/>
      <c r="D1370" s="193" t="s">
        <v>150</v>
      </c>
      <c r="E1370" s="38"/>
      <c r="F1370" s="194" t="s">
        <v>1570</v>
      </c>
      <c r="G1370" s="38"/>
      <c r="H1370" s="38"/>
      <c r="I1370" s="195"/>
      <c r="J1370" s="38"/>
      <c r="K1370" s="38"/>
      <c r="L1370" s="39"/>
      <c r="M1370" s="196"/>
      <c r="N1370" s="197"/>
      <c r="O1370" s="77"/>
      <c r="P1370" s="77"/>
      <c r="Q1370" s="77"/>
      <c r="R1370" s="77"/>
      <c r="S1370" s="77"/>
      <c r="T1370" s="78"/>
      <c r="U1370" s="38"/>
      <c r="V1370" s="38"/>
      <c r="W1370" s="38"/>
      <c r="X1370" s="38"/>
      <c r="Y1370" s="38"/>
      <c r="Z1370" s="38"/>
      <c r="AA1370" s="38"/>
      <c r="AB1370" s="38"/>
      <c r="AC1370" s="38"/>
      <c r="AD1370" s="38"/>
      <c r="AE1370" s="38"/>
      <c r="AT1370" s="19" t="s">
        <v>150</v>
      </c>
      <c r="AU1370" s="19" t="s">
        <v>90</v>
      </c>
    </row>
    <row r="1371" s="14" customFormat="1">
      <c r="A1371" s="14"/>
      <c r="B1371" s="209"/>
      <c r="C1371" s="14"/>
      <c r="D1371" s="193" t="s">
        <v>245</v>
      </c>
      <c r="E1371" s="210" t="s">
        <v>1</v>
      </c>
      <c r="F1371" s="211" t="s">
        <v>1600</v>
      </c>
      <c r="G1371" s="14"/>
      <c r="H1371" s="212">
        <v>467.95800000000003</v>
      </c>
      <c r="I1371" s="213"/>
      <c r="J1371" s="14"/>
      <c r="K1371" s="14"/>
      <c r="L1371" s="209"/>
      <c r="M1371" s="214"/>
      <c r="N1371" s="215"/>
      <c r="O1371" s="215"/>
      <c r="P1371" s="215"/>
      <c r="Q1371" s="215"/>
      <c r="R1371" s="215"/>
      <c r="S1371" s="215"/>
      <c r="T1371" s="216"/>
      <c r="U1371" s="14"/>
      <c r="V1371" s="14"/>
      <c r="W1371" s="14"/>
      <c r="X1371" s="14"/>
      <c r="Y1371" s="14"/>
      <c r="Z1371" s="14"/>
      <c r="AA1371" s="14"/>
      <c r="AB1371" s="14"/>
      <c r="AC1371" s="14"/>
      <c r="AD1371" s="14"/>
      <c r="AE1371" s="14"/>
      <c r="AT1371" s="210" t="s">
        <v>245</v>
      </c>
      <c r="AU1371" s="210" t="s">
        <v>90</v>
      </c>
      <c r="AV1371" s="14" t="s">
        <v>90</v>
      </c>
      <c r="AW1371" s="14" t="s">
        <v>36</v>
      </c>
      <c r="AX1371" s="14" t="s">
        <v>81</v>
      </c>
      <c r="AY1371" s="210" t="s">
        <v>142</v>
      </c>
    </row>
    <row r="1372" s="15" customFormat="1">
      <c r="A1372" s="15"/>
      <c r="B1372" s="217"/>
      <c r="C1372" s="15"/>
      <c r="D1372" s="193" t="s">
        <v>245</v>
      </c>
      <c r="E1372" s="218" t="s">
        <v>1</v>
      </c>
      <c r="F1372" s="219" t="s">
        <v>249</v>
      </c>
      <c r="G1372" s="15"/>
      <c r="H1372" s="220">
        <v>467.95800000000003</v>
      </c>
      <c r="I1372" s="221"/>
      <c r="J1372" s="15"/>
      <c r="K1372" s="15"/>
      <c r="L1372" s="217"/>
      <c r="M1372" s="222"/>
      <c r="N1372" s="223"/>
      <c r="O1372" s="223"/>
      <c r="P1372" s="223"/>
      <c r="Q1372" s="223"/>
      <c r="R1372" s="223"/>
      <c r="S1372" s="223"/>
      <c r="T1372" s="224"/>
      <c r="U1372" s="15"/>
      <c r="V1372" s="15"/>
      <c r="W1372" s="15"/>
      <c r="X1372" s="15"/>
      <c r="Y1372" s="15"/>
      <c r="Z1372" s="15"/>
      <c r="AA1372" s="15"/>
      <c r="AB1372" s="15"/>
      <c r="AC1372" s="15"/>
      <c r="AD1372" s="15"/>
      <c r="AE1372" s="15"/>
      <c r="AT1372" s="218" t="s">
        <v>245</v>
      </c>
      <c r="AU1372" s="218" t="s">
        <v>90</v>
      </c>
      <c r="AV1372" s="15" t="s">
        <v>141</v>
      </c>
      <c r="AW1372" s="15" t="s">
        <v>36</v>
      </c>
      <c r="AX1372" s="15" t="s">
        <v>88</v>
      </c>
      <c r="AY1372" s="218" t="s">
        <v>142</v>
      </c>
    </row>
    <row r="1373" s="2" customFormat="1" ht="16.5" customHeight="1">
      <c r="A1373" s="38"/>
      <c r="B1373" s="179"/>
      <c r="C1373" s="180" t="s">
        <v>1601</v>
      </c>
      <c r="D1373" s="180" t="s">
        <v>145</v>
      </c>
      <c r="E1373" s="181" t="s">
        <v>1602</v>
      </c>
      <c r="F1373" s="182" t="s">
        <v>1603</v>
      </c>
      <c r="G1373" s="183" t="s">
        <v>526</v>
      </c>
      <c r="H1373" s="184">
        <v>6</v>
      </c>
      <c r="I1373" s="185"/>
      <c r="J1373" s="186">
        <f>ROUND(I1373*H1373,2)</f>
        <v>0</v>
      </c>
      <c r="K1373" s="182" t="s">
        <v>242</v>
      </c>
      <c r="L1373" s="39"/>
      <c r="M1373" s="187" t="s">
        <v>1</v>
      </c>
      <c r="N1373" s="188" t="s">
        <v>46</v>
      </c>
      <c r="O1373" s="77"/>
      <c r="P1373" s="189">
        <f>O1373*H1373</f>
        <v>0</v>
      </c>
      <c r="Q1373" s="189">
        <v>0.00011</v>
      </c>
      <c r="R1373" s="189">
        <f>Q1373*H1373</f>
        <v>0.00066</v>
      </c>
      <c r="S1373" s="189">
        <v>0</v>
      </c>
      <c r="T1373" s="190">
        <f>S1373*H1373</f>
        <v>0</v>
      </c>
      <c r="U1373" s="38"/>
      <c r="V1373" s="38"/>
      <c r="W1373" s="38"/>
      <c r="X1373" s="38"/>
      <c r="Y1373" s="38"/>
      <c r="Z1373" s="38"/>
      <c r="AA1373" s="38"/>
      <c r="AB1373" s="38"/>
      <c r="AC1373" s="38"/>
      <c r="AD1373" s="38"/>
      <c r="AE1373" s="38"/>
      <c r="AR1373" s="191" t="s">
        <v>337</v>
      </c>
      <c r="AT1373" s="191" t="s">
        <v>145</v>
      </c>
      <c r="AU1373" s="191" t="s">
        <v>90</v>
      </c>
      <c r="AY1373" s="19" t="s">
        <v>142</v>
      </c>
      <c r="BE1373" s="192">
        <f>IF(N1373="základní",J1373,0)</f>
        <v>0</v>
      </c>
      <c r="BF1373" s="192">
        <f>IF(N1373="snížená",J1373,0)</f>
        <v>0</v>
      </c>
      <c r="BG1373" s="192">
        <f>IF(N1373="zákl. přenesená",J1373,0)</f>
        <v>0</v>
      </c>
      <c r="BH1373" s="192">
        <f>IF(N1373="sníž. přenesená",J1373,0)</f>
        <v>0</v>
      </c>
      <c r="BI1373" s="192">
        <f>IF(N1373="nulová",J1373,0)</f>
        <v>0</v>
      </c>
      <c r="BJ1373" s="19" t="s">
        <v>88</v>
      </c>
      <c r="BK1373" s="192">
        <f>ROUND(I1373*H1373,2)</f>
        <v>0</v>
      </c>
      <c r="BL1373" s="19" t="s">
        <v>337</v>
      </c>
      <c r="BM1373" s="191" t="s">
        <v>1604</v>
      </c>
    </row>
    <row r="1374" s="2" customFormat="1">
      <c r="A1374" s="38"/>
      <c r="B1374" s="39"/>
      <c r="C1374" s="38"/>
      <c r="D1374" s="193" t="s">
        <v>150</v>
      </c>
      <c r="E1374" s="38"/>
      <c r="F1374" s="194" t="s">
        <v>1605</v>
      </c>
      <c r="G1374" s="38"/>
      <c r="H1374" s="38"/>
      <c r="I1374" s="195"/>
      <c r="J1374" s="38"/>
      <c r="K1374" s="38"/>
      <c r="L1374" s="39"/>
      <c r="M1374" s="196"/>
      <c r="N1374" s="197"/>
      <c r="O1374" s="77"/>
      <c r="P1374" s="77"/>
      <c r="Q1374" s="77"/>
      <c r="R1374" s="77"/>
      <c r="S1374" s="77"/>
      <c r="T1374" s="78"/>
      <c r="U1374" s="38"/>
      <c r="V1374" s="38"/>
      <c r="W1374" s="38"/>
      <c r="X1374" s="38"/>
      <c r="Y1374" s="38"/>
      <c r="Z1374" s="38"/>
      <c r="AA1374" s="38"/>
      <c r="AB1374" s="38"/>
      <c r="AC1374" s="38"/>
      <c r="AD1374" s="38"/>
      <c r="AE1374" s="38"/>
      <c r="AT1374" s="19" t="s">
        <v>150</v>
      </c>
      <c r="AU1374" s="19" t="s">
        <v>90</v>
      </c>
    </row>
    <row r="1375" s="13" customFormat="1">
      <c r="A1375" s="13"/>
      <c r="B1375" s="202"/>
      <c r="C1375" s="13"/>
      <c r="D1375" s="193" t="s">
        <v>245</v>
      </c>
      <c r="E1375" s="203" t="s">
        <v>1</v>
      </c>
      <c r="F1375" s="204" t="s">
        <v>538</v>
      </c>
      <c r="G1375" s="13"/>
      <c r="H1375" s="203" t="s">
        <v>1</v>
      </c>
      <c r="I1375" s="205"/>
      <c r="J1375" s="13"/>
      <c r="K1375" s="13"/>
      <c r="L1375" s="202"/>
      <c r="M1375" s="206"/>
      <c r="N1375" s="207"/>
      <c r="O1375" s="207"/>
      <c r="P1375" s="207"/>
      <c r="Q1375" s="207"/>
      <c r="R1375" s="207"/>
      <c r="S1375" s="207"/>
      <c r="T1375" s="208"/>
      <c r="U1375" s="13"/>
      <c r="V1375" s="13"/>
      <c r="W1375" s="13"/>
      <c r="X1375" s="13"/>
      <c r="Y1375" s="13"/>
      <c r="Z1375" s="13"/>
      <c r="AA1375" s="13"/>
      <c r="AB1375" s="13"/>
      <c r="AC1375" s="13"/>
      <c r="AD1375" s="13"/>
      <c r="AE1375" s="13"/>
      <c r="AT1375" s="203" t="s">
        <v>245</v>
      </c>
      <c r="AU1375" s="203" t="s">
        <v>90</v>
      </c>
      <c r="AV1375" s="13" t="s">
        <v>88</v>
      </c>
      <c r="AW1375" s="13" t="s">
        <v>36</v>
      </c>
      <c r="AX1375" s="13" t="s">
        <v>81</v>
      </c>
      <c r="AY1375" s="203" t="s">
        <v>142</v>
      </c>
    </row>
    <row r="1376" s="13" customFormat="1">
      <c r="A1376" s="13"/>
      <c r="B1376" s="202"/>
      <c r="C1376" s="13"/>
      <c r="D1376" s="193" t="s">
        <v>245</v>
      </c>
      <c r="E1376" s="203" t="s">
        <v>1</v>
      </c>
      <c r="F1376" s="204" t="s">
        <v>509</v>
      </c>
      <c r="G1376" s="13"/>
      <c r="H1376" s="203" t="s">
        <v>1</v>
      </c>
      <c r="I1376" s="205"/>
      <c r="J1376" s="13"/>
      <c r="K1376" s="13"/>
      <c r="L1376" s="202"/>
      <c r="M1376" s="206"/>
      <c r="N1376" s="207"/>
      <c r="O1376" s="207"/>
      <c r="P1376" s="207"/>
      <c r="Q1376" s="207"/>
      <c r="R1376" s="207"/>
      <c r="S1376" s="207"/>
      <c r="T1376" s="208"/>
      <c r="U1376" s="13"/>
      <c r="V1376" s="13"/>
      <c r="W1376" s="13"/>
      <c r="X1376" s="13"/>
      <c r="Y1376" s="13"/>
      <c r="Z1376" s="13"/>
      <c r="AA1376" s="13"/>
      <c r="AB1376" s="13"/>
      <c r="AC1376" s="13"/>
      <c r="AD1376" s="13"/>
      <c r="AE1376" s="13"/>
      <c r="AT1376" s="203" t="s">
        <v>245</v>
      </c>
      <c r="AU1376" s="203" t="s">
        <v>90</v>
      </c>
      <c r="AV1376" s="13" t="s">
        <v>88</v>
      </c>
      <c r="AW1376" s="13" t="s">
        <v>36</v>
      </c>
      <c r="AX1376" s="13" t="s">
        <v>81</v>
      </c>
      <c r="AY1376" s="203" t="s">
        <v>142</v>
      </c>
    </row>
    <row r="1377" s="14" customFormat="1">
      <c r="A1377" s="14"/>
      <c r="B1377" s="209"/>
      <c r="C1377" s="14"/>
      <c r="D1377" s="193" t="s">
        <v>245</v>
      </c>
      <c r="E1377" s="210" t="s">
        <v>1</v>
      </c>
      <c r="F1377" s="211" t="s">
        <v>165</v>
      </c>
      <c r="G1377" s="14"/>
      <c r="H1377" s="212">
        <v>5</v>
      </c>
      <c r="I1377" s="213"/>
      <c r="J1377" s="14"/>
      <c r="K1377" s="14"/>
      <c r="L1377" s="209"/>
      <c r="M1377" s="214"/>
      <c r="N1377" s="215"/>
      <c r="O1377" s="215"/>
      <c r="P1377" s="215"/>
      <c r="Q1377" s="215"/>
      <c r="R1377" s="215"/>
      <c r="S1377" s="215"/>
      <c r="T1377" s="216"/>
      <c r="U1377" s="14"/>
      <c r="V1377" s="14"/>
      <c r="W1377" s="14"/>
      <c r="X1377" s="14"/>
      <c r="Y1377" s="14"/>
      <c r="Z1377" s="14"/>
      <c r="AA1377" s="14"/>
      <c r="AB1377" s="14"/>
      <c r="AC1377" s="14"/>
      <c r="AD1377" s="14"/>
      <c r="AE1377" s="14"/>
      <c r="AT1377" s="210" t="s">
        <v>245</v>
      </c>
      <c r="AU1377" s="210" t="s">
        <v>90</v>
      </c>
      <c r="AV1377" s="14" t="s">
        <v>90</v>
      </c>
      <c r="AW1377" s="14" t="s">
        <v>36</v>
      </c>
      <c r="AX1377" s="14" t="s">
        <v>81</v>
      </c>
      <c r="AY1377" s="210" t="s">
        <v>142</v>
      </c>
    </row>
    <row r="1378" s="13" customFormat="1">
      <c r="A1378" s="13"/>
      <c r="B1378" s="202"/>
      <c r="C1378" s="13"/>
      <c r="D1378" s="193" t="s">
        <v>245</v>
      </c>
      <c r="E1378" s="203" t="s">
        <v>1</v>
      </c>
      <c r="F1378" s="204" t="s">
        <v>1269</v>
      </c>
      <c r="G1378" s="13"/>
      <c r="H1378" s="203" t="s">
        <v>1</v>
      </c>
      <c r="I1378" s="205"/>
      <c r="J1378" s="13"/>
      <c r="K1378" s="13"/>
      <c r="L1378" s="202"/>
      <c r="M1378" s="206"/>
      <c r="N1378" s="207"/>
      <c r="O1378" s="207"/>
      <c r="P1378" s="207"/>
      <c r="Q1378" s="207"/>
      <c r="R1378" s="207"/>
      <c r="S1378" s="207"/>
      <c r="T1378" s="208"/>
      <c r="U1378" s="13"/>
      <c r="V1378" s="13"/>
      <c r="W1378" s="13"/>
      <c r="X1378" s="13"/>
      <c r="Y1378" s="13"/>
      <c r="Z1378" s="13"/>
      <c r="AA1378" s="13"/>
      <c r="AB1378" s="13"/>
      <c r="AC1378" s="13"/>
      <c r="AD1378" s="13"/>
      <c r="AE1378" s="13"/>
      <c r="AT1378" s="203" t="s">
        <v>245</v>
      </c>
      <c r="AU1378" s="203" t="s">
        <v>90</v>
      </c>
      <c r="AV1378" s="13" t="s">
        <v>88</v>
      </c>
      <c r="AW1378" s="13" t="s">
        <v>36</v>
      </c>
      <c r="AX1378" s="13" t="s">
        <v>81</v>
      </c>
      <c r="AY1378" s="203" t="s">
        <v>142</v>
      </c>
    </row>
    <row r="1379" s="14" customFormat="1">
      <c r="A1379" s="14"/>
      <c r="B1379" s="209"/>
      <c r="C1379" s="14"/>
      <c r="D1379" s="193" t="s">
        <v>245</v>
      </c>
      <c r="E1379" s="210" t="s">
        <v>1</v>
      </c>
      <c r="F1379" s="211" t="s">
        <v>88</v>
      </c>
      <c r="G1379" s="14"/>
      <c r="H1379" s="212">
        <v>1</v>
      </c>
      <c r="I1379" s="213"/>
      <c r="J1379" s="14"/>
      <c r="K1379" s="14"/>
      <c r="L1379" s="209"/>
      <c r="M1379" s="214"/>
      <c r="N1379" s="215"/>
      <c r="O1379" s="215"/>
      <c r="P1379" s="215"/>
      <c r="Q1379" s="215"/>
      <c r="R1379" s="215"/>
      <c r="S1379" s="215"/>
      <c r="T1379" s="216"/>
      <c r="U1379" s="14"/>
      <c r="V1379" s="14"/>
      <c r="W1379" s="14"/>
      <c r="X1379" s="14"/>
      <c r="Y1379" s="14"/>
      <c r="Z1379" s="14"/>
      <c r="AA1379" s="14"/>
      <c r="AB1379" s="14"/>
      <c r="AC1379" s="14"/>
      <c r="AD1379" s="14"/>
      <c r="AE1379" s="14"/>
      <c r="AT1379" s="210" t="s">
        <v>245</v>
      </c>
      <c r="AU1379" s="210" t="s">
        <v>90</v>
      </c>
      <c r="AV1379" s="14" t="s">
        <v>90</v>
      </c>
      <c r="AW1379" s="14" t="s">
        <v>36</v>
      </c>
      <c r="AX1379" s="14" t="s">
        <v>81</v>
      </c>
      <c r="AY1379" s="210" t="s">
        <v>142</v>
      </c>
    </row>
    <row r="1380" s="15" customFormat="1">
      <c r="A1380" s="15"/>
      <c r="B1380" s="217"/>
      <c r="C1380" s="15"/>
      <c r="D1380" s="193" t="s">
        <v>245</v>
      </c>
      <c r="E1380" s="218" t="s">
        <v>1</v>
      </c>
      <c r="F1380" s="219" t="s">
        <v>249</v>
      </c>
      <c r="G1380" s="15"/>
      <c r="H1380" s="220">
        <v>6</v>
      </c>
      <c r="I1380" s="221"/>
      <c r="J1380" s="15"/>
      <c r="K1380" s="15"/>
      <c r="L1380" s="217"/>
      <c r="M1380" s="222"/>
      <c r="N1380" s="223"/>
      <c r="O1380" s="223"/>
      <c r="P1380" s="223"/>
      <c r="Q1380" s="223"/>
      <c r="R1380" s="223"/>
      <c r="S1380" s="223"/>
      <c r="T1380" s="224"/>
      <c r="U1380" s="15"/>
      <c r="V1380" s="15"/>
      <c r="W1380" s="15"/>
      <c r="X1380" s="15"/>
      <c r="Y1380" s="15"/>
      <c r="Z1380" s="15"/>
      <c r="AA1380" s="15"/>
      <c r="AB1380" s="15"/>
      <c r="AC1380" s="15"/>
      <c r="AD1380" s="15"/>
      <c r="AE1380" s="15"/>
      <c r="AT1380" s="218" t="s">
        <v>245</v>
      </c>
      <c r="AU1380" s="218" t="s">
        <v>90</v>
      </c>
      <c r="AV1380" s="15" t="s">
        <v>141</v>
      </c>
      <c r="AW1380" s="15" t="s">
        <v>36</v>
      </c>
      <c r="AX1380" s="15" t="s">
        <v>88</v>
      </c>
      <c r="AY1380" s="218" t="s">
        <v>142</v>
      </c>
    </row>
    <row r="1381" s="2" customFormat="1" ht="16.5" customHeight="1">
      <c r="A1381" s="38"/>
      <c r="B1381" s="179"/>
      <c r="C1381" s="233" t="s">
        <v>1606</v>
      </c>
      <c r="D1381" s="233" t="s">
        <v>366</v>
      </c>
      <c r="E1381" s="234" t="s">
        <v>1607</v>
      </c>
      <c r="F1381" s="235" t="s">
        <v>1608</v>
      </c>
      <c r="G1381" s="236" t="s">
        <v>526</v>
      </c>
      <c r="H1381" s="237">
        <v>1</v>
      </c>
      <c r="I1381" s="238"/>
      <c r="J1381" s="239">
        <f>ROUND(I1381*H1381,2)</f>
        <v>0</v>
      </c>
      <c r="K1381" s="235" t="s">
        <v>1</v>
      </c>
      <c r="L1381" s="240"/>
      <c r="M1381" s="241" t="s">
        <v>1</v>
      </c>
      <c r="N1381" s="242" t="s">
        <v>46</v>
      </c>
      <c r="O1381" s="77"/>
      <c r="P1381" s="189">
        <f>O1381*H1381</f>
        <v>0</v>
      </c>
      <c r="Q1381" s="189">
        <v>0.00050000000000000001</v>
      </c>
      <c r="R1381" s="189">
        <f>Q1381*H1381</f>
        <v>0.00050000000000000001</v>
      </c>
      <c r="S1381" s="189">
        <v>0</v>
      </c>
      <c r="T1381" s="190">
        <f>S1381*H1381</f>
        <v>0</v>
      </c>
      <c r="U1381" s="38"/>
      <c r="V1381" s="38"/>
      <c r="W1381" s="38"/>
      <c r="X1381" s="38"/>
      <c r="Y1381" s="38"/>
      <c r="Z1381" s="38"/>
      <c r="AA1381" s="38"/>
      <c r="AB1381" s="38"/>
      <c r="AC1381" s="38"/>
      <c r="AD1381" s="38"/>
      <c r="AE1381" s="38"/>
      <c r="AR1381" s="191" t="s">
        <v>435</v>
      </c>
      <c r="AT1381" s="191" t="s">
        <v>366</v>
      </c>
      <c r="AU1381" s="191" t="s">
        <v>90</v>
      </c>
      <c r="AY1381" s="19" t="s">
        <v>142</v>
      </c>
      <c r="BE1381" s="192">
        <f>IF(N1381="základní",J1381,0)</f>
        <v>0</v>
      </c>
      <c r="BF1381" s="192">
        <f>IF(N1381="snížená",J1381,0)</f>
        <v>0</v>
      </c>
      <c r="BG1381" s="192">
        <f>IF(N1381="zákl. přenesená",J1381,0)</f>
        <v>0</v>
      </c>
      <c r="BH1381" s="192">
        <f>IF(N1381="sníž. přenesená",J1381,0)</f>
        <v>0</v>
      </c>
      <c r="BI1381" s="192">
        <f>IF(N1381="nulová",J1381,0)</f>
        <v>0</v>
      </c>
      <c r="BJ1381" s="19" t="s">
        <v>88</v>
      </c>
      <c r="BK1381" s="192">
        <f>ROUND(I1381*H1381,2)</f>
        <v>0</v>
      </c>
      <c r="BL1381" s="19" t="s">
        <v>337</v>
      </c>
      <c r="BM1381" s="191" t="s">
        <v>1609</v>
      </c>
    </row>
    <row r="1382" s="2" customFormat="1" ht="16.5" customHeight="1">
      <c r="A1382" s="38"/>
      <c r="B1382" s="179"/>
      <c r="C1382" s="233" t="s">
        <v>1610</v>
      </c>
      <c r="D1382" s="233" t="s">
        <v>366</v>
      </c>
      <c r="E1382" s="234" t="s">
        <v>1611</v>
      </c>
      <c r="F1382" s="235" t="s">
        <v>1612</v>
      </c>
      <c r="G1382" s="236" t="s">
        <v>526</v>
      </c>
      <c r="H1382" s="237">
        <v>5</v>
      </c>
      <c r="I1382" s="238"/>
      <c r="J1382" s="239">
        <f>ROUND(I1382*H1382,2)</f>
        <v>0</v>
      </c>
      <c r="K1382" s="235" t="s">
        <v>1</v>
      </c>
      <c r="L1382" s="240"/>
      <c r="M1382" s="241" t="s">
        <v>1</v>
      </c>
      <c r="N1382" s="242" t="s">
        <v>46</v>
      </c>
      <c r="O1382" s="77"/>
      <c r="P1382" s="189">
        <f>O1382*H1382</f>
        <v>0</v>
      </c>
      <c r="Q1382" s="189">
        <v>0.00050000000000000001</v>
      </c>
      <c r="R1382" s="189">
        <f>Q1382*H1382</f>
        <v>0.0025000000000000001</v>
      </c>
      <c r="S1382" s="189">
        <v>0</v>
      </c>
      <c r="T1382" s="190">
        <f>S1382*H1382</f>
        <v>0</v>
      </c>
      <c r="U1382" s="38"/>
      <c r="V1382" s="38"/>
      <c r="W1382" s="38"/>
      <c r="X1382" s="38"/>
      <c r="Y1382" s="38"/>
      <c r="Z1382" s="38"/>
      <c r="AA1382" s="38"/>
      <c r="AB1382" s="38"/>
      <c r="AC1382" s="38"/>
      <c r="AD1382" s="38"/>
      <c r="AE1382" s="38"/>
      <c r="AR1382" s="191" t="s">
        <v>435</v>
      </c>
      <c r="AT1382" s="191" t="s">
        <v>366</v>
      </c>
      <c r="AU1382" s="191" t="s">
        <v>90</v>
      </c>
      <c r="AY1382" s="19" t="s">
        <v>142</v>
      </c>
      <c r="BE1382" s="192">
        <f>IF(N1382="základní",J1382,0)</f>
        <v>0</v>
      </c>
      <c r="BF1382" s="192">
        <f>IF(N1382="snížená",J1382,0)</f>
        <v>0</v>
      </c>
      <c r="BG1382" s="192">
        <f>IF(N1382="zákl. přenesená",J1382,0)</f>
        <v>0</v>
      </c>
      <c r="BH1382" s="192">
        <f>IF(N1382="sníž. přenesená",J1382,0)</f>
        <v>0</v>
      </c>
      <c r="BI1382" s="192">
        <f>IF(N1382="nulová",J1382,0)</f>
        <v>0</v>
      </c>
      <c r="BJ1382" s="19" t="s">
        <v>88</v>
      </c>
      <c r="BK1382" s="192">
        <f>ROUND(I1382*H1382,2)</f>
        <v>0</v>
      </c>
      <c r="BL1382" s="19" t="s">
        <v>337</v>
      </c>
      <c r="BM1382" s="191" t="s">
        <v>1613</v>
      </c>
    </row>
    <row r="1383" s="2" customFormat="1">
      <c r="A1383" s="38"/>
      <c r="B1383" s="179"/>
      <c r="C1383" s="180" t="s">
        <v>1614</v>
      </c>
      <c r="D1383" s="180" t="s">
        <v>145</v>
      </c>
      <c r="E1383" s="181" t="s">
        <v>1615</v>
      </c>
      <c r="F1383" s="182" t="s">
        <v>1616</v>
      </c>
      <c r="G1383" s="183" t="s">
        <v>241</v>
      </c>
      <c r="H1383" s="184">
        <v>406.92000000000002</v>
      </c>
      <c r="I1383" s="185"/>
      <c r="J1383" s="186">
        <f>ROUND(I1383*H1383,2)</f>
        <v>0</v>
      </c>
      <c r="K1383" s="182" t="s">
        <v>242</v>
      </c>
      <c r="L1383" s="39"/>
      <c r="M1383" s="187" t="s">
        <v>1</v>
      </c>
      <c r="N1383" s="188" t="s">
        <v>46</v>
      </c>
      <c r="O1383" s="77"/>
      <c r="P1383" s="189">
        <f>O1383*H1383</f>
        <v>0</v>
      </c>
      <c r="Q1383" s="189">
        <v>0</v>
      </c>
      <c r="R1383" s="189">
        <f>Q1383*H1383</f>
        <v>0</v>
      </c>
      <c r="S1383" s="189">
        <v>0</v>
      </c>
      <c r="T1383" s="190">
        <f>S1383*H1383</f>
        <v>0</v>
      </c>
      <c r="U1383" s="38"/>
      <c r="V1383" s="38"/>
      <c r="W1383" s="38"/>
      <c r="X1383" s="38"/>
      <c r="Y1383" s="38"/>
      <c r="Z1383" s="38"/>
      <c r="AA1383" s="38"/>
      <c r="AB1383" s="38"/>
      <c r="AC1383" s="38"/>
      <c r="AD1383" s="38"/>
      <c r="AE1383" s="38"/>
      <c r="AR1383" s="191" t="s">
        <v>337</v>
      </c>
      <c r="AT1383" s="191" t="s">
        <v>145</v>
      </c>
      <c r="AU1383" s="191" t="s">
        <v>90</v>
      </c>
      <c r="AY1383" s="19" t="s">
        <v>142</v>
      </c>
      <c r="BE1383" s="192">
        <f>IF(N1383="základní",J1383,0)</f>
        <v>0</v>
      </c>
      <c r="BF1383" s="192">
        <f>IF(N1383="snížená",J1383,0)</f>
        <v>0</v>
      </c>
      <c r="BG1383" s="192">
        <f>IF(N1383="zákl. přenesená",J1383,0)</f>
        <v>0</v>
      </c>
      <c r="BH1383" s="192">
        <f>IF(N1383="sníž. přenesená",J1383,0)</f>
        <v>0</v>
      </c>
      <c r="BI1383" s="192">
        <f>IF(N1383="nulová",J1383,0)</f>
        <v>0</v>
      </c>
      <c r="BJ1383" s="19" t="s">
        <v>88</v>
      </c>
      <c r="BK1383" s="192">
        <f>ROUND(I1383*H1383,2)</f>
        <v>0</v>
      </c>
      <c r="BL1383" s="19" t="s">
        <v>337</v>
      </c>
      <c r="BM1383" s="191" t="s">
        <v>1617</v>
      </c>
    </row>
    <row r="1384" s="2" customFormat="1">
      <c r="A1384" s="38"/>
      <c r="B1384" s="39"/>
      <c r="C1384" s="38"/>
      <c r="D1384" s="193" t="s">
        <v>150</v>
      </c>
      <c r="E1384" s="38"/>
      <c r="F1384" s="194" t="s">
        <v>1618</v>
      </c>
      <c r="G1384" s="38"/>
      <c r="H1384" s="38"/>
      <c r="I1384" s="195"/>
      <c r="J1384" s="38"/>
      <c r="K1384" s="38"/>
      <c r="L1384" s="39"/>
      <c r="M1384" s="196"/>
      <c r="N1384" s="197"/>
      <c r="O1384" s="77"/>
      <c r="P1384" s="77"/>
      <c r="Q1384" s="77"/>
      <c r="R1384" s="77"/>
      <c r="S1384" s="77"/>
      <c r="T1384" s="78"/>
      <c r="U1384" s="38"/>
      <c r="V1384" s="38"/>
      <c r="W1384" s="38"/>
      <c r="X1384" s="38"/>
      <c r="Y1384" s="38"/>
      <c r="Z1384" s="38"/>
      <c r="AA1384" s="38"/>
      <c r="AB1384" s="38"/>
      <c r="AC1384" s="38"/>
      <c r="AD1384" s="38"/>
      <c r="AE1384" s="38"/>
      <c r="AT1384" s="19" t="s">
        <v>150</v>
      </c>
      <c r="AU1384" s="19" t="s">
        <v>90</v>
      </c>
    </row>
    <row r="1385" s="13" customFormat="1">
      <c r="A1385" s="13"/>
      <c r="B1385" s="202"/>
      <c r="C1385" s="13"/>
      <c r="D1385" s="193" t="s">
        <v>245</v>
      </c>
      <c r="E1385" s="203" t="s">
        <v>1</v>
      </c>
      <c r="F1385" s="204" t="s">
        <v>1593</v>
      </c>
      <c r="G1385" s="13"/>
      <c r="H1385" s="203" t="s">
        <v>1</v>
      </c>
      <c r="I1385" s="205"/>
      <c r="J1385" s="13"/>
      <c r="K1385" s="13"/>
      <c r="L1385" s="202"/>
      <c r="M1385" s="206"/>
      <c r="N1385" s="207"/>
      <c r="O1385" s="207"/>
      <c r="P1385" s="207"/>
      <c r="Q1385" s="207"/>
      <c r="R1385" s="207"/>
      <c r="S1385" s="207"/>
      <c r="T1385" s="208"/>
      <c r="U1385" s="13"/>
      <c r="V1385" s="13"/>
      <c r="W1385" s="13"/>
      <c r="X1385" s="13"/>
      <c r="Y1385" s="13"/>
      <c r="Z1385" s="13"/>
      <c r="AA1385" s="13"/>
      <c r="AB1385" s="13"/>
      <c r="AC1385" s="13"/>
      <c r="AD1385" s="13"/>
      <c r="AE1385" s="13"/>
      <c r="AT1385" s="203" t="s">
        <v>245</v>
      </c>
      <c r="AU1385" s="203" t="s">
        <v>90</v>
      </c>
      <c r="AV1385" s="13" t="s">
        <v>88</v>
      </c>
      <c r="AW1385" s="13" t="s">
        <v>36</v>
      </c>
      <c r="AX1385" s="13" t="s">
        <v>81</v>
      </c>
      <c r="AY1385" s="203" t="s">
        <v>142</v>
      </c>
    </row>
    <row r="1386" s="14" customFormat="1">
      <c r="A1386" s="14"/>
      <c r="B1386" s="209"/>
      <c r="C1386" s="14"/>
      <c r="D1386" s="193" t="s">
        <v>245</v>
      </c>
      <c r="E1386" s="210" t="s">
        <v>1</v>
      </c>
      <c r="F1386" s="211" t="s">
        <v>1594</v>
      </c>
      <c r="G1386" s="14"/>
      <c r="H1386" s="212">
        <v>390.39999999999998</v>
      </c>
      <c r="I1386" s="213"/>
      <c r="J1386" s="14"/>
      <c r="K1386" s="14"/>
      <c r="L1386" s="209"/>
      <c r="M1386" s="214"/>
      <c r="N1386" s="215"/>
      <c r="O1386" s="215"/>
      <c r="P1386" s="215"/>
      <c r="Q1386" s="215"/>
      <c r="R1386" s="215"/>
      <c r="S1386" s="215"/>
      <c r="T1386" s="216"/>
      <c r="U1386" s="14"/>
      <c r="V1386" s="14"/>
      <c r="W1386" s="14"/>
      <c r="X1386" s="14"/>
      <c r="Y1386" s="14"/>
      <c r="Z1386" s="14"/>
      <c r="AA1386" s="14"/>
      <c r="AB1386" s="14"/>
      <c r="AC1386" s="14"/>
      <c r="AD1386" s="14"/>
      <c r="AE1386" s="14"/>
      <c r="AT1386" s="210" t="s">
        <v>245</v>
      </c>
      <c r="AU1386" s="210" t="s">
        <v>90</v>
      </c>
      <c r="AV1386" s="14" t="s">
        <v>90</v>
      </c>
      <c r="AW1386" s="14" t="s">
        <v>36</v>
      </c>
      <c r="AX1386" s="14" t="s">
        <v>81</v>
      </c>
      <c r="AY1386" s="210" t="s">
        <v>142</v>
      </c>
    </row>
    <row r="1387" s="13" customFormat="1">
      <c r="A1387" s="13"/>
      <c r="B1387" s="202"/>
      <c r="C1387" s="13"/>
      <c r="D1387" s="193" t="s">
        <v>245</v>
      </c>
      <c r="E1387" s="203" t="s">
        <v>1</v>
      </c>
      <c r="F1387" s="204" t="s">
        <v>1595</v>
      </c>
      <c r="G1387" s="13"/>
      <c r="H1387" s="203" t="s">
        <v>1</v>
      </c>
      <c r="I1387" s="205"/>
      <c r="J1387" s="13"/>
      <c r="K1387" s="13"/>
      <c r="L1387" s="202"/>
      <c r="M1387" s="206"/>
      <c r="N1387" s="207"/>
      <c r="O1387" s="207"/>
      <c r="P1387" s="207"/>
      <c r="Q1387" s="207"/>
      <c r="R1387" s="207"/>
      <c r="S1387" s="207"/>
      <c r="T1387" s="208"/>
      <c r="U1387" s="13"/>
      <c r="V1387" s="13"/>
      <c r="W1387" s="13"/>
      <c r="X1387" s="13"/>
      <c r="Y1387" s="13"/>
      <c r="Z1387" s="13"/>
      <c r="AA1387" s="13"/>
      <c r="AB1387" s="13"/>
      <c r="AC1387" s="13"/>
      <c r="AD1387" s="13"/>
      <c r="AE1387" s="13"/>
      <c r="AT1387" s="203" t="s">
        <v>245</v>
      </c>
      <c r="AU1387" s="203" t="s">
        <v>90</v>
      </c>
      <c r="AV1387" s="13" t="s">
        <v>88</v>
      </c>
      <c r="AW1387" s="13" t="s">
        <v>36</v>
      </c>
      <c r="AX1387" s="13" t="s">
        <v>81</v>
      </c>
      <c r="AY1387" s="203" t="s">
        <v>142</v>
      </c>
    </row>
    <row r="1388" s="13" customFormat="1">
      <c r="A1388" s="13"/>
      <c r="B1388" s="202"/>
      <c r="C1388" s="13"/>
      <c r="D1388" s="193" t="s">
        <v>245</v>
      </c>
      <c r="E1388" s="203" t="s">
        <v>1</v>
      </c>
      <c r="F1388" s="204" t="s">
        <v>1596</v>
      </c>
      <c r="G1388" s="13"/>
      <c r="H1388" s="203" t="s">
        <v>1</v>
      </c>
      <c r="I1388" s="205"/>
      <c r="J1388" s="13"/>
      <c r="K1388" s="13"/>
      <c r="L1388" s="202"/>
      <c r="M1388" s="206"/>
      <c r="N1388" s="207"/>
      <c r="O1388" s="207"/>
      <c r="P1388" s="207"/>
      <c r="Q1388" s="207"/>
      <c r="R1388" s="207"/>
      <c r="S1388" s="207"/>
      <c r="T1388" s="208"/>
      <c r="U1388" s="13"/>
      <c r="V1388" s="13"/>
      <c r="W1388" s="13"/>
      <c r="X1388" s="13"/>
      <c r="Y1388" s="13"/>
      <c r="Z1388" s="13"/>
      <c r="AA1388" s="13"/>
      <c r="AB1388" s="13"/>
      <c r="AC1388" s="13"/>
      <c r="AD1388" s="13"/>
      <c r="AE1388" s="13"/>
      <c r="AT1388" s="203" t="s">
        <v>245</v>
      </c>
      <c r="AU1388" s="203" t="s">
        <v>90</v>
      </c>
      <c r="AV1388" s="13" t="s">
        <v>88</v>
      </c>
      <c r="AW1388" s="13" t="s">
        <v>36</v>
      </c>
      <c r="AX1388" s="13" t="s">
        <v>81</v>
      </c>
      <c r="AY1388" s="203" t="s">
        <v>142</v>
      </c>
    </row>
    <row r="1389" s="14" customFormat="1">
      <c r="A1389" s="14"/>
      <c r="B1389" s="209"/>
      <c r="C1389" s="14"/>
      <c r="D1389" s="193" t="s">
        <v>245</v>
      </c>
      <c r="E1389" s="210" t="s">
        <v>1</v>
      </c>
      <c r="F1389" s="211" t="s">
        <v>1597</v>
      </c>
      <c r="G1389" s="14"/>
      <c r="H1389" s="212">
        <v>16.52</v>
      </c>
      <c r="I1389" s="213"/>
      <c r="J1389" s="14"/>
      <c r="K1389" s="14"/>
      <c r="L1389" s="209"/>
      <c r="M1389" s="214"/>
      <c r="N1389" s="215"/>
      <c r="O1389" s="215"/>
      <c r="P1389" s="215"/>
      <c r="Q1389" s="215"/>
      <c r="R1389" s="215"/>
      <c r="S1389" s="215"/>
      <c r="T1389" s="216"/>
      <c r="U1389" s="14"/>
      <c r="V1389" s="14"/>
      <c r="W1389" s="14"/>
      <c r="X1389" s="14"/>
      <c r="Y1389" s="14"/>
      <c r="Z1389" s="14"/>
      <c r="AA1389" s="14"/>
      <c r="AB1389" s="14"/>
      <c r="AC1389" s="14"/>
      <c r="AD1389" s="14"/>
      <c r="AE1389" s="14"/>
      <c r="AT1389" s="210" t="s">
        <v>245</v>
      </c>
      <c r="AU1389" s="210" t="s">
        <v>90</v>
      </c>
      <c r="AV1389" s="14" t="s">
        <v>90</v>
      </c>
      <c r="AW1389" s="14" t="s">
        <v>36</v>
      </c>
      <c r="AX1389" s="14" t="s">
        <v>81</v>
      </c>
      <c r="AY1389" s="210" t="s">
        <v>142</v>
      </c>
    </row>
    <row r="1390" s="15" customFormat="1">
      <c r="A1390" s="15"/>
      <c r="B1390" s="217"/>
      <c r="C1390" s="15"/>
      <c r="D1390" s="193" t="s">
        <v>245</v>
      </c>
      <c r="E1390" s="218" t="s">
        <v>1</v>
      </c>
      <c r="F1390" s="219" t="s">
        <v>249</v>
      </c>
      <c r="G1390" s="15"/>
      <c r="H1390" s="220">
        <v>406.92000000000002</v>
      </c>
      <c r="I1390" s="221"/>
      <c r="J1390" s="15"/>
      <c r="K1390" s="15"/>
      <c r="L1390" s="217"/>
      <c r="M1390" s="222"/>
      <c r="N1390" s="223"/>
      <c r="O1390" s="223"/>
      <c r="P1390" s="223"/>
      <c r="Q1390" s="223"/>
      <c r="R1390" s="223"/>
      <c r="S1390" s="223"/>
      <c r="T1390" s="224"/>
      <c r="U1390" s="15"/>
      <c r="V1390" s="15"/>
      <c r="W1390" s="15"/>
      <c r="X1390" s="15"/>
      <c r="Y1390" s="15"/>
      <c r="Z1390" s="15"/>
      <c r="AA1390" s="15"/>
      <c r="AB1390" s="15"/>
      <c r="AC1390" s="15"/>
      <c r="AD1390" s="15"/>
      <c r="AE1390" s="15"/>
      <c r="AT1390" s="218" t="s">
        <v>245</v>
      </c>
      <c r="AU1390" s="218" t="s">
        <v>90</v>
      </c>
      <c r="AV1390" s="15" t="s">
        <v>141</v>
      </c>
      <c r="AW1390" s="15" t="s">
        <v>36</v>
      </c>
      <c r="AX1390" s="15" t="s">
        <v>88</v>
      </c>
      <c r="AY1390" s="218" t="s">
        <v>142</v>
      </c>
    </row>
    <row r="1391" s="2" customFormat="1" ht="16.5" customHeight="1">
      <c r="A1391" s="38"/>
      <c r="B1391" s="179"/>
      <c r="C1391" s="233" t="s">
        <v>1619</v>
      </c>
      <c r="D1391" s="233" t="s">
        <v>366</v>
      </c>
      <c r="E1391" s="234" t="s">
        <v>1620</v>
      </c>
      <c r="F1391" s="235" t="s">
        <v>1621</v>
      </c>
      <c r="G1391" s="236" t="s">
        <v>241</v>
      </c>
      <c r="H1391" s="237">
        <v>467.95800000000003</v>
      </c>
      <c r="I1391" s="238"/>
      <c r="J1391" s="239">
        <f>ROUND(I1391*H1391,2)</f>
        <v>0</v>
      </c>
      <c r="K1391" s="235" t="s">
        <v>242</v>
      </c>
      <c r="L1391" s="240"/>
      <c r="M1391" s="241" t="s">
        <v>1</v>
      </c>
      <c r="N1391" s="242" t="s">
        <v>46</v>
      </c>
      <c r="O1391" s="77"/>
      <c r="P1391" s="189">
        <f>O1391*H1391</f>
        <v>0</v>
      </c>
      <c r="Q1391" s="189">
        <v>0.00029999999999999997</v>
      </c>
      <c r="R1391" s="189">
        <f>Q1391*H1391</f>
        <v>0.1403874</v>
      </c>
      <c r="S1391" s="189">
        <v>0</v>
      </c>
      <c r="T1391" s="190">
        <f>S1391*H1391</f>
        <v>0</v>
      </c>
      <c r="U1391" s="38"/>
      <c r="V1391" s="38"/>
      <c r="W1391" s="38"/>
      <c r="X1391" s="38"/>
      <c r="Y1391" s="38"/>
      <c r="Z1391" s="38"/>
      <c r="AA1391" s="38"/>
      <c r="AB1391" s="38"/>
      <c r="AC1391" s="38"/>
      <c r="AD1391" s="38"/>
      <c r="AE1391" s="38"/>
      <c r="AR1391" s="191" t="s">
        <v>435</v>
      </c>
      <c r="AT1391" s="191" t="s">
        <v>366</v>
      </c>
      <c r="AU1391" s="191" t="s">
        <v>90</v>
      </c>
      <c r="AY1391" s="19" t="s">
        <v>142</v>
      </c>
      <c r="BE1391" s="192">
        <f>IF(N1391="základní",J1391,0)</f>
        <v>0</v>
      </c>
      <c r="BF1391" s="192">
        <f>IF(N1391="snížená",J1391,0)</f>
        <v>0</v>
      </c>
      <c r="BG1391" s="192">
        <f>IF(N1391="zákl. přenesená",J1391,0)</f>
        <v>0</v>
      </c>
      <c r="BH1391" s="192">
        <f>IF(N1391="sníž. přenesená",J1391,0)</f>
        <v>0</v>
      </c>
      <c r="BI1391" s="192">
        <f>IF(N1391="nulová",J1391,0)</f>
        <v>0</v>
      </c>
      <c r="BJ1391" s="19" t="s">
        <v>88</v>
      </c>
      <c r="BK1391" s="192">
        <f>ROUND(I1391*H1391,2)</f>
        <v>0</v>
      </c>
      <c r="BL1391" s="19" t="s">
        <v>337</v>
      </c>
      <c r="BM1391" s="191" t="s">
        <v>1622</v>
      </c>
    </row>
    <row r="1392" s="2" customFormat="1">
      <c r="A1392" s="38"/>
      <c r="B1392" s="39"/>
      <c r="C1392" s="38"/>
      <c r="D1392" s="193" t="s">
        <v>150</v>
      </c>
      <c r="E1392" s="38"/>
      <c r="F1392" s="194" t="s">
        <v>1621</v>
      </c>
      <c r="G1392" s="38"/>
      <c r="H1392" s="38"/>
      <c r="I1392" s="195"/>
      <c r="J1392" s="38"/>
      <c r="K1392" s="38"/>
      <c r="L1392" s="39"/>
      <c r="M1392" s="196"/>
      <c r="N1392" s="197"/>
      <c r="O1392" s="77"/>
      <c r="P1392" s="77"/>
      <c r="Q1392" s="77"/>
      <c r="R1392" s="77"/>
      <c r="S1392" s="77"/>
      <c r="T1392" s="78"/>
      <c r="U1392" s="38"/>
      <c r="V1392" s="38"/>
      <c r="W1392" s="38"/>
      <c r="X1392" s="38"/>
      <c r="Y1392" s="38"/>
      <c r="Z1392" s="38"/>
      <c r="AA1392" s="38"/>
      <c r="AB1392" s="38"/>
      <c r="AC1392" s="38"/>
      <c r="AD1392" s="38"/>
      <c r="AE1392" s="38"/>
      <c r="AT1392" s="19" t="s">
        <v>150</v>
      </c>
      <c r="AU1392" s="19" t="s">
        <v>90</v>
      </c>
    </row>
    <row r="1393" s="14" customFormat="1">
      <c r="A1393" s="14"/>
      <c r="B1393" s="209"/>
      <c r="C1393" s="14"/>
      <c r="D1393" s="193" t="s">
        <v>245</v>
      </c>
      <c r="E1393" s="210" t="s">
        <v>1</v>
      </c>
      <c r="F1393" s="211" t="s">
        <v>1600</v>
      </c>
      <c r="G1393" s="14"/>
      <c r="H1393" s="212">
        <v>467.95800000000003</v>
      </c>
      <c r="I1393" s="213"/>
      <c r="J1393" s="14"/>
      <c r="K1393" s="14"/>
      <c r="L1393" s="209"/>
      <c r="M1393" s="214"/>
      <c r="N1393" s="215"/>
      <c r="O1393" s="215"/>
      <c r="P1393" s="215"/>
      <c r="Q1393" s="215"/>
      <c r="R1393" s="215"/>
      <c r="S1393" s="215"/>
      <c r="T1393" s="216"/>
      <c r="U1393" s="14"/>
      <c r="V1393" s="14"/>
      <c r="W1393" s="14"/>
      <c r="X1393" s="14"/>
      <c r="Y1393" s="14"/>
      <c r="Z1393" s="14"/>
      <c r="AA1393" s="14"/>
      <c r="AB1393" s="14"/>
      <c r="AC1393" s="14"/>
      <c r="AD1393" s="14"/>
      <c r="AE1393" s="14"/>
      <c r="AT1393" s="210" t="s">
        <v>245</v>
      </c>
      <c r="AU1393" s="210" t="s">
        <v>90</v>
      </c>
      <c r="AV1393" s="14" t="s">
        <v>90</v>
      </c>
      <c r="AW1393" s="14" t="s">
        <v>36</v>
      </c>
      <c r="AX1393" s="14" t="s">
        <v>81</v>
      </c>
      <c r="AY1393" s="210" t="s">
        <v>142</v>
      </c>
    </row>
    <row r="1394" s="15" customFormat="1">
      <c r="A1394" s="15"/>
      <c r="B1394" s="217"/>
      <c r="C1394" s="15"/>
      <c r="D1394" s="193" t="s">
        <v>245</v>
      </c>
      <c r="E1394" s="218" t="s">
        <v>1</v>
      </c>
      <c r="F1394" s="219" t="s">
        <v>249</v>
      </c>
      <c r="G1394" s="15"/>
      <c r="H1394" s="220">
        <v>467.95800000000003</v>
      </c>
      <c r="I1394" s="221"/>
      <c r="J1394" s="15"/>
      <c r="K1394" s="15"/>
      <c r="L1394" s="217"/>
      <c r="M1394" s="222"/>
      <c r="N1394" s="223"/>
      <c r="O1394" s="223"/>
      <c r="P1394" s="223"/>
      <c r="Q1394" s="223"/>
      <c r="R1394" s="223"/>
      <c r="S1394" s="223"/>
      <c r="T1394" s="224"/>
      <c r="U1394" s="15"/>
      <c r="V1394" s="15"/>
      <c r="W1394" s="15"/>
      <c r="X1394" s="15"/>
      <c r="Y1394" s="15"/>
      <c r="Z1394" s="15"/>
      <c r="AA1394" s="15"/>
      <c r="AB1394" s="15"/>
      <c r="AC1394" s="15"/>
      <c r="AD1394" s="15"/>
      <c r="AE1394" s="15"/>
      <c r="AT1394" s="218" t="s">
        <v>245</v>
      </c>
      <c r="AU1394" s="218" t="s">
        <v>90</v>
      </c>
      <c r="AV1394" s="15" t="s">
        <v>141</v>
      </c>
      <c r="AW1394" s="15" t="s">
        <v>36</v>
      </c>
      <c r="AX1394" s="15" t="s">
        <v>88</v>
      </c>
      <c r="AY1394" s="218" t="s">
        <v>142</v>
      </c>
    </row>
    <row r="1395" s="2" customFormat="1">
      <c r="A1395" s="38"/>
      <c r="B1395" s="179"/>
      <c r="C1395" s="180" t="s">
        <v>1623</v>
      </c>
      <c r="D1395" s="180" t="s">
        <v>145</v>
      </c>
      <c r="E1395" s="181" t="s">
        <v>1624</v>
      </c>
      <c r="F1395" s="182" t="s">
        <v>1625</v>
      </c>
      <c r="G1395" s="183" t="s">
        <v>369</v>
      </c>
      <c r="H1395" s="184">
        <v>1.629</v>
      </c>
      <c r="I1395" s="185"/>
      <c r="J1395" s="186">
        <f>ROUND(I1395*H1395,2)</f>
        <v>0</v>
      </c>
      <c r="K1395" s="182" t="s">
        <v>242</v>
      </c>
      <c r="L1395" s="39"/>
      <c r="M1395" s="187" t="s">
        <v>1</v>
      </c>
      <c r="N1395" s="188" t="s">
        <v>46</v>
      </c>
      <c r="O1395" s="77"/>
      <c r="P1395" s="189">
        <f>O1395*H1395</f>
        <v>0</v>
      </c>
      <c r="Q1395" s="189">
        <v>0</v>
      </c>
      <c r="R1395" s="189">
        <f>Q1395*H1395</f>
        <v>0</v>
      </c>
      <c r="S1395" s="189">
        <v>0</v>
      </c>
      <c r="T1395" s="190">
        <f>S1395*H1395</f>
        <v>0</v>
      </c>
      <c r="U1395" s="38"/>
      <c r="V1395" s="38"/>
      <c r="W1395" s="38"/>
      <c r="X1395" s="38"/>
      <c r="Y1395" s="38"/>
      <c r="Z1395" s="38"/>
      <c r="AA1395" s="38"/>
      <c r="AB1395" s="38"/>
      <c r="AC1395" s="38"/>
      <c r="AD1395" s="38"/>
      <c r="AE1395" s="38"/>
      <c r="AR1395" s="191" t="s">
        <v>337</v>
      </c>
      <c r="AT1395" s="191" t="s">
        <v>145</v>
      </c>
      <c r="AU1395" s="191" t="s">
        <v>90</v>
      </c>
      <c r="AY1395" s="19" t="s">
        <v>142</v>
      </c>
      <c r="BE1395" s="192">
        <f>IF(N1395="základní",J1395,0)</f>
        <v>0</v>
      </c>
      <c r="BF1395" s="192">
        <f>IF(N1395="snížená",J1395,0)</f>
        <v>0</v>
      </c>
      <c r="BG1395" s="192">
        <f>IF(N1395="zákl. přenesená",J1395,0)</f>
        <v>0</v>
      </c>
      <c r="BH1395" s="192">
        <f>IF(N1395="sníž. přenesená",J1395,0)</f>
        <v>0</v>
      </c>
      <c r="BI1395" s="192">
        <f>IF(N1395="nulová",J1395,0)</f>
        <v>0</v>
      </c>
      <c r="BJ1395" s="19" t="s">
        <v>88</v>
      </c>
      <c r="BK1395" s="192">
        <f>ROUND(I1395*H1395,2)</f>
        <v>0</v>
      </c>
      <c r="BL1395" s="19" t="s">
        <v>337</v>
      </c>
      <c r="BM1395" s="191" t="s">
        <v>1626</v>
      </c>
    </row>
    <row r="1396" s="2" customFormat="1">
      <c r="A1396" s="38"/>
      <c r="B1396" s="39"/>
      <c r="C1396" s="38"/>
      <c r="D1396" s="193" t="s">
        <v>150</v>
      </c>
      <c r="E1396" s="38"/>
      <c r="F1396" s="194" t="s">
        <v>1627</v>
      </c>
      <c r="G1396" s="38"/>
      <c r="H1396" s="38"/>
      <c r="I1396" s="195"/>
      <c r="J1396" s="38"/>
      <c r="K1396" s="38"/>
      <c r="L1396" s="39"/>
      <c r="M1396" s="196"/>
      <c r="N1396" s="197"/>
      <c r="O1396" s="77"/>
      <c r="P1396" s="77"/>
      <c r="Q1396" s="77"/>
      <c r="R1396" s="77"/>
      <c r="S1396" s="77"/>
      <c r="T1396" s="78"/>
      <c r="U1396" s="38"/>
      <c r="V1396" s="38"/>
      <c r="W1396" s="38"/>
      <c r="X1396" s="38"/>
      <c r="Y1396" s="38"/>
      <c r="Z1396" s="38"/>
      <c r="AA1396" s="38"/>
      <c r="AB1396" s="38"/>
      <c r="AC1396" s="38"/>
      <c r="AD1396" s="38"/>
      <c r="AE1396" s="38"/>
      <c r="AT1396" s="19" t="s">
        <v>150</v>
      </c>
      <c r="AU1396" s="19" t="s">
        <v>90</v>
      </c>
    </row>
    <row r="1397" s="12" customFormat="1" ht="22.8" customHeight="1">
      <c r="A1397" s="12"/>
      <c r="B1397" s="166"/>
      <c r="C1397" s="12"/>
      <c r="D1397" s="167" t="s">
        <v>80</v>
      </c>
      <c r="E1397" s="177" t="s">
        <v>1628</v>
      </c>
      <c r="F1397" s="177" t="s">
        <v>1629</v>
      </c>
      <c r="G1397" s="12"/>
      <c r="H1397" s="12"/>
      <c r="I1397" s="169"/>
      <c r="J1397" s="178">
        <f>BK1397</f>
        <v>0</v>
      </c>
      <c r="K1397" s="12"/>
      <c r="L1397" s="166"/>
      <c r="M1397" s="171"/>
      <c r="N1397" s="172"/>
      <c r="O1397" s="172"/>
      <c r="P1397" s="173">
        <f>SUM(P1398:P1455)</f>
        <v>0</v>
      </c>
      <c r="Q1397" s="172"/>
      <c r="R1397" s="173">
        <f>SUM(R1398:R1455)</f>
        <v>5.5942596</v>
      </c>
      <c r="S1397" s="172"/>
      <c r="T1397" s="174">
        <f>SUM(T1398:T1455)</f>
        <v>0</v>
      </c>
      <c r="U1397" s="12"/>
      <c r="V1397" s="12"/>
      <c r="W1397" s="12"/>
      <c r="X1397" s="12"/>
      <c r="Y1397" s="12"/>
      <c r="Z1397" s="12"/>
      <c r="AA1397" s="12"/>
      <c r="AB1397" s="12"/>
      <c r="AC1397" s="12"/>
      <c r="AD1397" s="12"/>
      <c r="AE1397" s="12"/>
      <c r="AR1397" s="167" t="s">
        <v>90</v>
      </c>
      <c r="AT1397" s="175" t="s">
        <v>80</v>
      </c>
      <c r="AU1397" s="175" t="s">
        <v>88</v>
      </c>
      <c r="AY1397" s="167" t="s">
        <v>142</v>
      </c>
      <c r="BK1397" s="176">
        <f>SUM(BK1398:BK1455)</f>
        <v>0</v>
      </c>
    </row>
    <row r="1398" s="2" customFormat="1">
      <c r="A1398" s="38"/>
      <c r="B1398" s="179"/>
      <c r="C1398" s="180" t="s">
        <v>1630</v>
      </c>
      <c r="D1398" s="180" t="s">
        <v>145</v>
      </c>
      <c r="E1398" s="181" t="s">
        <v>1631</v>
      </c>
      <c r="F1398" s="182" t="s">
        <v>1632</v>
      </c>
      <c r="G1398" s="183" t="s">
        <v>241</v>
      </c>
      <c r="H1398" s="184">
        <v>34.079999999999998</v>
      </c>
      <c r="I1398" s="185"/>
      <c r="J1398" s="186">
        <f>ROUND(I1398*H1398,2)</f>
        <v>0</v>
      </c>
      <c r="K1398" s="182" t="s">
        <v>242</v>
      </c>
      <c r="L1398" s="39"/>
      <c r="M1398" s="187" t="s">
        <v>1</v>
      </c>
      <c r="N1398" s="188" t="s">
        <v>46</v>
      </c>
      <c r="O1398" s="77"/>
      <c r="P1398" s="189">
        <f>O1398*H1398</f>
        <v>0</v>
      </c>
      <c r="Q1398" s="189">
        <v>0.0060000000000000001</v>
      </c>
      <c r="R1398" s="189">
        <f>Q1398*H1398</f>
        <v>0.20448</v>
      </c>
      <c r="S1398" s="189">
        <v>0</v>
      </c>
      <c r="T1398" s="190">
        <f>S1398*H1398</f>
        <v>0</v>
      </c>
      <c r="U1398" s="38"/>
      <c r="V1398" s="38"/>
      <c r="W1398" s="38"/>
      <c r="X1398" s="38"/>
      <c r="Y1398" s="38"/>
      <c r="Z1398" s="38"/>
      <c r="AA1398" s="38"/>
      <c r="AB1398" s="38"/>
      <c r="AC1398" s="38"/>
      <c r="AD1398" s="38"/>
      <c r="AE1398" s="38"/>
      <c r="AR1398" s="191" t="s">
        <v>337</v>
      </c>
      <c r="AT1398" s="191" t="s">
        <v>145</v>
      </c>
      <c r="AU1398" s="191" t="s">
        <v>90</v>
      </c>
      <c r="AY1398" s="19" t="s">
        <v>142</v>
      </c>
      <c r="BE1398" s="192">
        <f>IF(N1398="základní",J1398,0)</f>
        <v>0</v>
      </c>
      <c r="BF1398" s="192">
        <f>IF(N1398="snížená",J1398,0)</f>
        <v>0</v>
      </c>
      <c r="BG1398" s="192">
        <f>IF(N1398="zákl. přenesená",J1398,0)</f>
        <v>0</v>
      </c>
      <c r="BH1398" s="192">
        <f>IF(N1398="sníž. přenesená",J1398,0)</f>
        <v>0</v>
      </c>
      <c r="BI1398" s="192">
        <f>IF(N1398="nulová",J1398,0)</f>
        <v>0</v>
      </c>
      <c r="BJ1398" s="19" t="s">
        <v>88</v>
      </c>
      <c r="BK1398" s="192">
        <f>ROUND(I1398*H1398,2)</f>
        <v>0</v>
      </c>
      <c r="BL1398" s="19" t="s">
        <v>337</v>
      </c>
      <c r="BM1398" s="191" t="s">
        <v>1633</v>
      </c>
    </row>
    <row r="1399" s="2" customFormat="1">
      <c r="A1399" s="38"/>
      <c r="B1399" s="39"/>
      <c r="C1399" s="38"/>
      <c r="D1399" s="193" t="s">
        <v>150</v>
      </c>
      <c r="E1399" s="38"/>
      <c r="F1399" s="194" t="s">
        <v>1634</v>
      </c>
      <c r="G1399" s="38"/>
      <c r="H1399" s="38"/>
      <c r="I1399" s="195"/>
      <c r="J1399" s="38"/>
      <c r="K1399" s="38"/>
      <c r="L1399" s="39"/>
      <c r="M1399" s="196"/>
      <c r="N1399" s="197"/>
      <c r="O1399" s="77"/>
      <c r="P1399" s="77"/>
      <c r="Q1399" s="77"/>
      <c r="R1399" s="77"/>
      <c r="S1399" s="77"/>
      <c r="T1399" s="78"/>
      <c r="U1399" s="38"/>
      <c r="V1399" s="38"/>
      <c r="W1399" s="38"/>
      <c r="X1399" s="38"/>
      <c r="Y1399" s="38"/>
      <c r="Z1399" s="38"/>
      <c r="AA1399" s="38"/>
      <c r="AB1399" s="38"/>
      <c r="AC1399" s="38"/>
      <c r="AD1399" s="38"/>
      <c r="AE1399" s="38"/>
      <c r="AT1399" s="19" t="s">
        <v>150</v>
      </c>
      <c r="AU1399" s="19" t="s">
        <v>90</v>
      </c>
    </row>
    <row r="1400" s="13" customFormat="1">
      <c r="A1400" s="13"/>
      <c r="B1400" s="202"/>
      <c r="C1400" s="13"/>
      <c r="D1400" s="193" t="s">
        <v>245</v>
      </c>
      <c r="E1400" s="203" t="s">
        <v>1</v>
      </c>
      <c r="F1400" s="204" t="s">
        <v>1635</v>
      </c>
      <c r="G1400" s="13"/>
      <c r="H1400" s="203" t="s">
        <v>1</v>
      </c>
      <c r="I1400" s="205"/>
      <c r="J1400" s="13"/>
      <c r="K1400" s="13"/>
      <c r="L1400" s="202"/>
      <c r="M1400" s="206"/>
      <c r="N1400" s="207"/>
      <c r="O1400" s="207"/>
      <c r="P1400" s="207"/>
      <c r="Q1400" s="207"/>
      <c r="R1400" s="207"/>
      <c r="S1400" s="207"/>
      <c r="T1400" s="208"/>
      <c r="U1400" s="13"/>
      <c r="V1400" s="13"/>
      <c r="W1400" s="13"/>
      <c r="X1400" s="13"/>
      <c r="Y1400" s="13"/>
      <c r="Z1400" s="13"/>
      <c r="AA1400" s="13"/>
      <c r="AB1400" s="13"/>
      <c r="AC1400" s="13"/>
      <c r="AD1400" s="13"/>
      <c r="AE1400" s="13"/>
      <c r="AT1400" s="203" t="s">
        <v>245</v>
      </c>
      <c r="AU1400" s="203" t="s">
        <v>90</v>
      </c>
      <c r="AV1400" s="13" t="s">
        <v>88</v>
      </c>
      <c r="AW1400" s="13" t="s">
        <v>36</v>
      </c>
      <c r="AX1400" s="13" t="s">
        <v>81</v>
      </c>
      <c r="AY1400" s="203" t="s">
        <v>142</v>
      </c>
    </row>
    <row r="1401" s="14" customFormat="1">
      <c r="A1401" s="14"/>
      <c r="B1401" s="209"/>
      <c r="C1401" s="14"/>
      <c r="D1401" s="193" t="s">
        <v>245</v>
      </c>
      <c r="E1401" s="210" t="s">
        <v>1</v>
      </c>
      <c r="F1401" s="211" t="s">
        <v>1636</v>
      </c>
      <c r="G1401" s="14"/>
      <c r="H1401" s="212">
        <v>18.239999999999998</v>
      </c>
      <c r="I1401" s="213"/>
      <c r="J1401" s="14"/>
      <c r="K1401" s="14"/>
      <c r="L1401" s="209"/>
      <c r="M1401" s="214"/>
      <c r="N1401" s="215"/>
      <c r="O1401" s="215"/>
      <c r="P1401" s="215"/>
      <c r="Q1401" s="215"/>
      <c r="R1401" s="215"/>
      <c r="S1401" s="215"/>
      <c r="T1401" s="216"/>
      <c r="U1401" s="14"/>
      <c r="V1401" s="14"/>
      <c r="W1401" s="14"/>
      <c r="X1401" s="14"/>
      <c r="Y1401" s="14"/>
      <c r="Z1401" s="14"/>
      <c r="AA1401" s="14"/>
      <c r="AB1401" s="14"/>
      <c r="AC1401" s="14"/>
      <c r="AD1401" s="14"/>
      <c r="AE1401" s="14"/>
      <c r="AT1401" s="210" t="s">
        <v>245</v>
      </c>
      <c r="AU1401" s="210" t="s">
        <v>90</v>
      </c>
      <c r="AV1401" s="14" t="s">
        <v>90</v>
      </c>
      <c r="AW1401" s="14" t="s">
        <v>36</v>
      </c>
      <c r="AX1401" s="14" t="s">
        <v>81</v>
      </c>
      <c r="AY1401" s="210" t="s">
        <v>142</v>
      </c>
    </row>
    <row r="1402" s="14" customFormat="1">
      <c r="A1402" s="14"/>
      <c r="B1402" s="209"/>
      <c r="C1402" s="14"/>
      <c r="D1402" s="193" t="s">
        <v>245</v>
      </c>
      <c r="E1402" s="210" t="s">
        <v>1</v>
      </c>
      <c r="F1402" s="211" t="s">
        <v>1636</v>
      </c>
      <c r="G1402" s="14"/>
      <c r="H1402" s="212">
        <v>18.239999999999998</v>
      </c>
      <c r="I1402" s="213"/>
      <c r="J1402" s="14"/>
      <c r="K1402" s="14"/>
      <c r="L1402" s="209"/>
      <c r="M1402" s="214"/>
      <c r="N1402" s="215"/>
      <c r="O1402" s="215"/>
      <c r="P1402" s="215"/>
      <c r="Q1402" s="215"/>
      <c r="R1402" s="215"/>
      <c r="S1402" s="215"/>
      <c r="T1402" s="216"/>
      <c r="U1402" s="14"/>
      <c r="V1402" s="14"/>
      <c r="W1402" s="14"/>
      <c r="X1402" s="14"/>
      <c r="Y1402" s="14"/>
      <c r="Z1402" s="14"/>
      <c r="AA1402" s="14"/>
      <c r="AB1402" s="14"/>
      <c r="AC1402" s="14"/>
      <c r="AD1402" s="14"/>
      <c r="AE1402" s="14"/>
      <c r="AT1402" s="210" t="s">
        <v>245</v>
      </c>
      <c r="AU1402" s="210" t="s">
        <v>90</v>
      </c>
      <c r="AV1402" s="14" t="s">
        <v>90</v>
      </c>
      <c r="AW1402" s="14" t="s">
        <v>36</v>
      </c>
      <c r="AX1402" s="14" t="s">
        <v>81</v>
      </c>
      <c r="AY1402" s="210" t="s">
        <v>142</v>
      </c>
    </row>
    <row r="1403" s="14" customFormat="1">
      <c r="A1403" s="14"/>
      <c r="B1403" s="209"/>
      <c r="C1403" s="14"/>
      <c r="D1403" s="193" t="s">
        <v>245</v>
      </c>
      <c r="E1403" s="210" t="s">
        <v>1</v>
      </c>
      <c r="F1403" s="211" t="s">
        <v>1637</v>
      </c>
      <c r="G1403" s="14"/>
      <c r="H1403" s="212">
        <v>-2.3999999999999999</v>
      </c>
      <c r="I1403" s="213"/>
      <c r="J1403" s="14"/>
      <c r="K1403" s="14"/>
      <c r="L1403" s="209"/>
      <c r="M1403" s="214"/>
      <c r="N1403" s="215"/>
      <c r="O1403" s="215"/>
      <c r="P1403" s="215"/>
      <c r="Q1403" s="215"/>
      <c r="R1403" s="215"/>
      <c r="S1403" s="215"/>
      <c r="T1403" s="216"/>
      <c r="U1403" s="14"/>
      <c r="V1403" s="14"/>
      <c r="W1403" s="14"/>
      <c r="X1403" s="14"/>
      <c r="Y1403" s="14"/>
      <c r="Z1403" s="14"/>
      <c r="AA1403" s="14"/>
      <c r="AB1403" s="14"/>
      <c r="AC1403" s="14"/>
      <c r="AD1403" s="14"/>
      <c r="AE1403" s="14"/>
      <c r="AT1403" s="210" t="s">
        <v>245</v>
      </c>
      <c r="AU1403" s="210" t="s">
        <v>90</v>
      </c>
      <c r="AV1403" s="14" t="s">
        <v>90</v>
      </c>
      <c r="AW1403" s="14" t="s">
        <v>36</v>
      </c>
      <c r="AX1403" s="14" t="s">
        <v>81</v>
      </c>
      <c r="AY1403" s="210" t="s">
        <v>142</v>
      </c>
    </row>
    <row r="1404" s="15" customFormat="1">
      <c r="A1404" s="15"/>
      <c r="B1404" s="217"/>
      <c r="C1404" s="15"/>
      <c r="D1404" s="193" t="s">
        <v>245</v>
      </c>
      <c r="E1404" s="218" t="s">
        <v>1</v>
      </c>
      <c r="F1404" s="219" t="s">
        <v>249</v>
      </c>
      <c r="G1404" s="15"/>
      <c r="H1404" s="220">
        <v>34.079999999999998</v>
      </c>
      <c r="I1404" s="221"/>
      <c r="J1404" s="15"/>
      <c r="K1404" s="15"/>
      <c r="L1404" s="217"/>
      <c r="M1404" s="222"/>
      <c r="N1404" s="223"/>
      <c r="O1404" s="223"/>
      <c r="P1404" s="223"/>
      <c r="Q1404" s="223"/>
      <c r="R1404" s="223"/>
      <c r="S1404" s="223"/>
      <c r="T1404" s="224"/>
      <c r="U1404" s="15"/>
      <c r="V1404" s="15"/>
      <c r="W1404" s="15"/>
      <c r="X1404" s="15"/>
      <c r="Y1404" s="15"/>
      <c r="Z1404" s="15"/>
      <c r="AA1404" s="15"/>
      <c r="AB1404" s="15"/>
      <c r="AC1404" s="15"/>
      <c r="AD1404" s="15"/>
      <c r="AE1404" s="15"/>
      <c r="AT1404" s="218" t="s">
        <v>245</v>
      </c>
      <c r="AU1404" s="218" t="s">
        <v>90</v>
      </c>
      <c r="AV1404" s="15" t="s">
        <v>141</v>
      </c>
      <c r="AW1404" s="15" t="s">
        <v>36</v>
      </c>
      <c r="AX1404" s="15" t="s">
        <v>88</v>
      </c>
      <c r="AY1404" s="218" t="s">
        <v>142</v>
      </c>
    </row>
    <row r="1405" s="2" customFormat="1">
      <c r="A1405" s="38"/>
      <c r="B1405" s="179"/>
      <c r="C1405" s="233" t="s">
        <v>1638</v>
      </c>
      <c r="D1405" s="233" t="s">
        <v>366</v>
      </c>
      <c r="E1405" s="234" t="s">
        <v>1639</v>
      </c>
      <c r="F1405" s="235" t="s">
        <v>1640</v>
      </c>
      <c r="G1405" s="236" t="s">
        <v>241</v>
      </c>
      <c r="H1405" s="237">
        <v>34.762</v>
      </c>
      <c r="I1405" s="238"/>
      <c r="J1405" s="239">
        <f>ROUND(I1405*H1405,2)</f>
        <v>0</v>
      </c>
      <c r="K1405" s="235" t="s">
        <v>242</v>
      </c>
      <c r="L1405" s="240"/>
      <c r="M1405" s="241" t="s">
        <v>1</v>
      </c>
      <c r="N1405" s="242" t="s">
        <v>46</v>
      </c>
      <c r="O1405" s="77"/>
      <c r="P1405" s="189">
        <f>O1405*H1405</f>
        <v>0</v>
      </c>
      <c r="Q1405" s="189">
        <v>0.0047999999999999996</v>
      </c>
      <c r="R1405" s="189">
        <f>Q1405*H1405</f>
        <v>0.1668576</v>
      </c>
      <c r="S1405" s="189">
        <v>0</v>
      </c>
      <c r="T1405" s="190">
        <f>S1405*H1405</f>
        <v>0</v>
      </c>
      <c r="U1405" s="38"/>
      <c r="V1405" s="38"/>
      <c r="W1405" s="38"/>
      <c r="X1405" s="38"/>
      <c r="Y1405" s="38"/>
      <c r="Z1405" s="38"/>
      <c r="AA1405" s="38"/>
      <c r="AB1405" s="38"/>
      <c r="AC1405" s="38"/>
      <c r="AD1405" s="38"/>
      <c r="AE1405" s="38"/>
      <c r="AR1405" s="191" t="s">
        <v>435</v>
      </c>
      <c r="AT1405" s="191" t="s">
        <v>366</v>
      </c>
      <c r="AU1405" s="191" t="s">
        <v>90</v>
      </c>
      <c r="AY1405" s="19" t="s">
        <v>142</v>
      </c>
      <c r="BE1405" s="192">
        <f>IF(N1405="základní",J1405,0)</f>
        <v>0</v>
      </c>
      <c r="BF1405" s="192">
        <f>IF(N1405="snížená",J1405,0)</f>
        <v>0</v>
      </c>
      <c r="BG1405" s="192">
        <f>IF(N1405="zákl. přenesená",J1405,0)</f>
        <v>0</v>
      </c>
      <c r="BH1405" s="192">
        <f>IF(N1405="sníž. přenesená",J1405,0)</f>
        <v>0</v>
      </c>
      <c r="BI1405" s="192">
        <f>IF(N1405="nulová",J1405,0)</f>
        <v>0</v>
      </c>
      <c r="BJ1405" s="19" t="s">
        <v>88</v>
      </c>
      <c r="BK1405" s="192">
        <f>ROUND(I1405*H1405,2)</f>
        <v>0</v>
      </c>
      <c r="BL1405" s="19" t="s">
        <v>337</v>
      </c>
      <c r="BM1405" s="191" t="s">
        <v>1641</v>
      </c>
    </row>
    <row r="1406" s="2" customFormat="1">
      <c r="A1406" s="38"/>
      <c r="B1406" s="39"/>
      <c r="C1406" s="38"/>
      <c r="D1406" s="193" t="s">
        <v>150</v>
      </c>
      <c r="E1406" s="38"/>
      <c r="F1406" s="194" t="s">
        <v>1642</v>
      </c>
      <c r="G1406" s="38"/>
      <c r="H1406" s="38"/>
      <c r="I1406" s="195"/>
      <c r="J1406" s="38"/>
      <c r="K1406" s="38"/>
      <c r="L1406" s="39"/>
      <c r="M1406" s="196"/>
      <c r="N1406" s="197"/>
      <c r="O1406" s="77"/>
      <c r="P1406" s="77"/>
      <c r="Q1406" s="77"/>
      <c r="R1406" s="77"/>
      <c r="S1406" s="77"/>
      <c r="T1406" s="78"/>
      <c r="U1406" s="38"/>
      <c r="V1406" s="38"/>
      <c r="W1406" s="38"/>
      <c r="X1406" s="38"/>
      <c r="Y1406" s="38"/>
      <c r="Z1406" s="38"/>
      <c r="AA1406" s="38"/>
      <c r="AB1406" s="38"/>
      <c r="AC1406" s="38"/>
      <c r="AD1406" s="38"/>
      <c r="AE1406" s="38"/>
      <c r="AT1406" s="19" t="s">
        <v>150</v>
      </c>
      <c r="AU1406" s="19" t="s">
        <v>90</v>
      </c>
    </row>
    <row r="1407" s="14" customFormat="1">
      <c r="A1407" s="14"/>
      <c r="B1407" s="209"/>
      <c r="C1407" s="14"/>
      <c r="D1407" s="193" t="s">
        <v>245</v>
      </c>
      <c r="E1407" s="210" t="s">
        <v>1</v>
      </c>
      <c r="F1407" s="211" t="s">
        <v>1643</v>
      </c>
      <c r="G1407" s="14"/>
      <c r="H1407" s="212">
        <v>34.762</v>
      </c>
      <c r="I1407" s="213"/>
      <c r="J1407" s="14"/>
      <c r="K1407" s="14"/>
      <c r="L1407" s="209"/>
      <c r="M1407" s="214"/>
      <c r="N1407" s="215"/>
      <c r="O1407" s="215"/>
      <c r="P1407" s="215"/>
      <c r="Q1407" s="215"/>
      <c r="R1407" s="215"/>
      <c r="S1407" s="215"/>
      <c r="T1407" s="216"/>
      <c r="U1407" s="14"/>
      <c r="V1407" s="14"/>
      <c r="W1407" s="14"/>
      <c r="X1407" s="14"/>
      <c r="Y1407" s="14"/>
      <c r="Z1407" s="14"/>
      <c r="AA1407" s="14"/>
      <c r="AB1407" s="14"/>
      <c r="AC1407" s="14"/>
      <c r="AD1407" s="14"/>
      <c r="AE1407" s="14"/>
      <c r="AT1407" s="210" t="s">
        <v>245</v>
      </c>
      <c r="AU1407" s="210" t="s">
        <v>90</v>
      </c>
      <c r="AV1407" s="14" t="s">
        <v>90</v>
      </c>
      <c r="AW1407" s="14" t="s">
        <v>36</v>
      </c>
      <c r="AX1407" s="14" t="s">
        <v>81</v>
      </c>
      <c r="AY1407" s="210" t="s">
        <v>142</v>
      </c>
    </row>
    <row r="1408" s="15" customFormat="1">
      <c r="A1408" s="15"/>
      <c r="B1408" s="217"/>
      <c r="C1408" s="15"/>
      <c r="D1408" s="193" t="s">
        <v>245</v>
      </c>
      <c r="E1408" s="218" t="s">
        <v>1</v>
      </c>
      <c r="F1408" s="219" t="s">
        <v>249</v>
      </c>
      <c r="G1408" s="15"/>
      <c r="H1408" s="220">
        <v>34.762</v>
      </c>
      <c r="I1408" s="221"/>
      <c r="J1408" s="15"/>
      <c r="K1408" s="15"/>
      <c r="L1408" s="217"/>
      <c r="M1408" s="222"/>
      <c r="N1408" s="223"/>
      <c r="O1408" s="223"/>
      <c r="P1408" s="223"/>
      <c r="Q1408" s="223"/>
      <c r="R1408" s="223"/>
      <c r="S1408" s="223"/>
      <c r="T1408" s="224"/>
      <c r="U1408" s="15"/>
      <c r="V1408" s="15"/>
      <c r="W1408" s="15"/>
      <c r="X1408" s="15"/>
      <c r="Y1408" s="15"/>
      <c r="Z1408" s="15"/>
      <c r="AA1408" s="15"/>
      <c r="AB1408" s="15"/>
      <c r="AC1408" s="15"/>
      <c r="AD1408" s="15"/>
      <c r="AE1408" s="15"/>
      <c r="AT1408" s="218" t="s">
        <v>245</v>
      </c>
      <c r="AU1408" s="218" t="s">
        <v>90</v>
      </c>
      <c r="AV1408" s="15" t="s">
        <v>141</v>
      </c>
      <c r="AW1408" s="15" t="s">
        <v>36</v>
      </c>
      <c r="AX1408" s="15" t="s">
        <v>88</v>
      </c>
      <c r="AY1408" s="218" t="s">
        <v>142</v>
      </c>
    </row>
    <row r="1409" s="2" customFormat="1">
      <c r="A1409" s="38"/>
      <c r="B1409" s="179"/>
      <c r="C1409" s="180" t="s">
        <v>1644</v>
      </c>
      <c r="D1409" s="180" t="s">
        <v>145</v>
      </c>
      <c r="E1409" s="181" t="s">
        <v>1645</v>
      </c>
      <c r="F1409" s="182" t="s">
        <v>1646</v>
      </c>
      <c r="G1409" s="183" t="s">
        <v>241</v>
      </c>
      <c r="H1409" s="184">
        <v>4.9000000000000004</v>
      </c>
      <c r="I1409" s="185"/>
      <c r="J1409" s="186">
        <f>ROUND(I1409*H1409,2)</f>
        <v>0</v>
      </c>
      <c r="K1409" s="182" t="s">
        <v>242</v>
      </c>
      <c r="L1409" s="39"/>
      <c r="M1409" s="187" t="s">
        <v>1</v>
      </c>
      <c r="N1409" s="188" t="s">
        <v>46</v>
      </c>
      <c r="O1409" s="77"/>
      <c r="P1409" s="189">
        <f>O1409*H1409</f>
        <v>0</v>
      </c>
      <c r="Q1409" s="189">
        <v>0</v>
      </c>
      <c r="R1409" s="189">
        <f>Q1409*H1409</f>
        <v>0</v>
      </c>
      <c r="S1409" s="189">
        <v>0</v>
      </c>
      <c r="T1409" s="190">
        <f>S1409*H1409</f>
        <v>0</v>
      </c>
      <c r="U1409" s="38"/>
      <c r="V1409" s="38"/>
      <c r="W1409" s="38"/>
      <c r="X1409" s="38"/>
      <c r="Y1409" s="38"/>
      <c r="Z1409" s="38"/>
      <c r="AA1409" s="38"/>
      <c r="AB1409" s="38"/>
      <c r="AC1409" s="38"/>
      <c r="AD1409" s="38"/>
      <c r="AE1409" s="38"/>
      <c r="AR1409" s="191" t="s">
        <v>337</v>
      </c>
      <c r="AT1409" s="191" t="s">
        <v>145</v>
      </c>
      <c r="AU1409" s="191" t="s">
        <v>90</v>
      </c>
      <c r="AY1409" s="19" t="s">
        <v>142</v>
      </c>
      <c r="BE1409" s="192">
        <f>IF(N1409="základní",J1409,0)</f>
        <v>0</v>
      </c>
      <c r="BF1409" s="192">
        <f>IF(N1409="snížená",J1409,0)</f>
        <v>0</v>
      </c>
      <c r="BG1409" s="192">
        <f>IF(N1409="zákl. přenesená",J1409,0)</f>
        <v>0</v>
      </c>
      <c r="BH1409" s="192">
        <f>IF(N1409="sníž. přenesená",J1409,0)</f>
        <v>0</v>
      </c>
      <c r="BI1409" s="192">
        <f>IF(N1409="nulová",J1409,0)</f>
        <v>0</v>
      </c>
      <c r="BJ1409" s="19" t="s">
        <v>88</v>
      </c>
      <c r="BK1409" s="192">
        <f>ROUND(I1409*H1409,2)</f>
        <v>0</v>
      </c>
      <c r="BL1409" s="19" t="s">
        <v>337</v>
      </c>
      <c r="BM1409" s="191" t="s">
        <v>1647</v>
      </c>
    </row>
    <row r="1410" s="2" customFormat="1">
      <c r="A1410" s="38"/>
      <c r="B1410" s="39"/>
      <c r="C1410" s="38"/>
      <c r="D1410" s="193" t="s">
        <v>150</v>
      </c>
      <c r="E1410" s="38"/>
      <c r="F1410" s="194" t="s">
        <v>1648</v>
      </c>
      <c r="G1410" s="38"/>
      <c r="H1410" s="38"/>
      <c r="I1410" s="195"/>
      <c r="J1410" s="38"/>
      <c r="K1410" s="38"/>
      <c r="L1410" s="39"/>
      <c r="M1410" s="196"/>
      <c r="N1410" s="197"/>
      <c r="O1410" s="77"/>
      <c r="P1410" s="77"/>
      <c r="Q1410" s="77"/>
      <c r="R1410" s="77"/>
      <c r="S1410" s="77"/>
      <c r="T1410" s="78"/>
      <c r="U1410" s="38"/>
      <c r="V1410" s="38"/>
      <c r="W1410" s="38"/>
      <c r="X1410" s="38"/>
      <c r="Y1410" s="38"/>
      <c r="Z1410" s="38"/>
      <c r="AA1410" s="38"/>
      <c r="AB1410" s="38"/>
      <c r="AC1410" s="38"/>
      <c r="AD1410" s="38"/>
      <c r="AE1410" s="38"/>
      <c r="AT1410" s="19" t="s">
        <v>150</v>
      </c>
      <c r="AU1410" s="19" t="s">
        <v>90</v>
      </c>
    </row>
    <row r="1411" s="13" customFormat="1">
      <c r="A1411" s="13"/>
      <c r="B1411" s="202"/>
      <c r="C1411" s="13"/>
      <c r="D1411" s="193" t="s">
        <v>245</v>
      </c>
      <c r="E1411" s="203" t="s">
        <v>1</v>
      </c>
      <c r="F1411" s="204" t="s">
        <v>421</v>
      </c>
      <c r="G1411" s="13"/>
      <c r="H1411" s="203" t="s">
        <v>1</v>
      </c>
      <c r="I1411" s="205"/>
      <c r="J1411" s="13"/>
      <c r="K1411" s="13"/>
      <c r="L1411" s="202"/>
      <c r="M1411" s="206"/>
      <c r="N1411" s="207"/>
      <c r="O1411" s="207"/>
      <c r="P1411" s="207"/>
      <c r="Q1411" s="207"/>
      <c r="R1411" s="207"/>
      <c r="S1411" s="207"/>
      <c r="T1411" s="208"/>
      <c r="U1411" s="13"/>
      <c r="V1411" s="13"/>
      <c r="W1411" s="13"/>
      <c r="X1411" s="13"/>
      <c r="Y1411" s="13"/>
      <c r="Z1411" s="13"/>
      <c r="AA1411" s="13"/>
      <c r="AB1411" s="13"/>
      <c r="AC1411" s="13"/>
      <c r="AD1411" s="13"/>
      <c r="AE1411" s="13"/>
      <c r="AT1411" s="203" t="s">
        <v>245</v>
      </c>
      <c r="AU1411" s="203" t="s">
        <v>90</v>
      </c>
      <c r="AV1411" s="13" t="s">
        <v>88</v>
      </c>
      <c r="AW1411" s="13" t="s">
        <v>36</v>
      </c>
      <c r="AX1411" s="13" t="s">
        <v>81</v>
      </c>
      <c r="AY1411" s="203" t="s">
        <v>142</v>
      </c>
    </row>
    <row r="1412" s="14" customFormat="1">
      <c r="A1412" s="14"/>
      <c r="B1412" s="209"/>
      <c r="C1412" s="14"/>
      <c r="D1412" s="193" t="s">
        <v>245</v>
      </c>
      <c r="E1412" s="210" t="s">
        <v>1</v>
      </c>
      <c r="F1412" s="211" t="s">
        <v>963</v>
      </c>
      <c r="G1412" s="14"/>
      <c r="H1412" s="212">
        <v>4.9000000000000004</v>
      </c>
      <c r="I1412" s="213"/>
      <c r="J1412" s="14"/>
      <c r="K1412" s="14"/>
      <c r="L1412" s="209"/>
      <c r="M1412" s="214"/>
      <c r="N1412" s="215"/>
      <c r="O1412" s="215"/>
      <c r="P1412" s="215"/>
      <c r="Q1412" s="215"/>
      <c r="R1412" s="215"/>
      <c r="S1412" s="215"/>
      <c r="T1412" s="216"/>
      <c r="U1412" s="14"/>
      <c r="V1412" s="14"/>
      <c r="W1412" s="14"/>
      <c r="X1412" s="14"/>
      <c r="Y1412" s="14"/>
      <c r="Z1412" s="14"/>
      <c r="AA1412" s="14"/>
      <c r="AB1412" s="14"/>
      <c r="AC1412" s="14"/>
      <c r="AD1412" s="14"/>
      <c r="AE1412" s="14"/>
      <c r="AT1412" s="210" t="s">
        <v>245</v>
      </c>
      <c r="AU1412" s="210" t="s">
        <v>90</v>
      </c>
      <c r="AV1412" s="14" t="s">
        <v>90</v>
      </c>
      <c r="AW1412" s="14" t="s">
        <v>36</v>
      </c>
      <c r="AX1412" s="14" t="s">
        <v>81</v>
      </c>
      <c r="AY1412" s="210" t="s">
        <v>142</v>
      </c>
    </row>
    <row r="1413" s="15" customFormat="1">
      <c r="A1413" s="15"/>
      <c r="B1413" s="217"/>
      <c r="C1413" s="15"/>
      <c r="D1413" s="193" t="s">
        <v>245</v>
      </c>
      <c r="E1413" s="218" t="s">
        <v>1</v>
      </c>
      <c r="F1413" s="219" t="s">
        <v>249</v>
      </c>
      <c r="G1413" s="15"/>
      <c r="H1413" s="220">
        <v>4.9000000000000004</v>
      </c>
      <c r="I1413" s="221"/>
      <c r="J1413" s="15"/>
      <c r="K1413" s="15"/>
      <c r="L1413" s="217"/>
      <c r="M1413" s="222"/>
      <c r="N1413" s="223"/>
      <c r="O1413" s="223"/>
      <c r="P1413" s="223"/>
      <c r="Q1413" s="223"/>
      <c r="R1413" s="223"/>
      <c r="S1413" s="223"/>
      <c r="T1413" s="224"/>
      <c r="U1413" s="15"/>
      <c r="V1413" s="15"/>
      <c r="W1413" s="15"/>
      <c r="X1413" s="15"/>
      <c r="Y1413" s="15"/>
      <c r="Z1413" s="15"/>
      <c r="AA1413" s="15"/>
      <c r="AB1413" s="15"/>
      <c r="AC1413" s="15"/>
      <c r="AD1413" s="15"/>
      <c r="AE1413" s="15"/>
      <c r="AT1413" s="218" t="s">
        <v>245</v>
      </c>
      <c r="AU1413" s="218" t="s">
        <v>90</v>
      </c>
      <c r="AV1413" s="15" t="s">
        <v>141</v>
      </c>
      <c r="AW1413" s="15" t="s">
        <v>36</v>
      </c>
      <c r="AX1413" s="15" t="s">
        <v>88</v>
      </c>
      <c r="AY1413" s="218" t="s">
        <v>142</v>
      </c>
    </row>
    <row r="1414" s="2" customFormat="1">
      <c r="A1414" s="38"/>
      <c r="B1414" s="179"/>
      <c r="C1414" s="233" t="s">
        <v>1649</v>
      </c>
      <c r="D1414" s="233" t="s">
        <v>366</v>
      </c>
      <c r="E1414" s="234" t="s">
        <v>1650</v>
      </c>
      <c r="F1414" s="235" t="s">
        <v>1651</v>
      </c>
      <c r="G1414" s="236" t="s">
        <v>241</v>
      </c>
      <c r="H1414" s="237">
        <v>4.9980000000000002</v>
      </c>
      <c r="I1414" s="238"/>
      <c r="J1414" s="239">
        <f>ROUND(I1414*H1414,2)</f>
        <v>0</v>
      </c>
      <c r="K1414" s="235" t="s">
        <v>242</v>
      </c>
      <c r="L1414" s="240"/>
      <c r="M1414" s="241" t="s">
        <v>1</v>
      </c>
      <c r="N1414" s="242" t="s">
        <v>46</v>
      </c>
      <c r="O1414" s="77"/>
      <c r="P1414" s="189">
        <f>O1414*H1414</f>
        <v>0</v>
      </c>
      <c r="Q1414" s="189">
        <v>0.0014</v>
      </c>
      <c r="R1414" s="189">
        <f>Q1414*H1414</f>
        <v>0.0069972000000000003</v>
      </c>
      <c r="S1414" s="189">
        <v>0</v>
      </c>
      <c r="T1414" s="190">
        <f>S1414*H1414</f>
        <v>0</v>
      </c>
      <c r="U1414" s="38"/>
      <c r="V1414" s="38"/>
      <c r="W1414" s="38"/>
      <c r="X1414" s="38"/>
      <c r="Y1414" s="38"/>
      <c r="Z1414" s="38"/>
      <c r="AA1414" s="38"/>
      <c r="AB1414" s="38"/>
      <c r="AC1414" s="38"/>
      <c r="AD1414" s="38"/>
      <c r="AE1414" s="38"/>
      <c r="AR1414" s="191" t="s">
        <v>435</v>
      </c>
      <c r="AT1414" s="191" t="s">
        <v>366</v>
      </c>
      <c r="AU1414" s="191" t="s">
        <v>90</v>
      </c>
      <c r="AY1414" s="19" t="s">
        <v>142</v>
      </c>
      <c r="BE1414" s="192">
        <f>IF(N1414="základní",J1414,0)</f>
        <v>0</v>
      </c>
      <c r="BF1414" s="192">
        <f>IF(N1414="snížená",J1414,0)</f>
        <v>0</v>
      </c>
      <c r="BG1414" s="192">
        <f>IF(N1414="zákl. přenesená",J1414,0)</f>
        <v>0</v>
      </c>
      <c r="BH1414" s="192">
        <f>IF(N1414="sníž. přenesená",J1414,0)</f>
        <v>0</v>
      </c>
      <c r="BI1414" s="192">
        <f>IF(N1414="nulová",J1414,0)</f>
        <v>0</v>
      </c>
      <c r="BJ1414" s="19" t="s">
        <v>88</v>
      </c>
      <c r="BK1414" s="192">
        <f>ROUND(I1414*H1414,2)</f>
        <v>0</v>
      </c>
      <c r="BL1414" s="19" t="s">
        <v>337</v>
      </c>
      <c r="BM1414" s="191" t="s">
        <v>1652</v>
      </c>
    </row>
    <row r="1415" s="2" customFormat="1">
      <c r="A1415" s="38"/>
      <c r="B1415" s="39"/>
      <c r="C1415" s="38"/>
      <c r="D1415" s="193" t="s">
        <v>150</v>
      </c>
      <c r="E1415" s="38"/>
      <c r="F1415" s="194" t="s">
        <v>1651</v>
      </c>
      <c r="G1415" s="38"/>
      <c r="H1415" s="38"/>
      <c r="I1415" s="195"/>
      <c r="J1415" s="38"/>
      <c r="K1415" s="38"/>
      <c r="L1415" s="39"/>
      <c r="M1415" s="196"/>
      <c r="N1415" s="197"/>
      <c r="O1415" s="77"/>
      <c r="P1415" s="77"/>
      <c r="Q1415" s="77"/>
      <c r="R1415" s="77"/>
      <c r="S1415" s="77"/>
      <c r="T1415" s="78"/>
      <c r="U1415" s="38"/>
      <c r="V1415" s="38"/>
      <c r="W1415" s="38"/>
      <c r="X1415" s="38"/>
      <c r="Y1415" s="38"/>
      <c r="Z1415" s="38"/>
      <c r="AA1415" s="38"/>
      <c r="AB1415" s="38"/>
      <c r="AC1415" s="38"/>
      <c r="AD1415" s="38"/>
      <c r="AE1415" s="38"/>
      <c r="AT1415" s="19" t="s">
        <v>150</v>
      </c>
      <c r="AU1415" s="19" t="s">
        <v>90</v>
      </c>
    </row>
    <row r="1416" s="14" customFormat="1">
      <c r="A1416" s="14"/>
      <c r="B1416" s="209"/>
      <c r="C1416" s="14"/>
      <c r="D1416" s="193" t="s">
        <v>245</v>
      </c>
      <c r="E1416" s="210" t="s">
        <v>1</v>
      </c>
      <c r="F1416" s="211" t="s">
        <v>1653</v>
      </c>
      <c r="G1416" s="14"/>
      <c r="H1416" s="212">
        <v>4.9980000000000002</v>
      </c>
      <c r="I1416" s="213"/>
      <c r="J1416" s="14"/>
      <c r="K1416" s="14"/>
      <c r="L1416" s="209"/>
      <c r="M1416" s="214"/>
      <c r="N1416" s="215"/>
      <c r="O1416" s="215"/>
      <c r="P1416" s="215"/>
      <c r="Q1416" s="215"/>
      <c r="R1416" s="215"/>
      <c r="S1416" s="215"/>
      <c r="T1416" s="216"/>
      <c r="U1416" s="14"/>
      <c r="V1416" s="14"/>
      <c r="W1416" s="14"/>
      <c r="X1416" s="14"/>
      <c r="Y1416" s="14"/>
      <c r="Z1416" s="14"/>
      <c r="AA1416" s="14"/>
      <c r="AB1416" s="14"/>
      <c r="AC1416" s="14"/>
      <c r="AD1416" s="14"/>
      <c r="AE1416" s="14"/>
      <c r="AT1416" s="210" t="s">
        <v>245</v>
      </c>
      <c r="AU1416" s="210" t="s">
        <v>90</v>
      </c>
      <c r="AV1416" s="14" t="s">
        <v>90</v>
      </c>
      <c r="AW1416" s="14" t="s">
        <v>36</v>
      </c>
      <c r="AX1416" s="14" t="s">
        <v>81</v>
      </c>
      <c r="AY1416" s="210" t="s">
        <v>142</v>
      </c>
    </row>
    <row r="1417" s="15" customFormat="1">
      <c r="A1417" s="15"/>
      <c r="B1417" s="217"/>
      <c r="C1417" s="15"/>
      <c r="D1417" s="193" t="s">
        <v>245</v>
      </c>
      <c r="E1417" s="218" t="s">
        <v>1</v>
      </c>
      <c r="F1417" s="219" t="s">
        <v>249</v>
      </c>
      <c r="G1417" s="15"/>
      <c r="H1417" s="220">
        <v>4.9980000000000002</v>
      </c>
      <c r="I1417" s="221"/>
      <c r="J1417" s="15"/>
      <c r="K1417" s="15"/>
      <c r="L1417" s="217"/>
      <c r="M1417" s="222"/>
      <c r="N1417" s="223"/>
      <c r="O1417" s="223"/>
      <c r="P1417" s="223"/>
      <c r="Q1417" s="223"/>
      <c r="R1417" s="223"/>
      <c r="S1417" s="223"/>
      <c r="T1417" s="224"/>
      <c r="U1417" s="15"/>
      <c r="V1417" s="15"/>
      <c r="W1417" s="15"/>
      <c r="X1417" s="15"/>
      <c r="Y1417" s="15"/>
      <c r="Z1417" s="15"/>
      <c r="AA1417" s="15"/>
      <c r="AB1417" s="15"/>
      <c r="AC1417" s="15"/>
      <c r="AD1417" s="15"/>
      <c r="AE1417" s="15"/>
      <c r="AT1417" s="218" t="s">
        <v>245</v>
      </c>
      <c r="AU1417" s="218" t="s">
        <v>90</v>
      </c>
      <c r="AV1417" s="15" t="s">
        <v>141</v>
      </c>
      <c r="AW1417" s="15" t="s">
        <v>36</v>
      </c>
      <c r="AX1417" s="15" t="s">
        <v>88</v>
      </c>
      <c r="AY1417" s="218" t="s">
        <v>142</v>
      </c>
    </row>
    <row r="1418" s="2" customFormat="1">
      <c r="A1418" s="38"/>
      <c r="B1418" s="179"/>
      <c r="C1418" s="180" t="s">
        <v>1654</v>
      </c>
      <c r="D1418" s="180" t="s">
        <v>145</v>
      </c>
      <c r="E1418" s="181" t="s">
        <v>1655</v>
      </c>
      <c r="F1418" s="182" t="s">
        <v>1656</v>
      </c>
      <c r="G1418" s="183" t="s">
        <v>241</v>
      </c>
      <c r="H1418" s="184">
        <v>84.599999999999994</v>
      </c>
      <c r="I1418" s="185"/>
      <c r="J1418" s="186">
        <f>ROUND(I1418*H1418,2)</f>
        <v>0</v>
      </c>
      <c r="K1418" s="182" t="s">
        <v>242</v>
      </c>
      <c r="L1418" s="39"/>
      <c r="M1418" s="187" t="s">
        <v>1</v>
      </c>
      <c r="N1418" s="188" t="s">
        <v>46</v>
      </c>
      <c r="O1418" s="77"/>
      <c r="P1418" s="189">
        <f>O1418*H1418</f>
        <v>0</v>
      </c>
      <c r="Q1418" s="189">
        <v>0.0060000000000000001</v>
      </c>
      <c r="R1418" s="189">
        <f>Q1418*H1418</f>
        <v>0.50759999999999994</v>
      </c>
      <c r="S1418" s="189">
        <v>0</v>
      </c>
      <c r="T1418" s="190">
        <f>S1418*H1418</f>
        <v>0</v>
      </c>
      <c r="U1418" s="38"/>
      <c r="V1418" s="38"/>
      <c r="W1418" s="38"/>
      <c r="X1418" s="38"/>
      <c r="Y1418" s="38"/>
      <c r="Z1418" s="38"/>
      <c r="AA1418" s="38"/>
      <c r="AB1418" s="38"/>
      <c r="AC1418" s="38"/>
      <c r="AD1418" s="38"/>
      <c r="AE1418" s="38"/>
      <c r="AR1418" s="191" t="s">
        <v>337</v>
      </c>
      <c r="AT1418" s="191" t="s">
        <v>145</v>
      </c>
      <c r="AU1418" s="191" t="s">
        <v>90</v>
      </c>
      <c r="AY1418" s="19" t="s">
        <v>142</v>
      </c>
      <c r="BE1418" s="192">
        <f>IF(N1418="základní",J1418,0)</f>
        <v>0</v>
      </c>
      <c r="BF1418" s="192">
        <f>IF(N1418="snížená",J1418,0)</f>
        <v>0</v>
      </c>
      <c r="BG1418" s="192">
        <f>IF(N1418="zákl. přenesená",J1418,0)</f>
        <v>0</v>
      </c>
      <c r="BH1418" s="192">
        <f>IF(N1418="sníž. přenesená",J1418,0)</f>
        <v>0</v>
      </c>
      <c r="BI1418" s="192">
        <f>IF(N1418="nulová",J1418,0)</f>
        <v>0</v>
      </c>
      <c r="BJ1418" s="19" t="s">
        <v>88</v>
      </c>
      <c r="BK1418" s="192">
        <f>ROUND(I1418*H1418,2)</f>
        <v>0</v>
      </c>
      <c r="BL1418" s="19" t="s">
        <v>337</v>
      </c>
      <c r="BM1418" s="191" t="s">
        <v>1657</v>
      </c>
    </row>
    <row r="1419" s="2" customFormat="1">
      <c r="A1419" s="38"/>
      <c r="B1419" s="39"/>
      <c r="C1419" s="38"/>
      <c r="D1419" s="193" t="s">
        <v>150</v>
      </c>
      <c r="E1419" s="38"/>
      <c r="F1419" s="194" t="s">
        <v>1658</v>
      </c>
      <c r="G1419" s="38"/>
      <c r="H1419" s="38"/>
      <c r="I1419" s="195"/>
      <c r="J1419" s="38"/>
      <c r="K1419" s="38"/>
      <c r="L1419" s="39"/>
      <c r="M1419" s="196"/>
      <c r="N1419" s="197"/>
      <c r="O1419" s="77"/>
      <c r="P1419" s="77"/>
      <c r="Q1419" s="77"/>
      <c r="R1419" s="77"/>
      <c r="S1419" s="77"/>
      <c r="T1419" s="78"/>
      <c r="U1419" s="38"/>
      <c r="V1419" s="38"/>
      <c r="W1419" s="38"/>
      <c r="X1419" s="38"/>
      <c r="Y1419" s="38"/>
      <c r="Z1419" s="38"/>
      <c r="AA1419" s="38"/>
      <c r="AB1419" s="38"/>
      <c r="AC1419" s="38"/>
      <c r="AD1419" s="38"/>
      <c r="AE1419" s="38"/>
      <c r="AT1419" s="19" t="s">
        <v>150</v>
      </c>
      <c r="AU1419" s="19" t="s">
        <v>90</v>
      </c>
    </row>
    <row r="1420" s="14" customFormat="1">
      <c r="A1420" s="14"/>
      <c r="B1420" s="209"/>
      <c r="C1420" s="14"/>
      <c r="D1420" s="193" t="s">
        <v>245</v>
      </c>
      <c r="E1420" s="210" t="s">
        <v>1</v>
      </c>
      <c r="F1420" s="211" t="s">
        <v>1659</v>
      </c>
      <c r="G1420" s="14"/>
      <c r="H1420" s="212">
        <v>42.299999999999997</v>
      </c>
      <c r="I1420" s="213"/>
      <c r="J1420" s="14"/>
      <c r="K1420" s="14"/>
      <c r="L1420" s="209"/>
      <c r="M1420" s="214"/>
      <c r="N1420" s="215"/>
      <c r="O1420" s="215"/>
      <c r="P1420" s="215"/>
      <c r="Q1420" s="215"/>
      <c r="R1420" s="215"/>
      <c r="S1420" s="215"/>
      <c r="T1420" s="216"/>
      <c r="U1420" s="14"/>
      <c r="V1420" s="14"/>
      <c r="W1420" s="14"/>
      <c r="X1420" s="14"/>
      <c r="Y1420" s="14"/>
      <c r="Z1420" s="14"/>
      <c r="AA1420" s="14"/>
      <c r="AB1420" s="14"/>
      <c r="AC1420" s="14"/>
      <c r="AD1420" s="14"/>
      <c r="AE1420" s="14"/>
      <c r="AT1420" s="210" t="s">
        <v>245</v>
      </c>
      <c r="AU1420" s="210" t="s">
        <v>90</v>
      </c>
      <c r="AV1420" s="14" t="s">
        <v>90</v>
      </c>
      <c r="AW1420" s="14" t="s">
        <v>36</v>
      </c>
      <c r="AX1420" s="14" t="s">
        <v>81</v>
      </c>
      <c r="AY1420" s="210" t="s">
        <v>142</v>
      </c>
    </row>
    <row r="1421" s="14" customFormat="1">
      <c r="A1421" s="14"/>
      <c r="B1421" s="209"/>
      <c r="C1421" s="14"/>
      <c r="D1421" s="193" t="s">
        <v>245</v>
      </c>
      <c r="E1421" s="210" t="s">
        <v>1</v>
      </c>
      <c r="F1421" s="211" t="s">
        <v>1659</v>
      </c>
      <c r="G1421" s="14"/>
      <c r="H1421" s="212">
        <v>42.299999999999997</v>
      </c>
      <c r="I1421" s="213"/>
      <c r="J1421" s="14"/>
      <c r="K1421" s="14"/>
      <c r="L1421" s="209"/>
      <c r="M1421" s="214"/>
      <c r="N1421" s="215"/>
      <c r="O1421" s="215"/>
      <c r="P1421" s="215"/>
      <c r="Q1421" s="215"/>
      <c r="R1421" s="215"/>
      <c r="S1421" s="215"/>
      <c r="T1421" s="216"/>
      <c r="U1421" s="14"/>
      <c r="V1421" s="14"/>
      <c r="W1421" s="14"/>
      <c r="X1421" s="14"/>
      <c r="Y1421" s="14"/>
      <c r="Z1421" s="14"/>
      <c r="AA1421" s="14"/>
      <c r="AB1421" s="14"/>
      <c r="AC1421" s="14"/>
      <c r="AD1421" s="14"/>
      <c r="AE1421" s="14"/>
      <c r="AT1421" s="210" t="s">
        <v>245</v>
      </c>
      <c r="AU1421" s="210" t="s">
        <v>90</v>
      </c>
      <c r="AV1421" s="14" t="s">
        <v>90</v>
      </c>
      <c r="AW1421" s="14" t="s">
        <v>36</v>
      </c>
      <c r="AX1421" s="14" t="s">
        <v>81</v>
      </c>
      <c r="AY1421" s="210" t="s">
        <v>142</v>
      </c>
    </row>
    <row r="1422" s="15" customFormat="1">
      <c r="A1422" s="15"/>
      <c r="B1422" s="217"/>
      <c r="C1422" s="15"/>
      <c r="D1422" s="193" t="s">
        <v>245</v>
      </c>
      <c r="E1422" s="218" t="s">
        <v>1</v>
      </c>
      <c r="F1422" s="219" t="s">
        <v>249</v>
      </c>
      <c r="G1422" s="15"/>
      <c r="H1422" s="220">
        <v>84.599999999999994</v>
      </c>
      <c r="I1422" s="221"/>
      <c r="J1422" s="15"/>
      <c r="K1422" s="15"/>
      <c r="L1422" s="217"/>
      <c r="M1422" s="222"/>
      <c r="N1422" s="223"/>
      <c r="O1422" s="223"/>
      <c r="P1422" s="223"/>
      <c r="Q1422" s="223"/>
      <c r="R1422" s="223"/>
      <c r="S1422" s="223"/>
      <c r="T1422" s="224"/>
      <c r="U1422" s="15"/>
      <c r="V1422" s="15"/>
      <c r="W1422" s="15"/>
      <c r="X1422" s="15"/>
      <c r="Y1422" s="15"/>
      <c r="Z1422" s="15"/>
      <c r="AA1422" s="15"/>
      <c r="AB1422" s="15"/>
      <c r="AC1422" s="15"/>
      <c r="AD1422" s="15"/>
      <c r="AE1422" s="15"/>
      <c r="AT1422" s="218" t="s">
        <v>245</v>
      </c>
      <c r="AU1422" s="218" t="s">
        <v>90</v>
      </c>
      <c r="AV1422" s="15" t="s">
        <v>141</v>
      </c>
      <c r="AW1422" s="15" t="s">
        <v>36</v>
      </c>
      <c r="AX1422" s="15" t="s">
        <v>88</v>
      </c>
      <c r="AY1422" s="218" t="s">
        <v>142</v>
      </c>
    </row>
    <row r="1423" s="2" customFormat="1">
      <c r="A1423" s="38"/>
      <c r="B1423" s="179"/>
      <c r="C1423" s="233" t="s">
        <v>1660</v>
      </c>
      <c r="D1423" s="233" t="s">
        <v>366</v>
      </c>
      <c r="E1423" s="234" t="s">
        <v>1661</v>
      </c>
      <c r="F1423" s="235" t="s">
        <v>1662</v>
      </c>
      <c r="G1423" s="236" t="s">
        <v>241</v>
      </c>
      <c r="H1423" s="237">
        <v>43.146000000000001</v>
      </c>
      <c r="I1423" s="238"/>
      <c r="J1423" s="239">
        <f>ROUND(I1423*H1423,2)</f>
        <v>0</v>
      </c>
      <c r="K1423" s="235" t="s">
        <v>242</v>
      </c>
      <c r="L1423" s="240"/>
      <c r="M1423" s="241" t="s">
        <v>1</v>
      </c>
      <c r="N1423" s="242" t="s">
        <v>46</v>
      </c>
      <c r="O1423" s="77"/>
      <c r="P1423" s="189">
        <f>O1423*H1423</f>
        <v>0</v>
      </c>
      <c r="Q1423" s="189">
        <v>0.0025000000000000001</v>
      </c>
      <c r="R1423" s="189">
        <f>Q1423*H1423</f>
        <v>0.107865</v>
      </c>
      <c r="S1423" s="189">
        <v>0</v>
      </c>
      <c r="T1423" s="190">
        <f>S1423*H1423</f>
        <v>0</v>
      </c>
      <c r="U1423" s="38"/>
      <c r="V1423" s="38"/>
      <c r="W1423" s="38"/>
      <c r="X1423" s="38"/>
      <c r="Y1423" s="38"/>
      <c r="Z1423" s="38"/>
      <c r="AA1423" s="38"/>
      <c r="AB1423" s="38"/>
      <c r="AC1423" s="38"/>
      <c r="AD1423" s="38"/>
      <c r="AE1423" s="38"/>
      <c r="AR1423" s="191" t="s">
        <v>435</v>
      </c>
      <c r="AT1423" s="191" t="s">
        <v>366</v>
      </c>
      <c r="AU1423" s="191" t="s">
        <v>90</v>
      </c>
      <c r="AY1423" s="19" t="s">
        <v>142</v>
      </c>
      <c r="BE1423" s="192">
        <f>IF(N1423="základní",J1423,0)</f>
        <v>0</v>
      </c>
      <c r="BF1423" s="192">
        <f>IF(N1423="snížená",J1423,0)</f>
        <v>0</v>
      </c>
      <c r="BG1423" s="192">
        <f>IF(N1423="zákl. přenesená",J1423,0)</f>
        <v>0</v>
      </c>
      <c r="BH1423" s="192">
        <f>IF(N1423="sníž. přenesená",J1423,0)</f>
        <v>0</v>
      </c>
      <c r="BI1423" s="192">
        <f>IF(N1423="nulová",J1423,0)</f>
        <v>0</v>
      </c>
      <c r="BJ1423" s="19" t="s">
        <v>88</v>
      </c>
      <c r="BK1423" s="192">
        <f>ROUND(I1423*H1423,2)</f>
        <v>0</v>
      </c>
      <c r="BL1423" s="19" t="s">
        <v>337</v>
      </c>
      <c r="BM1423" s="191" t="s">
        <v>1663</v>
      </c>
    </row>
    <row r="1424" s="2" customFormat="1">
      <c r="A1424" s="38"/>
      <c r="B1424" s="39"/>
      <c r="C1424" s="38"/>
      <c r="D1424" s="193" t="s">
        <v>150</v>
      </c>
      <c r="E1424" s="38"/>
      <c r="F1424" s="194" t="s">
        <v>1664</v>
      </c>
      <c r="G1424" s="38"/>
      <c r="H1424" s="38"/>
      <c r="I1424" s="195"/>
      <c r="J1424" s="38"/>
      <c r="K1424" s="38"/>
      <c r="L1424" s="39"/>
      <c r="M1424" s="196"/>
      <c r="N1424" s="197"/>
      <c r="O1424" s="77"/>
      <c r="P1424" s="77"/>
      <c r="Q1424" s="77"/>
      <c r="R1424" s="77"/>
      <c r="S1424" s="77"/>
      <c r="T1424" s="78"/>
      <c r="U1424" s="38"/>
      <c r="V1424" s="38"/>
      <c r="W1424" s="38"/>
      <c r="X1424" s="38"/>
      <c r="Y1424" s="38"/>
      <c r="Z1424" s="38"/>
      <c r="AA1424" s="38"/>
      <c r="AB1424" s="38"/>
      <c r="AC1424" s="38"/>
      <c r="AD1424" s="38"/>
      <c r="AE1424" s="38"/>
      <c r="AT1424" s="19" t="s">
        <v>150</v>
      </c>
      <c r="AU1424" s="19" t="s">
        <v>90</v>
      </c>
    </row>
    <row r="1425" s="13" customFormat="1">
      <c r="A1425" s="13"/>
      <c r="B1425" s="202"/>
      <c r="C1425" s="13"/>
      <c r="D1425" s="193" t="s">
        <v>245</v>
      </c>
      <c r="E1425" s="203" t="s">
        <v>1</v>
      </c>
      <c r="F1425" s="204" t="s">
        <v>538</v>
      </c>
      <c r="G1425" s="13"/>
      <c r="H1425" s="203" t="s">
        <v>1</v>
      </c>
      <c r="I1425" s="205"/>
      <c r="J1425" s="13"/>
      <c r="K1425" s="13"/>
      <c r="L1425" s="202"/>
      <c r="M1425" s="206"/>
      <c r="N1425" s="207"/>
      <c r="O1425" s="207"/>
      <c r="P1425" s="207"/>
      <c r="Q1425" s="207"/>
      <c r="R1425" s="207"/>
      <c r="S1425" s="207"/>
      <c r="T1425" s="208"/>
      <c r="U1425" s="13"/>
      <c r="V1425" s="13"/>
      <c r="W1425" s="13"/>
      <c r="X1425" s="13"/>
      <c r="Y1425" s="13"/>
      <c r="Z1425" s="13"/>
      <c r="AA1425" s="13"/>
      <c r="AB1425" s="13"/>
      <c r="AC1425" s="13"/>
      <c r="AD1425" s="13"/>
      <c r="AE1425" s="13"/>
      <c r="AT1425" s="203" t="s">
        <v>245</v>
      </c>
      <c r="AU1425" s="203" t="s">
        <v>90</v>
      </c>
      <c r="AV1425" s="13" t="s">
        <v>88</v>
      </c>
      <c r="AW1425" s="13" t="s">
        <v>36</v>
      </c>
      <c r="AX1425" s="13" t="s">
        <v>81</v>
      </c>
      <c r="AY1425" s="203" t="s">
        <v>142</v>
      </c>
    </row>
    <row r="1426" s="13" customFormat="1">
      <c r="A1426" s="13"/>
      <c r="B1426" s="202"/>
      <c r="C1426" s="13"/>
      <c r="D1426" s="193" t="s">
        <v>245</v>
      </c>
      <c r="E1426" s="203" t="s">
        <v>1</v>
      </c>
      <c r="F1426" s="204" t="s">
        <v>539</v>
      </c>
      <c r="G1426" s="13"/>
      <c r="H1426" s="203" t="s">
        <v>1</v>
      </c>
      <c r="I1426" s="205"/>
      <c r="J1426" s="13"/>
      <c r="K1426" s="13"/>
      <c r="L1426" s="202"/>
      <c r="M1426" s="206"/>
      <c r="N1426" s="207"/>
      <c r="O1426" s="207"/>
      <c r="P1426" s="207"/>
      <c r="Q1426" s="207"/>
      <c r="R1426" s="207"/>
      <c r="S1426" s="207"/>
      <c r="T1426" s="208"/>
      <c r="U1426" s="13"/>
      <c r="V1426" s="13"/>
      <c r="W1426" s="13"/>
      <c r="X1426" s="13"/>
      <c r="Y1426" s="13"/>
      <c r="Z1426" s="13"/>
      <c r="AA1426" s="13"/>
      <c r="AB1426" s="13"/>
      <c r="AC1426" s="13"/>
      <c r="AD1426" s="13"/>
      <c r="AE1426" s="13"/>
      <c r="AT1426" s="203" t="s">
        <v>245</v>
      </c>
      <c r="AU1426" s="203" t="s">
        <v>90</v>
      </c>
      <c r="AV1426" s="13" t="s">
        <v>88</v>
      </c>
      <c r="AW1426" s="13" t="s">
        <v>36</v>
      </c>
      <c r="AX1426" s="13" t="s">
        <v>81</v>
      </c>
      <c r="AY1426" s="203" t="s">
        <v>142</v>
      </c>
    </row>
    <row r="1427" s="14" customFormat="1">
      <c r="A1427" s="14"/>
      <c r="B1427" s="209"/>
      <c r="C1427" s="14"/>
      <c r="D1427" s="193" t="s">
        <v>245</v>
      </c>
      <c r="E1427" s="210" t="s">
        <v>1</v>
      </c>
      <c r="F1427" s="211" t="s">
        <v>1665</v>
      </c>
      <c r="G1427" s="14"/>
      <c r="H1427" s="212">
        <v>42.299999999999997</v>
      </c>
      <c r="I1427" s="213"/>
      <c r="J1427" s="14"/>
      <c r="K1427" s="14"/>
      <c r="L1427" s="209"/>
      <c r="M1427" s="214"/>
      <c r="N1427" s="215"/>
      <c r="O1427" s="215"/>
      <c r="P1427" s="215"/>
      <c r="Q1427" s="215"/>
      <c r="R1427" s="215"/>
      <c r="S1427" s="215"/>
      <c r="T1427" s="216"/>
      <c r="U1427" s="14"/>
      <c r="V1427" s="14"/>
      <c r="W1427" s="14"/>
      <c r="X1427" s="14"/>
      <c r="Y1427" s="14"/>
      <c r="Z1427" s="14"/>
      <c r="AA1427" s="14"/>
      <c r="AB1427" s="14"/>
      <c r="AC1427" s="14"/>
      <c r="AD1427" s="14"/>
      <c r="AE1427" s="14"/>
      <c r="AT1427" s="210" t="s">
        <v>245</v>
      </c>
      <c r="AU1427" s="210" t="s">
        <v>90</v>
      </c>
      <c r="AV1427" s="14" t="s">
        <v>90</v>
      </c>
      <c r="AW1427" s="14" t="s">
        <v>36</v>
      </c>
      <c r="AX1427" s="14" t="s">
        <v>81</v>
      </c>
      <c r="AY1427" s="210" t="s">
        <v>142</v>
      </c>
    </row>
    <row r="1428" s="14" customFormat="1">
      <c r="A1428" s="14"/>
      <c r="B1428" s="209"/>
      <c r="C1428" s="14"/>
      <c r="D1428" s="193" t="s">
        <v>245</v>
      </c>
      <c r="E1428" s="210" t="s">
        <v>1</v>
      </c>
      <c r="F1428" s="211" t="s">
        <v>1666</v>
      </c>
      <c r="G1428" s="14"/>
      <c r="H1428" s="212">
        <v>0.84599999999999997</v>
      </c>
      <c r="I1428" s="213"/>
      <c r="J1428" s="14"/>
      <c r="K1428" s="14"/>
      <c r="L1428" s="209"/>
      <c r="M1428" s="214"/>
      <c r="N1428" s="215"/>
      <c r="O1428" s="215"/>
      <c r="P1428" s="215"/>
      <c r="Q1428" s="215"/>
      <c r="R1428" s="215"/>
      <c r="S1428" s="215"/>
      <c r="T1428" s="216"/>
      <c r="U1428" s="14"/>
      <c r="V1428" s="14"/>
      <c r="W1428" s="14"/>
      <c r="X1428" s="14"/>
      <c r="Y1428" s="14"/>
      <c r="Z1428" s="14"/>
      <c r="AA1428" s="14"/>
      <c r="AB1428" s="14"/>
      <c r="AC1428" s="14"/>
      <c r="AD1428" s="14"/>
      <c r="AE1428" s="14"/>
      <c r="AT1428" s="210" t="s">
        <v>245</v>
      </c>
      <c r="AU1428" s="210" t="s">
        <v>90</v>
      </c>
      <c r="AV1428" s="14" t="s">
        <v>90</v>
      </c>
      <c r="AW1428" s="14" t="s">
        <v>36</v>
      </c>
      <c r="AX1428" s="14" t="s">
        <v>81</v>
      </c>
      <c r="AY1428" s="210" t="s">
        <v>142</v>
      </c>
    </row>
    <row r="1429" s="15" customFormat="1">
      <c r="A1429" s="15"/>
      <c r="B1429" s="217"/>
      <c r="C1429" s="15"/>
      <c r="D1429" s="193" t="s">
        <v>245</v>
      </c>
      <c r="E1429" s="218" t="s">
        <v>1</v>
      </c>
      <c r="F1429" s="219" t="s">
        <v>249</v>
      </c>
      <c r="G1429" s="15"/>
      <c r="H1429" s="220">
        <v>43.146000000000001</v>
      </c>
      <c r="I1429" s="221"/>
      <c r="J1429" s="15"/>
      <c r="K1429" s="15"/>
      <c r="L1429" s="217"/>
      <c r="M1429" s="222"/>
      <c r="N1429" s="223"/>
      <c r="O1429" s="223"/>
      <c r="P1429" s="223"/>
      <c r="Q1429" s="223"/>
      <c r="R1429" s="223"/>
      <c r="S1429" s="223"/>
      <c r="T1429" s="224"/>
      <c r="U1429" s="15"/>
      <c r="V1429" s="15"/>
      <c r="W1429" s="15"/>
      <c r="X1429" s="15"/>
      <c r="Y1429" s="15"/>
      <c r="Z1429" s="15"/>
      <c r="AA1429" s="15"/>
      <c r="AB1429" s="15"/>
      <c r="AC1429" s="15"/>
      <c r="AD1429" s="15"/>
      <c r="AE1429" s="15"/>
      <c r="AT1429" s="218" t="s">
        <v>245</v>
      </c>
      <c r="AU1429" s="218" t="s">
        <v>90</v>
      </c>
      <c r="AV1429" s="15" t="s">
        <v>141</v>
      </c>
      <c r="AW1429" s="15" t="s">
        <v>36</v>
      </c>
      <c r="AX1429" s="15" t="s">
        <v>88</v>
      </c>
      <c r="AY1429" s="218" t="s">
        <v>142</v>
      </c>
    </row>
    <row r="1430" s="2" customFormat="1">
      <c r="A1430" s="38"/>
      <c r="B1430" s="179"/>
      <c r="C1430" s="233" t="s">
        <v>1667</v>
      </c>
      <c r="D1430" s="233" t="s">
        <v>366</v>
      </c>
      <c r="E1430" s="234" t="s">
        <v>1668</v>
      </c>
      <c r="F1430" s="235" t="s">
        <v>1669</v>
      </c>
      <c r="G1430" s="236" t="s">
        <v>241</v>
      </c>
      <c r="H1430" s="237">
        <v>43.146000000000001</v>
      </c>
      <c r="I1430" s="238"/>
      <c r="J1430" s="239">
        <f>ROUND(I1430*H1430,2)</f>
        <v>0</v>
      </c>
      <c r="K1430" s="235" t="s">
        <v>242</v>
      </c>
      <c r="L1430" s="240"/>
      <c r="M1430" s="241" t="s">
        <v>1</v>
      </c>
      <c r="N1430" s="242" t="s">
        <v>46</v>
      </c>
      <c r="O1430" s="77"/>
      <c r="P1430" s="189">
        <f>O1430*H1430</f>
        <v>0</v>
      </c>
      <c r="Q1430" s="189">
        <v>0.0030000000000000001</v>
      </c>
      <c r="R1430" s="189">
        <f>Q1430*H1430</f>
        <v>0.129438</v>
      </c>
      <c r="S1430" s="189">
        <v>0</v>
      </c>
      <c r="T1430" s="190">
        <f>S1430*H1430</f>
        <v>0</v>
      </c>
      <c r="U1430" s="38"/>
      <c r="V1430" s="38"/>
      <c r="W1430" s="38"/>
      <c r="X1430" s="38"/>
      <c r="Y1430" s="38"/>
      <c r="Z1430" s="38"/>
      <c r="AA1430" s="38"/>
      <c r="AB1430" s="38"/>
      <c r="AC1430" s="38"/>
      <c r="AD1430" s="38"/>
      <c r="AE1430" s="38"/>
      <c r="AR1430" s="191" t="s">
        <v>435</v>
      </c>
      <c r="AT1430" s="191" t="s">
        <v>366</v>
      </c>
      <c r="AU1430" s="191" t="s">
        <v>90</v>
      </c>
      <c r="AY1430" s="19" t="s">
        <v>142</v>
      </c>
      <c r="BE1430" s="192">
        <f>IF(N1430="základní",J1430,0)</f>
        <v>0</v>
      </c>
      <c r="BF1430" s="192">
        <f>IF(N1430="snížená",J1430,0)</f>
        <v>0</v>
      </c>
      <c r="BG1430" s="192">
        <f>IF(N1430="zákl. přenesená",J1430,0)</f>
        <v>0</v>
      </c>
      <c r="BH1430" s="192">
        <f>IF(N1430="sníž. přenesená",J1430,0)</f>
        <v>0</v>
      </c>
      <c r="BI1430" s="192">
        <f>IF(N1430="nulová",J1430,0)</f>
        <v>0</v>
      </c>
      <c r="BJ1430" s="19" t="s">
        <v>88</v>
      </c>
      <c r="BK1430" s="192">
        <f>ROUND(I1430*H1430,2)</f>
        <v>0</v>
      </c>
      <c r="BL1430" s="19" t="s">
        <v>337</v>
      </c>
      <c r="BM1430" s="191" t="s">
        <v>1670</v>
      </c>
    </row>
    <row r="1431" s="2" customFormat="1">
      <c r="A1431" s="38"/>
      <c r="B1431" s="39"/>
      <c r="C1431" s="38"/>
      <c r="D1431" s="193" t="s">
        <v>150</v>
      </c>
      <c r="E1431" s="38"/>
      <c r="F1431" s="194" t="s">
        <v>1671</v>
      </c>
      <c r="G1431" s="38"/>
      <c r="H1431" s="38"/>
      <c r="I1431" s="195"/>
      <c r="J1431" s="38"/>
      <c r="K1431" s="38"/>
      <c r="L1431" s="39"/>
      <c r="M1431" s="196"/>
      <c r="N1431" s="197"/>
      <c r="O1431" s="77"/>
      <c r="P1431" s="77"/>
      <c r="Q1431" s="77"/>
      <c r="R1431" s="77"/>
      <c r="S1431" s="77"/>
      <c r="T1431" s="78"/>
      <c r="U1431" s="38"/>
      <c r="V1431" s="38"/>
      <c r="W1431" s="38"/>
      <c r="X1431" s="38"/>
      <c r="Y1431" s="38"/>
      <c r="Z1431" s="38"/>
      <c r="AA1431" s="38"/>
      <c r="AB1431" s="38"/>
      <c r="AC1431" s="38"/>
      <c r="AD1431" s="38"/>
      <c r="AE1431" s="38"/>
      <c r="AT1431" s="19" t="s">
        <v>150</v>
      </c>
      <c r="AU1431" s="19" t="s">
        <v>90</v>
      </c>
    </row>
    <row r="1432" s="13" customFormat="1">
      <c r="A1432" s="13"/>
      <c r="B1432" s="202"/>
      <c r="C1432" s="13"/>
      <c r="D1432" s="193" t="s">
        <v>245</v>
      </c>
      <c r="E1432" s="203" t="s">
        <v>1</v>
      </c>
      <c r="F1432" s="204" t="s">
        <v>538</v>
      </c>
      <c r="G1432" s="13"/>
      <c r="H1432" s="203" t="s">
        <v>1</v>
      </c>
      <c r="I1432" s="205"/>
      <c r="J1432" s="13"/>
      <c r="K1432" s="13"/>
      <c r="L1432" s="202"/>
      <c r="M1432" s="206"/>
      <c r="N1432" s="207"/>
      <c r="O1432" s="207"/>
      <c r="P1432" s="207"/>
      <c r="Q1432" s="207"/>
      <c r="R1432" s="207"/>
      <c r="S1432" s="207"/>
      <c r="T1432" s="208"/>
      <c r="U1432" s="13"/>
      <c r="V1432" s="13"/>
      <c r="W1432" s="13"/>
      <c r="X1432" s="13"/>
      <c r="Y1432" s="13"/>
      <c r="Z1432" s="13"/>
      <c r="AA1432" s="13"/>
      <c r="AB1432" s="13"/>
      <c r="AC1432" s="13"/>
      <c r="AD1432" s="13"/>
      <c r="AE1432" s="13"/>
      <c r="AT1432" s="203" t="s">
        <v>245</v>
      </c>
      <c r="AU1432" s="203" t="s">
        <v>90</v>
      </c>
      <c r="AV1432" s="13" t="s">
        <v>88</v>
      </c>
      <c r="AW1432" s="13" t="s">
        <v>36</v>
      </c>
      <c r="AX1432" s="13" t="s">
        <v>81</v>
      </c>
      <c r="AY1432" s="203" t="s">
        <v>142</v>
      </c>
    </row>
    <row r="1433" s="13" customFormat="1">
      <c r="A1433" s="13"/>
      <c r="B1433" s="202"/>
      <c r="C1433" s="13"/>
      <c r="D1433" s="193" t="s">
        <v>245</v>
      </c>
      <c r="E1433" s="203" t="s">
        <v>1</v>
      </c>
      <c r="F1433" s="204" t="s">
        <v>539</v>
      </c>
      <c r="G1433" s="13"/>
      <c r="H1433" s="203" t="s">
        <v>1</v>
      </c>
      <c r="I1433" s="205"/>
      <c r="J1433" s="13"/>
      <c r="K1433" s="13"/>
      <c r="L1433" s="202"/>
      <c r="M1433" s="206"/>
      <c r="N1433" s="207"/>
      <c r="O1433" s="207"/>
      <c r="P1433" s="207"/>
      <c r="Q1433" s="207"/>
      <c r="R1433" s="207"/>
      <c r="S1433" s="207"/>
      <c r="T1433" s="208"/>
      <c r="U1433" s="13"/>
      <c r="V1433" s="13"/>
      <c r="W1433" s="13"/>
      <c r="X1433" s="13"/>
      <c r="Y1433" s="13"/>
      <c r="Z1433" s="13"/>
      <c r="AA1433" s="13"/>
      <c r="AB1433" s="13"/>
      <c r="AC1433" s="13"/>
      <c r="AD1433" s="13"/>
      <c r="AE1433" s="13"/>
      <c r="AT1433" s="203" t="s">
        <v>245</v>
      </c>
      <c r="AU1433" s="203" t="s">
        <v>90</v>
      </c>
      <c r="AV1433" s="13" t="s">
        <v>88</v>
      </c>
      <c r="AW1433" s="13" t="s">
        <v>36</v>
      </c>
      <c r="AX1433" s="13" t="s">
        <v>81</v>
      </c>
      <c r="AY1433" s="203" t="s">
        <v>142</v>
      </c>
    </row>
    <row r="1434" s="14" customFormat="1">
      <c r="A1434" s="14"/>
      <c r="B1434" s="209"/>
      <c r="C1434" s="14"/>
      <c r="D1434" s="193" t="s">
        <v>245</v>
      </c>
      <c r="E1434" s="210" t="s">
        <v>1</v>
      </c>
      <c r="F1434" s="211" t="s">
        <v>1665</v>
      </c>
      <c r="G1434" s="14"/>
      <c r="H1434" s="212">
        <v>42.299999999999997</v>
      </c>
      <c r="I1434" s="213"/>
      <c r="J1434" s="14"/>
      <c r="K1434" s="14"/>
      <c r="L1434" s="209"/>
      <c r="M1434" s="214"/>
      <c r="N1434" s="215"/>
      <c r="O1434" s="215"/>
      <c r="P1434" s="215"/>
      <c r="Q1434" s="215"/>
      <c r="R1434" s="215"/>
      <c r="S1434" s="215"/>
      <c r="T1434" s="216"/>
      <c r="U1434" s="14"/>
      <c r="V1434" s="14"/>
      <c r="W1434" s="14"/>
      <c r="X1434" s="14"/>
      <c r="Y1434" s="14"/>
      <c r="Z1434" s="14"/>
      <c r="AA1434" s="14"/>
      <c r="AB1434" s="14"/>
      <c r="AC1434" s="14"/>
      <c r="AD1434" s="14"/>
      <c r="AE1434" s="14"/>
      <c r="AT1434" s="210" t="s">
        <v>245</v>
      </c>
      <c r="AU1434" s="210" t="s">
        <v>90</v>
      </c>
      <c r="AV1434" s="14" t="s">
        <v>90</v>
      </c>
      <c r="AW1434" s="14" t="s">
        <v>36</v>
      </c>
      <c r="AX1434" s="14" t="s">
        <v>81</v>
      </c>
      <c r="AY1434" s="210" t="s">
        <v>142</v>
      </c>
    </row>
    <row r="1435" s="14" customFormat="1">
      <c r="A1435" s="14"/>
      <c r="B1435" s="209"/>
      <c r="C1435" s="14"/>
      <c r="D1435" s="193" t="s">
        <v>245</v>
      </c>
      <c r="E1435" s="210" t="s">
        <v>1</v>
      </c>
      <c r="F1435" s="211" t="s">
        <v>1666</v>
      </c>
      <c r="G1435" s="14"/>
      <c r="H1435" s="212">
        <v>0.84599999999999997</v>
      </c>
      <c r="I1435" s="213"/>
      <c r="J1435" s="14"/>
      <c r="K1435" s="14"/>
      <c r="L1435" s="209"/>
      <c r="M1435" s="214"/>
      <c r="N1435" s="215"/>
      <c r="O1435" s="215"/>
      <c r="P1435" s="215"/>
      <c r="Q1435" s="215"/>
      <c r="R1435" s="215"/>
      <c r="S1435" s="215"/>
      <c r="T1435" s="216"/>
      <c r="U1435" s="14"/>
      <c r="V1435" s="14"/>
      <c r="W1435" s="14"/>
      <c r="X1435" s="14"/>
      <c r="Y1435" s="14"/>
      <c r="Z1435" s="14"/>
      <c r="AA1435" s="14"/>
      <c r="AB1435" s="14"/>
      <c r="AC1435" s="14"/>
      <c r="AD1435" s="14"/>
      <c r="AE1435" s="14"/>
      <c r="AT1435" s="210" t="s">
        <v>245</v>
      </c>
      <c r="AU1435" s="210" t="s">
        <v>90</v>
      </c>
      <c r="AV1435" s="14" t="s">
        <v>90</v>
      </c>
      <c r="AW1435" s="14" t="s">
        <v>36</v>
      </c>
      <c r="AX1435" s="14" t="s">
        <v>81</v>
      </c>
      <c r="AY1435" s="210" t="s">
        <v>142</v>
      </c>
    </row>
    <row r="1436" s="15" customFormat="1">
      <c r="A1436" s="15"/>
      <c r="B1436" s="217"/>
      <c r="C1436" s="15"/>
      <c r="D1436" s="193" t="s">
        <v>245</v>
      </c>
      <c r="E1436" s="218" t="s">
        <v>1</v>
      </c>
      <c r="F1436" s="219" t="s">
        <v>249</v>
      </c>
      <c r="G1436" s="15"/>
      <c r="H1436" s="220">
        <v>43.146000000000001</v>
      </c>
      <c r="I1436" s="221"/>
      <c r="J1436" s="15"/>
      <c r="K1436" s="15"/>
      <c r="L1436" s="217"/>
      <c r="M1436" s="222"/>
      <c r="N1436" s="223"/>
      <c r="O1436" s="223"/>
      <c r="P1436" s="223"/>
      <c r="Q1436" s="223"/>
      <c r="R1436" s="223"/>
      <c r="S1436" s="223"/>
      <c r="T1436" s="224"/>
      <c r="U1436" s="15"/>
      <c r="V1436" s="15"/>
      <c r="W1436" s="15"/>
      <c r="X1436" s="15"/>
      <c r="Y1436" s="15"/>
      <c r="Z1436" s="15"/>
      <c r="AA1436" s="15"/>
      <c r="AB1436" s="15"/>
      <c r="AC1436" s="15"/>
      <c r="AD1436" s="15"/>
      <c r="AE1436" s="15"/>
      <c r="AT1436" s="218" t="s">
        <v>245</v>
      </c>
      <c r="AU1436" s="218" t="s">
        <v>90</v>
      </c>
      <c r="AV1436" s="15" t="s">
        <v>141</v>
      </c>
      <c r="AW1436" s="15" t="s">
        <v>36</v>
      </c>
      <c r="AX1436" s="15" t="s">
        <v>88</v>
      </c>
      <c r="AY1436" s="218" t="s">
        <v>142</v>
      </c>
    </row>
    <row r="1437" s="2" customFormat="1">
      <c r="A1437" s="38"/>
      <c r="B1437" s="179"/>
      <c r="C1437" s="180" t="s">
        <v>1672</v>
      </c>
      <c r="D1437" s="180" t="s">
        <v>145</v>
      </c>
      <c r="E1437" s="181" t="s">
        <v>1673</v>
      </c>
      <c r="F1437" s="182" t="s">
        <v>1674</v>
      </c>
      <c r="G1437" s="183" t="s">
        <v>241</v>
      </c>
      <c r="H1437" s="184">
        <v>687.96000000000004</v>
      </c>
      <c r="I1437" s="185"/>
      <c r="J1437" s="186">
        <f>ROUND(I1437*H1437,2)</f>
        <v>0</v>
      </c>
      <c r="K1437" s="182" t="s">
        <v>242</v>
      </c>
      <c r="L1437" s="39"/>
      <c r="M1437" s="187" t="s">
        <v>1</v>
      </c>
      <c r="N1437" s="188" t="s">
        <v>46</v>
      </c>
      <c r="O1437" s="77"/>
      <c r="P1437" s="189">
        <f>O1437*H1437</f>
        <v>0</v>
      </c>
      <c r="Q1437" s="189">
        <v>0.0020400000000000001</v>
      </c>
      <c r="R1437" s="189">
        <f>Q1437*H1437</f>
        <v>1.4034384000000002</v>
      </c>
      <c r="S1437" s="189">
        <v>0</v>
      </c>
      <c r="T1437" s="190">
        <f>S1437*H1437</f>
        <v>0</v>
      </c>
      <c r="U1437" s="38"/>
      <c r="V1437" s="38"/>
      <c r="W1437" s="38"/>
      <c r="X1437" s="38"/>
      <c r="Y1437" s="38"/>
      <c r="Z1437" s="38"/>
      <c r="AA1437" s="38"/>
      <c r="AB1437" s="38"/>
      <c r="AC1437" s="38"/>
      <c r="AD1437" s="38"/>
      <c r="AE1437" s="38"/>
      <c r="AR1437" s="191" t="s">
        <v>337</v>
      </c>
      <c r="AT1437" s="191" t="s">
        <v>145</v>
      </c>
      <c r="AU1437" s="191" t="s">
        <v>90</v>
      </c>
      <c r="AY1437" s="19" t="s">
        <v>142</v>
      </c>
      <c r="BE1437" s="192">
        <f>IF(N1437="základní",J1437,0)</f>
        <v>0</v>
      </c>
      <c r="BF1437" s="192">
        <f>IF(N1437="snížená",J1437,0)</f>
        <v>0</v>
      </c>
      <c r="BG1437" s="192">
        <f>IF(N1437="zákl. přenesená",J1437,0)</f>
        <v>0</v>
      </c>
      <c r="BH1437" s="192">
        <f>IF(N1437="sníž. přenesená",J1437,0)</f>
        <v>0</v>
      </c>
      <c r="BI1437" s="192">
        <f>IF(N1437="nulová",J1437,0)</f>
        <v>0</v>
      </c>
      <c r="BJ1437" s="19" t="s">
        <v>88</v>
      </c>
      <c r="BK1437" s="192">
        <f>ROUND(I1437*H1437,2)</f>
        <v>0</v>
      </c>
      <c r="BL1437" s="19" t="s">
        <v>337</v>
      </c>
      <c r="BM1437" s="191" t="s">
        <v>1675</v>
      </c>
    </row>
    <row r="1438" s="2" customFormat="1">
      <c r="A1438" s="38"/>
      <c r="B1438" s="39"/>
      <c r="C1438" s="38"/>
      <c r="D1438" s="193" t="s">
        <v>150</v>
      </c>
      <c r="E1438" s="38"/>
      <c r="F1438" s="194" t="s">
        <v>1676</v>
      </c>
      <c r="G1438" s="38"/>
      <c r="H1438" s="38"/>
      <c r="I1438" s="195"/>
      <c r="J1438" s="38"/>
      <c r="K1438" s="38"/>
      <c r="L1438" s="39"/>
      <c r="M1438" s="196"/>
      <c r="N1438" s="197"/>
      <c r="O1438" s="77"/>
      <c r="P1438" s="77"/>
      <c r="Q1438" s="77"/>
      <c r="R1438" s="77"/>
      <c r="S1438" s="77"/>
      <c r="T1438" s="78"/>
      <c r="U1438" s="38"/>
      <c r="V1438" s="38"/>
      <c r="W1438" s="38"/>
      <c r="X1438" s="38"/>
      <c r="Y1438" s="38"/>
      <c r="Z1438" s="38"/>
      <c r="AA1438" s="38"/>
      <c r="AB1438" s="38"/>
      <c r="AC1438" s="38"/>
      <c r="AD1438" s="38"/>
      <c r="AE1438" s="38"/>
      <c r="AT1438" s="19" t="s">
        <v>150</v>
      </c>
      <c r="AU1438" s="19" t="s">
        <v>90</v>
      </c>
    </row>
    <row r="1439" s="14" customFormat="1">
      <c r="A1439" s="14"/>
      <c r="B1439" s="209"/>
      <c r="C1439" s="14"/>
      <c r="D1439" s="193" t="s">
        <v>245</v>
      </c>
      <c r="E1439" s="210" t="s">
        <v>1</v>
      </c>
      <c r="F1439" s="211" t="s">
        <v>1677</v>
      </c>
      <c r="G1439" s="14"/>
      <c r="H1439" s="212">
        <v>687.96000000000004</v>
      </c>
      <c r="I1439" s="213"/>
      <c r="J1439" s="14"/>
      <c r="K1439" s="14"/>
      <c r="L1439" s="209"/>
      <c r="M1439" s="214"/>
      <c r="N1439" s="215"/>
      <c r="O1439" s="215"/>
      <c r="P1439" s="215"/>
      <c r="Q1439" s="215"/>
      <c r="R1439" s="215"/>
      <c r="S1439" s="215"/>
      <c r="T1439" s="216"/>
      <c r="U1439" s="14"/>
      <c r="V1439" s="14"/>
      <c r="W1439" s="14"/>
      <c r="X1439" s="14"/>
      <c r="Y1439" s="14"/>
      <c r="Z1439" s="14"/>
      <c r="AA1439" s="14"/>
      <c r="AB1439" s="14"/>
      <c r="AC1439" s="14"/>
      <c r="AD1439" s="14"/>
      <c r="AE1439" s="14"/>
      <c r="AT1439" s="210" t="s">
        <v>245</v>
      </c>
      <c r="AU1439" s="210" t="s">
        <v>90</v>
      </c>
      <c r="AV1439" s="14" t="s">
        <v>90</v>
      </c>
      <c r="AW1439" s="14" t="s">
        <v>36</v>
      </c>
      <c r="AX1439" s="14" t="s">
        <v>81</v>
      </c>
      <c r="AY1439" s="210" t="s">
        <v>142</v>
      </c>
    </row>
    <row r="1440" s="15" customFormat="1">
      <c r="A1440" s="15"/>
      <c r="B1440" s="217"/>
      <c r="C1440" s="15"/>
      <c r="D1440" s="193" t="s">
        <v>245</v>
      </c>
      <c r="E1440" s="218" t="s">
        <v>1</v>
      </c>
      <c r="F1440" s="219" t="s">
        <v>249</v>
      </c>
      <c r="G1440" s="15"/>
      <c r="H1440" s="220">
        <v>687.96000000000004</v>
      </c>
      <c r="I1440" s="221"/>
      <c r="J1440" s="15"/>
      <c r="K1440" s="15"/>
      <c r="L1440" s="217"/>
      <c r="M1440" s="222"/>
      <c r="N1440" s="223"/>
      <c r="O1440" s="223"/>
      <c r="P1440" s="223"/>
      <c r="Q1440" s="223"/>
      <c r="R1440" s="223"/>
      <c r="S1440" s="223"/>
      <c r="T1440" s="224"/>
      <c r="U1440" s="15"/>
      <c r="V1440" s="15"/>
      <c r="W1440" s="15"/>
      <c r="X1440" s="15"/>
      <c r="Y1440" s="15"/>
      <c r="Z1440" s="15"/>
      <c r="AA1440" s="15"/>
      <c r="AB1440" s="15"/>
      <c r="AC1440" s="15"/>
      <c r="AD1440" s="15"/>
      <c r="AE1440" s="15"/>
      <c r="AT1440" s="218" t="s">
        <v>245</v>
      </c>
      <c r="AU1440" s="218" t="s">
        <v>90</v>
      </c>
      <c r="AV1440" s="15" t="s">
        <v>141</v>
      </c>
      <c r="AW1440" s="15" t="s">
        <v>36</v>
      </c>
      <c r="AX1440" s="15" t="s">
        <v>88</v>
      </c>
      <c r="AY1440" s="218" t="s">
        <v>142</v>
      </c>
    </row>
    <row r="1441" s="2" customFormat="1">
      <c r="A1441" s="38"/>
      <c r="B1441" s="179"/>
      <c r="C1441" s="233" t="s">
        <v>1678</v>
      </c>
      <c r="D1441" s="233" t="s">
        <v>366</v>
      </c>
      <c r="E1441" s="234" t="s">
        <v>1679</v>
      </c>
      <c r="F1441" s="235" t="s">
        <v>1680</v>
      </c>
      <c r="G1441" s="236" t="s">
        <v>241</v>
      </c>
      <c r="H1441" s="237">
        <v>701.71900000000005</v>
      </c>
      <c r="I1441" s="238"/>
      <c r="J1441" s="239">
        <f>ROUND(I1441*H1441,2)</f>
        <v>0</v>
      </c>
      <c r="K1441" s="235" t="s">
        <v>242</v>
      </c>
      <c r="L1441" s="240"/>
      <c r="M1441" s="241" t="s">
        <v>1</v>
      </c>
      <c r="N1441" s="242" t="s">
        <v>46</v>
      </c>
      <c r="O1441" s="77"/>
      <c r="P1441" s="189">
        <f>O1441*H1441</f>
        <v>0</v>
      </c>
      <c r="Q1441" s="189">
        <v>0.0041999999999999997</v>
      </c>
      <c r="R1441" s="189">
        <f>Q1441*H1441</f>
        <v>2.9472198000000001</v>
      </c>
      <c r="S1441" s="189">
        <v>0</v>
      </c>
      <c r="T1441" s="190">
        <f>S1441*H1441</f>
        <v>0</v>
      </c>
      <c r="U1441" s="38"/>
      <c r="V1441" s="38"/>
      <c r="W1441" s="38"/>
      <c r="X1441" s="38"/>
      <c r="Y1441" s="38"/>
      <c r="Z1441" s="38"/>
      <c r="AA1441" s="38"/>
      <c r="AB1441" s="38"/>
      <c r="AC1441" s="38"/>
      <c r="AD1441" s="38"/>
      <c r="AE1441" s="38"/>
      <c r="AR1441" s="191" t="s">
        <v>435</v>
      </c>
      <c r="AT1441" s="191" t="s">
        <v>366</v>
      </c>
      <c r="AU1441" s="191" t="s">
        <v>90</v>
      </c>
      <c r="AY1441" s="19" t="s">
        <v>142</v>
      </c>
      <c r="BE1441" s="192">
        <f>IF(N1441="základní",J1441,0)</f>
        <v>0</v>
      </c>
      <c r="BF1441" s="192">
        <f>IF(N1441="snížená",J1441,0)</f>
        <v>0</v>
      </c>
      <c r="BG1441" s="192">
        <f>IF(N1441="zákl. přenesená",J1441,0)</f>
        <v>0</v>
      </c>
      <c r="BH1441" s="192">
        <f>IF(N1441="sníž. přenesená",J1441,0)</f>
        <v>0</v>
      </c>
      <c r="BI1441" s="192">
        <f>IF(N1441="nulová",J1441,0)</f>
        <v>0</v>
      </c>
      <c r="BJ1441" s="19" t="s">
        <v>88</v>
      </c>
      <c r="BK1441" s="192">
        <f>ROUND(I1441*H1441,2)</f>
        <v>0</v>
      </c>
      <c r="BL1441" s="19" t="s">
        <v>337</v>
      </c>
      <c r="BM1441" s="191" t="s">
        <v>1681</v>
      </c>
    </row>
    <row r="1442" s="2" customFormat="1">
      <c r="A1442" s="38"/>
      <c r="B1442" s="39"/>
      <c r="C1442" s="38"/>
      <c r="D1442" s="193" t="s">
        <v>150</v>
      </c>
      <c r="E1442" s="38"/>
      <c r="F1442" s="194" t="s">
        <v>1682</v>
      </c>
      <c r="G1442" s="38"/>
      <c r="H1442" s="38"/>
      <c r="I1442" s="195"/>
      <c r="J1442" s="38"/>
      <c r="K1442" s="38"/>
      <c r="L1442" s="39"/>
      <c r="M1442" s="196"/>
      <c r="N1442" s="197"/>
      <c r="O1442" s="77"/>
      <c r="P1442" s="77"/>
      <c r="Q1442" s="77"/>
      <c r="R1442" s="77"/>
      <c r="S1442" s="77"/>
      <c r="T1442" s="78"/>
      <c r="U1442" s="38"/>
      <c r="V1442" s="38"/>
      <c r="W1442" s="38"/>
      <c r="X1442" s="38"/>
      <c r="Y1442" s="38"/>
      <c r="Z1442" s="38"/>
      <c r="AA1442" s="38"/>
      <c r="AB1442" s="38"/>
      <c r="AC1442" s="38"/>
      <c r="AD1442" s="38"/>
      <c r="AE1442" s="38"/>
      <c r="AT1442" s="19" t="s">
        <v>150</v>
      </c>
      <c r="AU1442" s="19" t="s">
        <v>90</v>
      </c>
    </row>
    <row r="1443" s="14" customFormat="1">
      <c r="A1443" s="14"/>
      <c r="B1443" s="209"/>
      <c r="C1443" s="14"/>
      <c r="D1443" s="193" t="s">
        <v>245</v>
      </c>
      <c r="E1443" s="210" t="s">
        <v>1</v>
      </c>
      <c r="F1443" s="211" t="s">
        <v>1683</v>
      </c>
      <c r="G1443" s="14"/>
      <c r="H1443" s="212">
        <v>701.71900000000005</v>
      </c>
      <c r="I1443" s="213"/>
      <c r="J1443" s="14"/>
      <c r="K1443" s="14"/>
      <c r="L1443" s="209"/>
      <c r="M1443" s="214"/>
      <c r="N1443" s="215"/>
      <c r="O1443" s="215"/>
      <c r="P1443" s="215"/>
      <c r="Q1443" s="215"/>
      <c r="R1443" s="215"/>
      <c r="S1443" s="215"/>
      <c r="T1443" s="216"/>
      <c r="U1443" s="14"/>
      <c r="V1443" s="14"/>
      <c r="W1443" s="14"/>
      <c r="X1443" s="14"/>
      <c r="Y1443" s="14"/>
      <c r="Z1443" s="14"/>
      <c r="AA1443" s="14"/>
      <c r="AB1443" s="14"/>
      <c r="AC1443" s="14"/>
      <c r="AD1443" s="14"/>
      <c r="AE1443" s="14"/>
      <c r="AT1443" s="210" t="s">
        <v>245</v>
      </c>
      <c r="AU1443" s="210" t="s">
        <v>90</v>
      </c>
      <c r="AV1443" s="14" t="s">
        <v>90</v>
      </c>
      <c r="AW1443" s="14" t="s">
        <v>36</v>
      </c>
      <c r="AX1443" s="14" t="s">
        <v>81</v>
      </c>
      <c r="AY1443" s="210" t="s">
        <v>142</v>
      </c>
    </row>
    <row r="1444" s="15" customFormat="1">
      <c r="A1444" s="15"/>
      <c r="B1444" s="217"/>
      <c r="C1444" s="15"/>
      <c r="D1444" s="193" t="s">
        <v>245</v>
      </c>
      <c r="E1444" s="218" t="s">
        <v>1</v>
      </c>
      <c r="F1444" s="219" t="s">
        <v>249</v>
      </c>
      <c r="G1444" s="15"/>
      <c r="H1444" s="220">
        <v>701.71900000000005</v>
      </c>
      <c r="I1444" s="221"/>
      <c r="J1444" s="15"/>
      <c r="K1444" s="15"/>
      <c r="L1444" s="217"/>
      <c r="M1444" s="222"/>
      <c r="N1444" s="223"/>
      <c r="O1444" s="223"/>
      <c r="P1444" s="223"/>
      <c r="Q1444" s="223"/>
      <c r="R1444" s="223"/>
      <c r="S1444" s="223"/>
      <c r="T1444" s="224"/>
      <c r="U1444" s="15"/>
      <c r="V1444" s="15"/>
      <c r="W1444" s="15"/>
      <c r="X1444" s="15"/>
      <c r="Y1444" s="15"/>
      <c r="Z1444" s="15"/>
      <c r="AA1444" s="15"/>
      <c r="AB1444" s="15"/>
      <c r="AC1444" s="15"/>
      <c r="AD1444" s="15"/>
      <c r="AE1444" s="15"/>
      <c r="AT1444" s="218" t="s">
        <v>245</v>
      </c>
      <c r="AU1444" s="218" t="s">
        <v>90</v>
      </c>
      <c r="AV1444" s="15" t="s">
        <v>141</v>
      </c>
      <c r="AW1444" s="15" t="s">
        <v>36</v>
      </c>
      <c r="AX1444" s="15" t="s">
        <v>88</v>
      </c>
      <c r="AY1444" s="218" t="s">
        <v>142</v>
      </c>
    </row>
    <row r="1445" s="2" customFormat="1">
      <c r="A1445" s="38"/>
      <c r="B1445" s="179"/>
      <c r="C1445" s="180" t="s">
        <v>1684</v>
      </c>
      <c r="D1445" s="180" t="s">
        <v>145</v>
      </c>
      <c r="E1445" s="181" t="s">
        <v>1685</v>
      </c>
      <c r="F1445" s="182" t="s">
        <v>1686</v>
      </c>
      <c r="G1445" s="183" t="s">
        <v>241</v>
      </c>
      <c r="H1445" s="184">
        <v>348.88</v>
      </c>
      <c r="I1445" s="185"/>
      <c r="J1445" s="186">
        <f>ROUND(I1445*H1445,2)</f>
        <v>0</v>
      </c>
      <c r="K1445" s="182" t="s">
        <v>242</v>
      </c>
      <c r="L1445" s="39"/>
      <c r="M1445" s="187" t="s">
        <v>1</v>
      </c>
      <c r="N1445" s="188" t="s">
        <v>46</v>
      </c>
      <c r="O1445" s="77"/>
      <c r="P1445" s="189">
        <f>O1445*H1445</f>
        <v>0</v>
      </c>
      <c r="Q1445" s="189">
        <v>0</v>
      </c>
      <c r="R1445" s="189">
        <f>Q1445*H1445</f>
        <v>0</v>
      </c>
      <c r="S1445" s="189">
        <v>0</v>
      </c>
      <c r="T1445" s="190">
        <f>S1445*H1445</f>
        <v>0</v>
      </c>
      <c r="U1445" s="38"/>
      <c r="V1445" s="38"/>
      <c r="W1445" s="38"/>
      <c r="X1445" s="38"/>
      <c r="Y1445" s="38"/>
      <c r="Z1445" s="38"/>
      <c r="AA1445" s="38"/>
      <c r="AB1445" s="38"/>
      <c r="AC1445" s="38"/>
      <c r="AD1445" s="38"/>
      <c r="AE1445" s="38"/>
      <c r="AR1445" s="191" t="s">
        <v>337</v>
      </c>
      <c r="AT1445" s="191" t="s">
        <v>145</v>
      </c>
      <c r="AU1445" s="191" t="s">
        <v>90</v>
      </c>
      <c r="AY1445" s="19" t="s">
        <v>142</v>
      </c>
      <c r="BE1445" s="192">
        <f>IF(N1445="základní",J1445,0)</f>
        <v>0</v>
      </c>
      <c r="BF1445" s="192">
        <f>IF(N1445="snížená",J1445,0)</f>
        <v>0</v>
      </c>
      <c r="BG1445" s="192">
        <f>IF(N1445="zákl. přenesená",J1445,0)</f>
        <v>0</v>
      </c>
      <c r="BH1445" s="192">
        <f>IF(N1445="sníž. přenesená",J1445,0)</f>
        <v>0</v>
      </c>
      <c r="BI1445" s="192">
        <f>IF(N1445="nulová",J1445,0)</f>
        <v>0</v>
      </c>
      <c r="BJ1445" s="19" t="s">
        <v>88</v>
      </c>
      <c r="BK1445" s="192">
        <f>ROUND(I1445*H1445,2)</f>
        <v>0</v>
      </c>
      <c r="BL1445" s="19" t="s">
        <v>337</v>
      </c>
      <c r="BM1445" s="191" t="s">
        <v>1687</v>
      </c>
    </row>
    <row r="1446" s="14" customFormat="1">
      <c r="A1446" s="14"/>
      <c r="B1446" s="209"/>
      <c r="C1446" s="14"/>
      <c r="D1446" s="193" t="s">
        <v>245</v>
      </c>
      <c r="E1446" s="210" t="s">
        <v>1</v>
      </c>
      <c r="F1446" s="211" t="s">
        <v>1688</v>
      </c>
      <c r="G1446" s="14"/>
      <c r="H1446" s="212">
        <v>343.98000000000002</v>
      </c>
      <c r="I1446" s="213"/>
      <c r="J1446" s="14"/>
      <c r="K1446" s="14"/>
      <c r="L1446" s="209"/>
      <c r="M1446" s="214"/>
      <c r="N1446" s="215"/>
      <c r="O1446" s="215"/>
      <c r="P1446" s="215"/>
      <c r="Q1446" s="215"/>
      <c r="R1446" s="215"/>
      <c r="S1446" s="215"/>
      <c r="T1446" s="216"/>
      <c r="U1446" s="14"/>
      <c r="V1446" s="14"/>
      <c r="W1446" s="14"/>
      <c r="X1446" s="14"/>
      <c r="Y1446" s="14"/>
      <c r="Z1446" s="14"/>
      <c r="AA1446" s="14"/>
      <c r="AB1446" s="14"/>
      <c r="AC1446" s="14"/>
      <c r="AD1446" s="14"/>
      <c r="AE1446" s="14"/>
      <c r="AT1446" s="210" t="s">
        <v>245</v>
      </c>
      <c r="AU1446" s="210" t="s">
        <v>90</v>
      </c>
      <c r="AV1446" s="14" t="s">
        <v>90</v>
      </c>
      <c r="AW1446" s="14" t="s">
        <v>36</v>
      </c>
      <c r="AX1446" s="14" t="s">
        <v>81</v>
      </c>
      <c r="AY1446" s="210" t="s">
        <v>142</v>
      </c>
    </row>
    <row r="1447" s="13" customFormat="1">
      <c r="A1447" s="13"/>
      <c r="B1447" s="202"/>
      <c r="C1447" s="13"/>
      <c r="D1447" s="193" t="s">
        <v>245</v>
      </c>
      <c r="E1447" s="203" t="s">
        <v>1</v>
      </c>
      <c r="F1447" s="204" t="s">
        <v>421</v>
      </c>
      <c r="G1447" s="13"/>
      <c r="H1447" s="203" t="s">
        <v>1</v>
      </c>
      <c r="I1447" s="205"/>
      <c r="J1447" s="13"/>
      <c r="K1447" s="13"/>
      <c r="L1447" s="202"/>
      <c r="M1447" s="206"/>
      <c r="N1447" s="207"/>
      <c r="O1447" s="207"/>
      <c r="P1447" s="207"/>
      <c r="Q1447" s="207"/>
      <c r="R1447" s="207"/>
      <c r="S1447" s="207"/>
      <c r="T1447" s="208"/>
      <c r="U1447" s="13"/>
      <c r="V1447" s="13"/>
      <c r="W1447" s="13"/>
      <c r="X1447" s="13"/>
      <c r="Y1447" s="13"/>
      <c r="Z1447" s="13"/>
      <c r="AA1447" s="13"/>
      <c r="AB1447" s="13"/>
      <c r="AC1447" s="13"/>
      <c r="AD1447" s="13"/>
      <c r="AE1447" s="13"/>
      <c r="AT1447" s="203" t="s">
        <v>245</v>
      </c>
      <c r="AU1447" s="203" t="s">
        <v>90</v>
      </c>
      <c r="AV1447" s="13" t="s">
        <v>88</v>
      </c>
      <c r="AW1447" s="13" t="s">
        <v>36</v>
      </c>
      <c r="AX1447" s="13" t="s">
        <v>81</v>
      </c>
      <c r="AY1447" s="203" t="s">
        <v>142</v>
      </c>
    </row>
    <row r="1448" s="14" customFormat="1">
      <c r="A1448" s="14"/>
      <c r="B1448" s="209"/>
      <c r="C1448" s="14"/>
      <c r="D1448" s="193" t="s">
        <v>245</v>
      </c>
      <c r="E1448" s="210" t="s">
        <v>1</v>
      </c>
      <c r="F1448" s="211" t="s">
        <v>963</v>
      </c>
      <c r="G1448" s="14"/>
      <c r="H1448" s="212">
        <v>4.9000000000000004</v>
      </c>
      <c r="I1448" s="213"/>
      <c r="J1448" s="14"/>
      <c r="K1448" s="14"/>
      <c r="L1448" s="209"/>
      <c r="M1448" s="214"/>
      <c r="N1448" s="215"/>
      <c r="O1448" s="215"/>
      <c r="P1448" s="215"/>
      <c r="Q1448" s="215"/>
      <c r="R1448" s="215"/>
      <c r="S1448" s="215"/>
      <c r="T1448" s="216"/>
      <c r="U1448" s="14"/>
      <c r="V1448" s="14"/>
      <c r="W1448" s="14"/>
      <c r="X1448" s="14"/>
      <c r="Y1448" s="14"/>
      <c r="Z1448" s="14"/>
      <c r="AA1448" s="14"/>
      <c r="AB1448" s="14"/>
      <c r="AC1448" s="14"/>
      <c r="AD1448" s="14"/>
      <c r="AE1448" s="14"/>
      <c r="AT1448" s="210" t="s">
        <v>245</v>
      </c>
      <c r="AU1448" s="210" t="s">
        <v>90</v>
      </c>
      <c r="AV1448" s="14" t="s">
        <v>90</v>
      </c>
      <c r="AW1448" s="14" t="s">
        <v>36</v>
      </c>
      <c r="AX1448" s="14" t="s">
        <v>81</v>
      </c>
      <c r="AY1448" s="210" t="s">
        <v>142</v>
      </c>
    </row>
    <row r="1449" s="15" customFormat="1">
      <c r="A1449" s="15"/>
      <c r="B1449" s="217"/>
      <c r="C1449" s="15"/>
      <c r="D1449" s="193" t="s">
        <v>245</v>
      </c>
      <c r="E1449" s="218" t="s">
        <v>1</v>
      </c>
      <c r="F1449" s="219" t="s">
        <v>249</v>
      </c>
      <c r="G1449" s="15"/>
      <c r="H1449" s="220">
        <v>348.88</v>
      </c>
      <c r="I1449" s="221"/>
      <c r="J1449" s="15"/>
      <c r="K1449" s="15"/>
      <c r="L1449" s="217"/>
      <c r="M1449" s="222"/>
      <c r="N1449" s="223"/>
      <c r="O1449" s="223"/>
      <c r="P1449" s="223"/>
      <c r="Q1449" s="223"/>
      <c r="R1449" s="223"/>
      <c r="S1449" s="223"/>
      <c r="T1449" s="224"/>
      <c r="U1449" s="15"/>
      <c r="V1449" s="15"/>
      <c r="W1449" s="15"/>
      <c r="X1449" s="15"/>
      <c r="Y1449" s="15"/>
      <c r="Z1449" s="15"/>
      <c r="AA1449" s="15"/>
      <c r="AB1449" s="15"/>
      <c r="AC1449" s="15"/>
      <c r="AD1449" s="15"/>
      <c r="AE1449" s="15"/>
      <c r="AT1449" s="218" t="s">
        <v>245</v>
      </c>
      <c r="AU1449" s="218" t="s">
        <v>90</v>
      </c>
      <c r="AV1449" s="15" t="s">
        <v>141</v>
      </c>
      <c r="AW1449" s="15" t="s">
        <v>36</v>
      </c>
      <c r="AX1449" s="15" t="s">
        <v>88</v>
      </c>
      <c r="AY1449" s="218" t="s">
        <v>142</v>
      </c>
    </row>
    <row r="1450" s="2" customFormat="1" ht="16.5" customHeight="1">
      <c r="A1450" s="38"/>
      <c r="B1450" s="179"/>
      <c r="C1450" s="233" t="s">
        <v>1689</v>
      </c>
      <c r="D1450" s="233" t="s">
        <v>366</v>
      </c>
      <c r="E1450" s="234" t="s">
        <v>1620</v>
      </c>
      <c r="F1450" s="235" t="s">
        <v>1621</v>
      </c>
      <c r="G1450" s="236" t="s">
        <v>241</v>
      </c>
      <c r="H1450" s="237">
        <v>401.21199999999999</v>
      </c>
      <c r="I1450" s="238"/>
      <c r="J1450" s="239">
        <f>ROUND(I1450*H1450,2)</f>
        <v>0</v>
      </c>
      <c r="K1450" s="235" t="s">
        <v>242</v>
      </c>
      <c r="L1450" s="240"/>
      <c r="M1450" s="241" t="s">
        <v>1</v>
      </c>
      <c r="N1450" s="242" t="s">
        <v>46</v>
      </c>
      <c r="O1450" s="77"/>
      <c r="P1450" s="189">
        <f>O1450*H1450</f>
        <v>0</v>
      </c>
      <c r="Q1450" s="189">
        <v>0.00029999999999999997</v>
      </c>
      <c r="R1450" s="189">
        <f>Q1450*H1450</f>
        <v>0.12036359999999999</v>
      </c>
      <c r="S1450" s="189">
        <v>0</v>
      </c>
      <c r="T1450" s="190">
        <f>S1450*H1450</f>
        <v>0</v>
      </c>
      <c r="U1450" s="38"/>
      <c r="V1450" s="38"/>
      <c r="W1450" s="38"/>
      <c r="X1450" s="38"/>
      <c r="Y1450" s="38"/>
      <c r="Z1450" s="38"/>
      <c r="AA1450" s="38"/>
      <c r="AB1450" s="38"/>
      <c r="AC1450" s="38"/>
      <c r="AD1450" s="38"/>
      <c r="AE1450" s="38"/>
      <c r="AR1450" s="191" t="s">
        <v>435</v>
      </c>
      <c r="AT1450" s="191" t="s">
        <v>366</v>
      </c>
      <c r="AU1450" s="191" t="s">
        <v>90</v>
      </c>
      <c r="AY1450" s="19" t="s">
        <v>142</v>
      </c>
      <c r="BE1450" s="192">
        <f>IF(N1450="základní",J1450,0)</f>
        <v>0</v>
      </c>
      <c r="BF1450" s="192">
        <f>IF(N1450="snížená",J1450,0)</f>
        <v>0</v>
      </c>
      <c r="BG1450" s="192">
        <f>IF(N1450="zákl. přenesená",J1450,0)</f>
        <v>0</v>
      </c>
      <c r="BH1450" s="192">
        <f>IF(N1450="sníž. přenesená",J1450,0)</f>
        <v>0</v>
      </c>
      <c r="BI1450" s="192">
        <f>IF(N1450="nulová",J1450,0)</f>
        <v>0</v>
      </c>
      <c r="BJ1450" s="19" t="s">
        <v>88</v>
      </c>
      <c r="BK1450" s="192">
        <f>ROUND(I1450*H1450,2)</f>
        <v>0</v>
      </c>
      <c r="BL1450" s="19" t="s">
        <v>337</v>
      </c>
      <c r="BM1450" s="191" t="s">
        <v>1690</v>
      </c>
    </row>
    <row r="1451" s="2" customFormat="1">
      <c r="A1451" s="38"/>
      <c r="B1451" s="39"/>
      <c r="C1451" s="38"/>
      <c r="D1451" s="193" t="s">
        <v>150</v>
      </c>
      <c r="E1451" s="38"/>
      <c r="F1451" s="194" t="s">
        <v>1621</v>
      </c>
      <c r="G1451" s="38"/>
      <c r="H1451" s="38"/>
      <c r="I1451" s="195"/>
      <c r="J1451" s="38"/>
      <c r="K1451" s="38"/>
      <c r="L1451" s="39"/>
      <c r="M1451" s="196"/>
      <c r="N1451" s="197"/>
      <c r="O1451" s="77"/>
      <c r="P1451" s="77"/>
      <c r="Q1451" s="77"/>
      <c r="R1451" s="77"/>
      <c r="S1451" s="77"/>
      <c r="T1451" s="78"/>
      <c r="U1451" s="38"/>
      <c r="V1451" s="38"/>
      <c r="W1451" s="38"/>
      <c r="X1451" s="38"/>
      <c r="Y1451" s="38"/>
      <c r="Z1451" s="38"/>
      <c r="AA1451" s="38"/>
      <c r="AB1451" s="38"/>
      <c r="AC1451" s="38"/>
      <c r="AD1451" s="38"/>
      <c r="AE1451" s="38"/>
      <c r="AT1451" s="19" t="s">
        <v>150</v>
      </c>
      <c r="AU1451" s="19" t="s">
        <v>90</v>
      </c>
    </row>
    <row r="1452" s="14" customFormat="1">
      <c r="A1452" s="14"/>
      <c r="B1452" s="209"/>
      <c r="C1452" s="14"/>
      <c r="D1452" s="193" t="s">
        <v>245</v>
      </c>
      <c r="E1452" s="210" t="s">
        <v>1</v>
      </c>
      <c r="F1452" s="211" t="s">
        <v>1691</v>
      </c>
      <c r="G1452" s="14"/>
      <c r="H1452" s="212">
        <v>401.21199999999999</v>
      </c>
      <c r="I1452" s="213"/>
      <c r="J1452" s="14"/>
      <c r="K1452" s="14"/>
      <c r="L1452" s="209"/>
      <c r="M1452" s="214"/>
      <c r="N1452" s="215"/>
      <c r="O1452" s="215"/>
      <c r="P1452" s="215"/>
      <c r="Q1452" s="215"/>
      <c r="R1452" s="215"/>
      <c r="S1452" s="215"/>
      <c r="T1452" s="216"/>
      <c r="U1452" s="14"/>
      <c r="V1452" s="14"/>
      <c r="W1452" s="14"/>
      <c r="X1452" s="14"/>
      <c r="Y1452" s="14"/>
      <c r="Z1452" s="14"/>
      <c r="AA1452" s="14"/>
      <c r="AB1452" s="14"/>
      <c r="AC1452" s="14"/>
      <c r="AD1452" s="14"/>
      <c r="AE1452" s="14"/>
      <c r="AT1452" s="210" t="s">
        <v>245</v>
      </c>
      <c r="AU1452" s="210" t="s">
        <v>90</v>
      </c>
      <c r="AV1452" s="14" t="s">
        <v>90</v>
      </c>
      <c r="AW1452" s="14" t="s">
        <v>36</v>
      </c>
      <c r="AX1452" s="14" t="s">
        <v>81</v>
      </c>
      <c r="AY1452" s="210" t="s">
        <v>142</v>
      </c>
    </row>
    <row r="1453" s="15" customFormat="1">
      <c r="A1453" s="15"/>
      <c r="B1453" s="217"/>
      <c r="C1453" s="15"/>
      <c r="D1453" s="193" t="s">
        <v>245</v>
      </c>
      <c r="E1453" s="218" t="s">
        <v>1</v>
      </c>
      <c r="F1453" s="219" t="s">
        <v>249</v>
      </c>
      <c r="G1453" s="15"/>
      <c r="H1453" s="220">
        <v>401.21199999999999</v>
      </c>
      <c r="I1453" s="221"/>
      <c r="J1453" s="15"/>
      <c r="K1453" s="15"/>
      <c r="L1453" s="217"/>
      <c r="M1453" s="222"/>
      <c r="N1453" s="223"/>
      <c r="O1453" s="223"/>
      <c r="P1453" s="223"/>
      <c r="Q1453" s="223"/>
      <c r="R1453" s="223"/>
      <c r="S1453" s="223"/>
      <c r="T1453" s="224"/>
      <c r="U1453" s="15"/>
      <c r="V1453" s="15"/>
      <c r="W1453" s="15"/>
      <c r="X1453" s="15"/>
      <c r="Y1453" s="15"/>
      <c r="Z1453" s="15"/>
      <c r="AA1453" s="15"/>
      <c r="AB1453" s="15"/>
      <c r="AC1453" s="15"/>
      <c r="AD1453" s="15"/>
      <c r="AE1453" s="15"/>
      <c r="AT1453" s="218" t="s">
        <v>245</v>
      </c>
      <c r="AU1453" s="218" t="s">
        <v>90</v>
      </c>
      <c r="AV1453" s="15" t="s">
        <v>141</v>
      </c>
      <c r="AW1453" s="15" t="s">
        <v>36</v>
      </c>
      <c r="AX1453" s="15" t="s">
        <v>88</v>
      </c>
      <c r="AY1453" s="218" t="s">
        <v>142</v>
      </c>
    </row>
    <row r="1454" s="2" customFormat="1">
      <c r="A1454" s="38"/>
      <c r="B1454" s="179"/>
      <c r="C1454" s="180" t="s">
        <v>1692</v>
      </c>
      <c r="D1454" s="180" t="s">
        <v>145</v>
      </c>
      <c r="E1454" s="181" t="s">
        <v>1693</v>
      </c>
      <c r="F1454" s="182" t="s">
        <v>1694</v>
      </c>
      <c r="G1454" s="183" t="s">
        <v>369</v>
      </c>
      <c r="H1454" s="184">
        <v>5.5940000000000003</v>
      </c>
      <c r="I1454" s="185"/>
      <c r="J1454" s="186">
        <f>ROUND(I1454*H1454,2)</f>
        <v>0</v>
      </c>
      <c r="K1454" s="182" t="s">
        <v>242</v>
      </c>
      <c r="L1454" s="39"/>
      <c r="M1454" s="187" t="s">
        <v>1</v>
      </c>
      <c r="N1454" s="188" t="s">
        <v>46</v>
      </c>
      <c r="O1454" s="77"/>
      <c r="P1454" s="189">
        <f>O1454*H1454</f>
        <v>0</v>
      </c>
      <c r="Q1454" s="189">
        <v>0</v>
      </c>
      <c r="R1454" s="189">
        <f>Q1454*H1454</f>
        <v>0</v>
      </c>
      <c r="S1454" s="189">
        <v>0</v>
      </c>
      <c r="T1454" s="190">
        <f>S1454*H1454</f>
        <v>0</v>
      </c>
      <c r="U1454" s="38"/>
      <c r="V1454" s="38"/>
      <c r="W1454" s="38"/>
      <c r="X1454" s="38"/>
      <c r="Y1454" s="38"/>
      <c r="Z1454" s="38"/>
      <c r="AA1454" s="38"/>
      <c r="AB1454" s="38"/>
      <c r="AC1454" s="38"/>
      <c r="AD1454" s="38"/>
      <c r="AE1454" s="38"/>
      <c r="AR1454" s="191" t="s">
        <v>337</v>
      </c>
      <c r="AT1454" s="191" t="s">
        <v>145</v>
      </c>
      <c r="AU1454" s="191" t="s">
        <v>90</v>
      </c>
      <c r="AY1454" s="19" t="s">
        <v>142</v>
      </c>
      <c r="BE1454" s="192">
        <f>IF(N1454="základní",J1454,0)</f>
        <v>0</v>
      </c>
      <c r="BF1454" s="192">
        <f>IF(N1454="snížená",J1454,0)</f>
        <v>0</v>
      </c>
      <c r="BG1454" s="192">
        <f>IF(N1454="zákl. přenesená",J1454,0)</f>
        <v>0</v>
      </c>
      <c r="BH1454" s="192">
        <f>IF(N1454="sníž. přenesená",J1454,0)</f>
        <v>0</v>
      </c>
      <c r="BI1454" s="192">
        <f>IF(N1454="nulová",J1454,0)</f>
        <v>0</v>
      </c>
      <c r="BJ1454" s="19" t="s">
        <v>88</v>
      </c>
      <c r="BK1454" s="192">
        <f>ROUND(I1454*H1454,2)</f>
        <v>0</v>
      </c>
      <c r="BL1454" s="19" t="s">
        <v>337</v>
      </c>
      <c r="BM1454" s="191" t="s">
        <v>1695</v>
      </c>
    </row>
    <row r="1455" s="2" customFormat="1">
      <c r="A1455" s="38"/>
      <c r="B1455" s="39"/>
      <c r="C1455" s="38"/>
      <c r="D1455" s="193" t="s">
        <v>150</v>
      </c>
      <c r="E1455" s="38"/>
      <c r="F1455" s="194" t="s">
        <v>1696</v>
      </c>
      <c r="G1455" s="38"/>
      <c r="H1455" s="38"/>
      <c r="I1455" s="195"/>
      <c r="J1455" s="38"/>
      <c r="K1455" s="38"/>
      <c r="L1455" s="39"/>
      <c r="M1455" s="196"/>
      <c r="N1455" s="197"/>
      <c r="O1455" s="77"/>
      <c r="P1455" s="77"/>
      <c r="Q1455" s="77"/>
      <c r="R1455" s="77"/>
      <c r="S1455" s="77"/>
      <c r="T1455" s="78"/>
      <c r="U1455" s="38"/>
      <c r="V1455" s="38"/>
      <c r="W1455" s="38"/>
      <c r="X1455" s="38"/>
      <c r="Y1455" s="38"/>
      <c r="Z1455" s="38"/>
      <c r="AA1455" s="38"/>
      <c r="AB1455" s="38"/>
      <c r="AC1455" s="38"/>
      <c r="AD1455" s="38"/>
      <c r="AE1455" s="38"/>
      <c r="AT1455" s="19" t="s">
        <v>150</v>
      </c>
      <c r="AU1455" s="19" t="s">
        <v>90</v>
      </c>
    </row>
    <row r="1456" s="12" customFormat="1" ht="22.8" customHeight="1">
      <c r="A1456" s="12"/>
      <c r="B1456" s="166"/>
      <c r="C1456" s="12"/>
      <c r="D1456" s="167" t="s">
        <v>80</v>
      </c>
      <c r="E1456" s="177" t="s">
        <v>1697</v>
      </c>
      <c r="F1456" s="177" t="s">
        <v>1698</v>
      </c>
      <c r="G1456" s="12"/>
      <c r="H1456" s="12"/>
      <c r="I1456" s="169"/>
      <c r="J1456" s="178">
        <f>BK1456</f>
        <v>0</v>
      </c>
      <c r="K1456" s="12"/>
      <c r="L1456" s="166"/>
      <c r="M1456" s="171"/>
      <c r="N1456" s="172"/>
      <c r="O1456" s="172"/>
      <c r="P1456" s="173">
        <f>SUM(P1457:P1465)</f>
        <v>0</v>
      </c>
      <c r="Q1456" s="172"/>
      <c r="R1456" s="173">
        <f>SUM(R1457:R1465)</f>
        <v>0.0027099999999999997</v>
      </c>
      <c r="S1456" s="172"/>
      <c r="T1456" s="174">
        <f>SUM(T1457:T1465)</f>
        <v>0</v>
      </c>
      <c r="U1456" s="12"/>
      <c r="V1456" s="12"/>
      <c r="W1456" s="12"/>
      <c r="X1456" s="12"/>
      <c r="Y1456" s="12"/>
      <c r="Z1456" s="12"/>
      <c r="AA1456" s="12"/>
      <c r="AB1456" s="12"/>
      <c r="AC1456" s="12"/>
      <c r="AD1456" s="12"/>
      <c r="AE1456" s="12"/>
      <c r="AR1456" s="167" t="s">
        <v>90</v>
      </c>
      <c r="AT1456" s="175" t="s">
        <v>80</v>
      </c>
      <c r="AU1456" s="175" t="s">
        <v>88</v>
      </c>
      <c r="AY1456" s="167" t="s">
        <v>142</v>
      </c>
      <c r="BK1456" s="176">
        <f>SUM(BK1457:BK1465)</f>
        <v>0</v>
      </c>
    </row>
    <row r="1457" s="2" customFormat="1" ht="16.5" customHeight="1">
      <c r="A1457" s="38"/>
      <c r="B1457" s="179"/>
      <c r="C1457" s="180" t="s">
        <v>1699</v>
      </c>
      <c r="D1457" s="180" t="s">
        <v>145</v>
      </c>
      <c r="E1457" s="181" t="s">
        <v>1700</v>
      </c>
      <c r="F1457" s="182" t="s">
        <v>1701</v>
      </c>
      <c r="G1457" s="183" t="s">
        <v>279</v>
      </c>
      <c r="H1457" s="184">
        <v>3</v>
      </c>
      <c r="I1457" s="185"/>
      <c r="J1457" s="186">
        <f>ROUND(I1457*H1457,2)</f>
        <v>0</v>
      </c>
      <c r="K1457" s="182" t="s">
        <v>242</v>
      </c>
      <c r="L1457" s="39"/>
      <c r="M1457" s="187" t="s">
        <v>1</v>
      </c>
      <c r="N1457" s="188" t="s">
        <v>46</v>
      </c>
      <c r="O1457" s="77"/>
      <c r="P1457" s="189">
        <f>O1457*H1457</f>
        <v>0</v>
      </c>
      <c r="Q1457" s="189">
        <v>0.00071000000000000002</v>
      </c>
      <c r="R1457" s="189">
        <f>Q1457*H1457</f>
        <v>0.0021299999999999999</v>
      </c>
      <c r="S1457" s="189">
        <v>0</v>
      </c>
      <c r="T1457" s="190">
        <f>S1457*H1457</f>
        <v>0</v>
      </c>
      <c r="U1457" s="38"/>
      <c r="V1457" s="38"/>
      <c r="W1457" s="38"/>
      <c r="X1457" s="38"/>
      <c r="Y1457" s="38"/>
      <c r="Z1457" s="38"/>
      <c r="AA1457" s="38"/>
      <c r="AB1457" s="38"/>
      <c r="AC1457" s="38"/>
      <c r="AD1457" s="38"/>
      <c r="AE1457" s="38"/>
      <c r="AR1457" s="191" t="s">
        <v>337</v>
      </c>
      <c r="AT1457" s="191" t="s">
        <v>145</v>
      </c>
      <c r="AU1457" s="191" t="s">
        <v>90</v>
      </c>
      <c r="AY1457" s="19" t="s">
        <v>142</v>
      </c>
      <c r="BE1457" s="192">
        <f>IF(N1457="základní",J1457,0)</f>
        <v>0</v>
      </c>
      <c r="BF1457" s="192">
        <f>IF(N1457="snížená",J1457,0)</f>
        <v>0</v>
      </c>
      <c r="BG1457" s="192">
        <f>IF(N1457="zákl. přenesená",J1457,0)</f>
        <v>0</v>
      </c>
      <c r="BH1457" s="192">
        <f>IF(N1457="sníž. přenesená",J1457,0)</f>
        <v>0</v>
      </c>
      <c r="BI1457" s="192">
        <f>IF(N1457="nulová",J1457,0)</f>
        <v>0</v>
      </c>
      <c r="BJ1457" s="19" t="s">
        <v>88</v>
      </c>
      <c r="BK1457" s="192">
        <f>ROUND(I1457*H1457,2)</f>
        <v>0</v>
      </c>
      <c r="BL1457" s="19" t="s">
        <v>337</v>
      </c>
      <c r="BM1457" s="191" t="s">
        <v>1702</v>
      </c>
    </row>
    <row r="1458" s="2" customFormat="1">
      <c r="A1458" s="38"/>
      <c r="B1458" s="39"/>
      <c r="C1458" s="38"/>
      <c r="D1458" s="193" t="s">
        <v>150</v>
      </c>
      <c r="E1458" s="38"/>
      <c r="F1458" s="194" t="s">
        <v>1703</v>
      </c>
      <c r="G1458" s="38"/>
      <c r="H1458" s="38"/>
      <c r="I1458" s="195"/>
      <c r="J1458" s="38"/>
      <c r="K1458" s="38"/>
      <c r="L1458" s="39"/>
      <c r="M1458" s="196"/>
      <c r="N1458" s="197"/>
      <c r="O1458" s="77"/>
      <c r="P1458" s="77"/>
      <c r="Q1458" s="77"/>
      <c r="R1458" s="77"/>
      <c r="S1458" s="77"/>
      <c r="T1458" s="78"/>
      <c r="U1458" s="38"/>
      <c r="V1458" s="38"/>
      <c r="W1458" s="38"/>
      <c r="X1458" s="38"/>
      <c r="Y1458" s="38"/>
      <c r="Z1458" s="38"/>
      <c r="AA1458" s="38"/>
      <c r="AB1458" s="38"/>
      <c r="AC1458" s="38"/>
      <c r="AD1458" s="38"/>
      <c r="AE1458" s="38"/>
      <c r="AT1458" s="19" t="s">
        <v>150</v>
      </c>
      <c r="AU1458" s="19" t="s">
        <v>90</v>
      </c>
    </row>
    <row r="1459" s="13" customFormat="1">
      <c r="A1459" s="13"/>
      <c r="B1459" s="202"/>
      <c r="C1459" s="13"/>
      <c r="D1459" s="193" t="s">
        <v>245</v>
      </c>
      <c r="E1459" s="203" t="s">
        <v>1</v>
      </c>
      <c r="F1459" s="204" t="s">
        <v>1704</v>
      </c>
      <c r="G1459" s="13"/>
      <c r="H1459" s="203" t="s">
        <v>1</v>
      </c>
      <c r="I1459" s="205"/>
      <c r="J1459" s="13"/>
      <c r="K1459" s="13"/>
      <c r="L1459" s="202"/>
      <c r="M1459" s="206"/>
      <c r="N1459" s="207"/>
      <c r="O1459" s="207"/>
      <c r="P1459" s="207"/>
      <c r="Q1459" s="207"/>
      <c r="R1459" s="207"/>
      <c r="S1459" s="207"/>
      <c r="T1459" s="208"/>
      <c r="U1459" s="13"/>
      <c r="V1459" s="13"/>
      <c r="W1459" s="13"/>
      <c r="X1459" s="13"/>
      <c r="Y1459" s="13"/>
      <c r="Z1459" s="13"/>
      <c r="AA1459" s="13"/>
      <c r="AB1459" s="13"/>
      <c r="AC1459" s="13"/>
      <c r="AD1459" s="13"/>
      <c r="AE1459" s="13"/>
      <c r="AT1459" s="203" t="s">
        <v>245</v>
      </c>
      <c r="AU1459" s="203" t="s">
        <v>90</v>
      </c>
      <c r="AV1459" s="13" t="s">
        <v>88</v>
      </c>
      <c r="AW1459" s="13" t="s">
        <v>36</v>
      </c>
      <c r="AX1459" s="13" t="s">
        <v>81</v>
      </c>
      <c r="AY1459" s="203" t="s">
        <v>142</v>
      </c>
    </row>
    <row r="1460" s="13" customFormat="1">
      <c r="A1460" s="13"/>
      <c r="B1460" s="202"/>
      <c r="C1460" s="13"/>
      <c r="D1460" s="193" t="s">
        <v>245</v>
      </c>
      <c r="E1460" s="203" t="s">
        <v>1</v>
      </c>
      <c r="F1460" s="204" t="s">
        <v>1339</v>
      </c>
      <c r="G1460" s="13"/>
      <c r="H1460" s="203" t="s">
        <v>1</v>
      </c>
      <c r="I1460" s="205"/>
      <c r="J1460" s="13"/>
      <c r="K1460" s="13"/>
      <c r="L1460" s="202"/>
      <c r="M1460" s="206"/>
      <c r="N1460" s="207"/>
      <c r="O1460" s="207"/>
      <c r="P1460" s="207"/>
      <c r="Q1460" s="207"/>
      <c r="R1460" s="207"/>
      <c r="S1460" s="207"/>
      <c r="T1460" s="208"/>
      <c r="U1460" s="13"/>
      <c r="V1460" s="13"/>
      <c r="W1460" s="13"/>
      <c r="X1460" s="13"/>
      <c r="Y1460" s="13"/>
      <c r="Z1460" s="13"/>
      <c r="AA1460" s="13"/>
      <c r="AB1460" s="13"/>
      <c r="AC1460" s="13"/>
      <c r="AD1460" s="13"/>
      <c r="AE1460" s="13"/>
      <c r="AT1460" s="203" t="s">
        <v>245</v>
      </c>
      <c r="AU1460" s="203" t="s">
        <v>90</v>
      </c>
      <c r="AV1460" s="13" t="s">
        <v>88</v>
      </c>
      <c r="AW1460" s="13" t="s">
        <v>36</v>
      </c>
      <c r="AX1460" s="13" t="s">
        <v>81</v>
      </c>
      <c r="AY1460" s="203" t="s">
        <v>142</v>
      </c>
    </row>
    <row r="1461" s="14" customFormat="1">
      <c r="A1461" s="14"/>
      <c r="B1461" s="209"/>
      <c r="C1461" s="14"/>
      <c r="D1461" s="193" t="s">
        <v>245</v>
      </c>
      <c r="E1461" s="210" t="s">
        <v>1</v>
      </c>
      <c r="F1461" s="211" t="s">
        <v>156</v>
      </c>
      <c r="G1461" s="14"/>
      <c r="H1461" s="212">
        <v>3</v>
      </c>
      <c r="I1461" s="213"/>
      <c r="J1461" s="14"/>
      <c r="K1461" s="14"/>
      <c r="L1461" s="209"/>
      <c r="M1461" s="214"/>
      <c r="N1461" s="215"/>
      <c r="O1461" s="215"/>
      <c r="P1461" s="215"/>
      <c r="Q1461" s="215"/>
      <c r="R1461" s="215"/>
      <c r="S1461" s="215"/>
      <c r="T1461" s="216"/>
      <c r="U1461" s="14"/>
      <c r="V1461" s="14"/>
      <c r="W1461" s="14"/>
      <c r="X1461" s="14"/>
      <c r="Y1461" s="14"/>
      <c r="Z1461" s="14"/>
      <c r="AA1461" s="14"/>
      <c r="AB1461" s="14"/>
      <c r="AC1461" s="14"/>
      <c r="AD1461" s="14"/>
      <c r="AE1461" s="14"/>
      <c r="AT1461" s="210" t="s">
        <v>245</v>
      </c>
      <c r="AU1461" s="210" t="s">
        <v>90</v>
      </c>
      <c r="AV1461" s="14" t="s">
        <v>90</v>
      </c>
      <c r="AW1461" s="14" t="s">
        <v>36</v>
      </c>
      <c r="AX1461" s="14" t="s">
        <v>81</v>
      </c>
      <c r="AY1461" s="210" t="s">
        <v>142</v>
      </c>
    </row>
    <row r="1462" s="15" customFormat="1">
      <c r="A1462" s="15"/>
      <c r="B1462" s="217"/>
      <c r="C1462" s="15"/>
      <c r="D1462" s="193" t="s">
        <v>245</v>
      </c>
      <c r="E1462" s="218" t="s">
        <v>1</v>
      </c>
      <c r="F1462" s="219" t="s">
        <v>249</v>
      </c>
      <c r="G1462" s="15"/>
      <c r="H1462" s="220">
        <v>3</v>
      </c>
      <c r="I1462" s="221"/>
      <c r="J1462" s="15"/>
      <c r="K1462" s="15"/>
      <c r="L1462" s="217"/>
      <c r="M1462" s="222"/>
      <c r="N1462" s="223"/>
      <c r="O1462" s="223"/>
      <c r="P1462" s="223"/>
      <c r="Q1462" s="223"/>
      <c r="R1462" s="223"/>
      <c r="S1462" s="223"/>
      <c r="T1462" s="224"/>
      <c r="U1462" s="15"/>
      <c r="V1462" s="15"/>
      <c r="W1462" s="15"/>
      <c r="X1462" s="15"/>
      <c r="Y1462" s="15"/>
      <c r="Z1462" s="15"/>
      <c r="AA1462" s="15"/>
      <c r="AB1462" s="15"/>
      <c r="AC1462" s="15"/>
      <c r="AD1462" s="15"/>
      <c r="AE1462" s="15"/>
      <c r="AT1462" s="218" t="s">
        <v>245</v>
      </c>
      <c r="AU1462" s="218" t="s">
        <v>90</v>
      </c>
      <c r="AV1462" s="15" t="s">
        <v>141</v>
      </c>
      <c r="AW1462" s="15" t="s">
        <v>36</v>
      </c>
      <c r="AX1462" s="15" t="s">
        <v>88</v>
      </c>
      <c r="AY1462" s="218" t="s">
        <v>142</v>
      </c>
    </row>
    <row r="1463" s="2" customFormat="1">
      <c r="A1463" s="38"/>
      <c r="B1463" s="179"/>
      <c r="C1463" s="180" t="s">
        <v>1705</v>
      </c>
      <c r="D1463" s="180" t="s">
        <v>145</v>
      </c>
      <c r="E1463" s="181" t="s">
        <v>1706</v>
      </c>
      <c r="F1463" s="182" t="s">
        <v>1707</v>
      </c>
      <c r="G1463" s="183" t="s">
        <v>526</v>
      </c>
      <c r="H1463" s="184">
        <v>2</v>
      </c>
      <c r="I1463" s="185"/>
      <c r="J1463" s="186">
        <f>ROUND(I1463*H1463,2)</f>
        <v>0</v>
      </c>
      <c r="K1463" s="182" t="s">
        <v>242</v>
      </c>
      <c r="L1463" s="39"/>
      <c r="M1463" s="187" t="s">
        <v>1</v>
      </c>
      <c r="N1463" s="188" t="s">
        <v>46</v>
      </c>
      <c r="O1463" s="77"/>
      <c r="P1463" s="189">
        <f>O1463*H1463</f>
        <v>0</v>
      </c>
      <c r="Q1463" s="189">
        <v>0.00029</v>
      </c>
      <c r="R1463" s="189">
        <f>Q1463*H1463</f>
        <v>0.00058</v>
      </c>
      <c r="S1463" s="189">
        <v>0</v>
      </c>
      <c r="T1463" s="190">
        <f>S1463*H1463</f>
        <v>0</v>
      </c>
      <c r="U1463" s="38"/>
      <c r="V1463" s="38"/>
      <c r="W1463" s="38"/>
      <c r="X1463" s="38"/>
      <c r="Y1463" s="38"/>
      <c r="Z1463" s="38"/>
      <c r="AA1463" s="38"/>
      <c r="AB1463" s="38"/>
      <c r="AC1463" s="38"/>
      <c r="AD1463" s="38"/>
      <c r="AE1463" s="38"/>
      <c r="AR1463" s="191" t="s">
        <v>337</v>
      </c>
      <c r="AT1463" s="191" t="s">
        <v>145</v>
      </c>
      <c r="AU1463" s="191" t="s">
        <v>90</v>
      </c>
      <c r="AY1463" s="19" t="s">
        <v>142</v>
      </c>
      <c r="BE1463" s="192">
        <f>IF(N1463="základní",J1463,0)</f>
        <v>0</v>
      </c>
      <c r="BF1463" s="192">
        <f>IF(N1463="snížená",J1463,0)</f>
        <v>0</v>
      </c>
      <c r="BG1463" s="192">
        <f>IF(N1463="zákl. přenesená",J1463,0)</f>
        <v>0</v>
      </c>
      <c r="BH1463" s="192">
        <f>IF(N1463="sníž. přenesená",J1463,0)</f>
        <v>0</v>
      </c>
      <c r="BI1463" s="192">
        <f>IF(N1463="nulová",J1463,0)</f>
        <v>0</v>
      </c>
      <c r="BJ1463" s="19" t="s">
        <v>88</v>
      </c>
      <c r="BK1463" s="192">
        <f>ROUND(I1463*H1463,2)</f>
        <v>0</v>
      </c>
      <c r="BL1463" s="19" t="s">
        <v>337</v>
      </c>
      <c r="BM1463" s="191" t="s">
        <v>1708</v>
      </c>
    </row>
    <row r="1464" s="2" customFormat="1">
      <c r="A1464" s="38"/>
      <c r="B1464" s="179"/>
      <c r="C1464" s="180" t="s">
        <v>1709</v>
      </c>
      <c r="D1464" s="180" t="s">
        <v>145</v>
      </c>
      <c r="E1464" s="181" t="s">
        <v>1710</v>
      </c>
      <c r="F1464" s="182" t="s">
        <v>1711</v>
      </c>
      <c r="G1464" s="183" t="s">
        <v>369</v>
      </c>
      <c r="H1464" s="184">
        <v>0.0030000000000000001</v>
      </c>
      <c r="I1464" s="185"/>
      <c r="J1464" s="186">
        <f>ROUND(I1464*H1464,2)</f>
        <v>0</v>
      </c>
      <c r="K1464" s="182" t="s">
        <v>242</v>
      </c>
      <c r="L1464" s="39"/>
      <c r="M1464" s="187" t="s">
        <v>1</v>
      </c>
      <c r="N1464" s="188" t="s">
        <v>46</v>
      </c>
      <c r="O1464" s="77"/>
      <c r="P1464" s="189">
        <f>O1464*H1464</f>
        <v>0</v>
      </c>
      <c r="Q1464" s="189">
        <v>0</v>
      </c>
      <c r="R1464" s="189">
        <f>Q1464*H1464</f>
        <v>0</v>
      </c>
      <c r="S1464" s="189">
        <v>0</v>
      </c>
      <c r="T1464" s="190">
        <f>S1464*H1464</f>
        <v>0</v>
      </c>
      <c r="U1464" s="38"/>
      <c r="V1464" s="38"/>
      <c r="W1464" s="38"/>
      <c r="X1464" s="38"/>
      <c r="Y1464" s="38"/>
      <c r="Z1464" s="38"/>
      <c r="AA1464" s="38"/>
      <c r="AB1464" s="38"/>
      <c r="AC1464" s="38"/>
      <c r="AD1464" s="38"/>
      <c r="AE1464" s="38"/>
      <c r="AR1464" s="191" t="s">
        <v>337</v>
      </c>
      <c r="AT1464" s="191" t="s">
        <v>145</v>
      </c>
      <c r="AU1464" s="191" t="s">
        <v>90</v>
      </c>
      <c r="AY1464" s="19" t="s">
        <v>142</v>
      </c>
      <c r="BE1464" s="192">
        <f>IF(N1464="základní",J1464,0)</f>
        <v>0</v>
      </c>
      <c r="BF1464" s="192">
        <f>IF(N1464="snížená",J1464,0)</f>
        <v>0</v>
      </c>
      <c r="BG1464" s="192">
        <f>IF(N1464="zákl. přenesená",J1464,0)</f>
        <v>0</v>
      </c>
      <c r="BH1464" s="192">
        <f>IF(N1464="sníž. přenesená",J1464,0)</f>
        <v>0</v>
      </c>
      <c r="BI1464" s="192">
        <f>IF(N1464="nulová",J1464,0)</f>
        <v>0</v>
      </c>
      <c r="BJ1464" s="19" t="s">
        <v>88</v>
      </c>
      <c r="BK1464" s="192">
        <f>ROUND(I1464*H1464,2)</f>
        <v>0</v>
      </c>
      <c r="BL1464" s="19" t="s">
        <v>337</v>
      </c>
      <c r="BM1464" s="191" t="s">
        <v>1712</v>
      </c>
    </row>
    <row r="1465" s="2" customFormat="1">
      <c r="A1465" s="38"/>
      <c r="B1465" s="39"/>
      <c r="C1465" s="38"/>
      <c r="D1465" s="193" t="s">
        <v>150</v>
      </c>
      <c r="E1465" s="38"/>
      <c r="F1465" s="194" t="s">
        <v>1713</v>
      </c>
      <c r="G1465" s="38"/>
      <c r="H1465" s="38"/>
      <c r="I1465" s="195"/>
      <c r="J1465" s="38"/>
      <c r="K1465" s="38"/>
      <c r="L1465" s="39"/>
      <c r="M1465" s="196"/>
      <c r="N1465" s="197"/>
      <c r="O1465" s="77"/>
      <c r="P1465" s="77"/>
      <c r="Q1465" s="77"/>
      <c r="R1465" s="77"/>
      <c r="S1465" s="77"/>
      <c r="T1465" s="78"/>
      <c r="U1465" s="38"/>
      <c r="V1465" s="38"/>
      <c r="W1465" s="38"/>
      <c r="X1465" s="38"/>
      <c r="Y1465" s="38"/>
      <c r="Z1465" s="38"/>
      <c r="AA1465" s="38"/>
      <c r="AB1465" s="38"/>
      <c r="AC1465" s="38"/>
      <c r="AD1465" s="38"/>
      <c r="AE1465" s="38"/>
      <c r="AT1465" s="19" t="s">
        <v>150</v>
      </c>
      <c r="AU1465" s="19" t="s">
        <v>90</v>
      </c>
    </row>
    <row r="1466" s="12" customFormat="1" ht="22.8" customHeight="1">
      <c r="A1466" s="12"/>
      <c r="B1466" s="166"/>
      <c r="C1466" s="12"/>
      <c r="D1466" s="167" t="s">
        <v>80</v>
      </c>
      <c r="E1466" s="177" t="s">
        <v>1714</v>
      </c>
      <c r="F1466" s="177" t="s">
        <v>1715</v>
      </c>
      <c r="G1466" s="12"/>
      <c r="H1466" s="12"/>
      <c r="I1466" s="169"/>
      <c r="J1466" s="178">
        <f>BK1466</f>
        <v>0</v>
      </c>
      <c r="K1466" s="12"/>
      <c r="L1466" s="166"/>
      <c r="M1466" s="171"/>
      <c r="N1466" s="172"/>
      <c r="O1466" s="172"/>
      <c r="P1466" s="173">
        <f>SUM(P1467:P1501)</f>
        <v>0</v>
      </c>
      <c r="Q1466" s="172"/>
      <c r="R1466" s="173">
        <f>SUM(R1467:R1501)</f>
        <v>0.052499999999999998</v>
      </c>
      <c r="S1466" s="172"/>
      <c r="T1466" s="174">
        <f>SUM(T1467:T1501)</f>
        <v>0.041540000000000001</v>
      </c>
      <c r="U1466" s="12"/>
      <c r="V1466" s="12"/>
      <c r="W1466" s="12"/>
      <c r="X1466" s="12"/>
      <c r="Y1466" s="12"/>
      <c r="Z1466" s="12"/>
      <c r="AA1466" s="12"/>
      <c r="AB1466" s="12"/>
      <c r="AC1466" s="12"/>
      <c r="AD1466" s="12"/>
      <c r="AE1466" s="12"/>
      <c r="AR1466" s="167" t="s">
        <v>90</v>
      </c>
      <c r="AT1466" s="175" t="s">
        <v>80</v>
      </c>
      <c r="AU1466" s="175" t="s">
        <v>88</v>
      </c>
      <c r="AY1466" s="167" t="s">
        <v>142</v>
      </c>
      <c r="BK1466" s="176">
        <f>SUM(BK1467:BK1501)</f>
        <v>0</v>
      </c>
    </row>
    <row r="1467" s="2" customFormat="1" ht="16.5" customHeight="1">
      <c r="A1467" s="38"/>
      <c r="B1467" s="179"/>
      <c r="C1467" s="180" t="s">
        <v>1716</v>
      </c>
      <c r="D1467" s="180" t="s">
        <v>145</v>
      </c>
      <c r="E1467" s="181" t="s">
        <v>1717</v>
      </c>
      <c r="F1467" s="182" t="s">
        <v>1718</v>
      </c>
      <c r="G1467" s="183" t="s">
        <v>148</v>
      </c>
      <c r="H1467" s="184">
        <v>1</v>
      </c>
      <c r="I1467" s="185"/>
      <c r="J1467" s="186">
        <f>ROUND(I1467*H1467,2)</f>
        <v>0</v>
      </c>
      <c r="K1467" s="182" t="s">
        <v>1</v>
      </c>
      <c r="L1467" s="39"/>
      <c r="M1467" s="187" t="s">
        <v>1</v>
      </c>
      <c r="N1467" s="188" t="s">
        <v>46</v>
      </c>
      <c r="O1467" s="77"/>
      <c r="P1467" s="189">
        <f>O1467*H1467</f>
        <v>0</v>
      </c>
      <c r="Q1467" s="189">
        <v>0</v>
      </c>
      <c r="R1467" s="189">
        <f>Q1467*H1467</f>
        <v>0</v>
      </c>
      <c r="S1467" s="189">
        <v>0</v>
      </c>
      <c r="T1467" s="190">
        <f>S1467*H1467</f>
        <v>0</v>
      </c>
      <c r="U1467" s="38"/>
      <c r="V1467" s="38"/>
      <c r="W1467" s="38"/>
      <c r="X1467" s="38"/>
      <c r="Y1467" s="38"/>
      <c r="Z1467" s="38"/>
      <c r="AA1467" s="38"/>
      <c r="AB1467" s="38"/>
      <c r="AC1467" s="38"/>
      <c r="AD1467" s="38"/>
      <c r="AE1467" s="38"/>
      <c r="AR1467" s="191" t="s">
        <v>337</v>
      </c>
      <c r="AT1467" s="191" t="s">
        <v>145</v>
      </c>
      <c r="AU1467" s="191" t="s">
        <v>90</v>
      </c>
      <c r="AY1467" s="19" t="s">
        <v>142</v>
      </c>
      <c r="BE1467" s="192">
        <f>IF(N1467="základní",J1467,0)</f>
        <v>0</v>
      </c>
      <c r="BF1467" s="192">
        <f>IF(N1467="snížená",J1467,0)</f>
        <v>0</v>
      </c>
      <c r="BG1467" s="192">
        <f>IF(N1467="zákl. přenesená",J1467,0)</f>
        <v>0</v>
      </c>
      <c r="BH1467" s="192">
        <f>IF(N1467="sníž. přenesená",J1467,0)</f>
        <v>0</v>
      </c>
      <c r="BI1467" s="192">
        <f>IF(N1467="nulová",J1467,0)</f>
        <v>0</v>
      </c>
      <c r="BJ1467" s="19" t="s">
        <v>88</v>
      </c>
      <c r="BK1467" s="192">
        <f>ROUND(I1467*H1467,2)</f>
        <v>0</v>
      </c>
      <c r="BL1467" s="19" t="s">
        <v>337</v>
      </c>
      <c r="BM1467" s="191" t="s">
        <v>1719</v>
      </c>
    </row>
    <row r="1468" s="13" customFormat="1">
      <c r="A1468" s="13"/>
      <c r="B1468" s="202"/>
      <c r="C1468" s="13"/>
      <c r="D1468" s="193" t="s">
        <v>245</v>
      </c>
      <c r="E1468" s="203" t="s">
        <v>1</v>
      </c>
      <c r="F1468" s="204" t="s">
        <v>246</v>
      </c>
      <c r="G1468" s="13"/>
      <c r="H1468" s="203" t="s">
        <v>1</v>
      </c>
      <c r="I1468" s="205"/>
      <c r="J1468" s="13"/>
      <c r="K1468" s="13"/>
      <c r="L1468" s="202"/>
      <c r="M1468" s="206"/>
      <c r="N1468" s="207"/>
      <c r="O1468" s="207"/>
      <c r="P1468" s="207"/>
      <c r="Q1468" s="207"/>
      <c r="R1468" s="207"/>
      <c r="S1468" s="207"/>
      <c r="T1468" s="208"/>
      <c r="U1468" s="13"/>
      <c r="V1468" s="13"/>
      <c r="W1468" s="13"/>
      <c r="X1468" s="13"/>
      <c r="Y1468" s="13"/>
      <c r="Z1468" s="13"/>
      <c r="AA1468" s="13"/>
      <c r="AB1468" s="13"/>
      <c r="AC1468" s="13"/>
      <c r="AD1468" s="13"/>
      <c r="AE1468" s="13"/>
      <c r="AT1468" s="203" t="s">
        <v>245</v>
      </c>
      <c r="AU1468" s="203" t="s">
        <v>90</v>
      </c>
      <c r="AV1468" s="13" t="s">
        <v>88</v>
      </c>
      <c r="AW1468" s="13" t="s">
        <v>36</v>
      </c>
      <c r="AX1468" s="13" t="s">
        <v>81</v>
      </c>
      <c r="AY1468" s="203" t="s">
        <v>142</v>
      </c>
    </row>
    <row r="1469" s="13" customFormat="1">
      <c r="A1469" s="13"/>
      <c r="B1469" s="202"/>
      <c r="C1469" s="13"/>
      <c r="D1469" s="193" t="s">
        <v>245</v>
      </c>
      <c r="E1469" s="203" t="s">
        <v>1</v>
      </c>
      <c r="F1469" s="204" t="s">
        <v>311</v>
      </c>
      <c r="G1469" s="13"/>
      <c r="H1469" s="203" t="s">
        <v>1</v>
      </c>
      <c r="I1469" s="205"/>
      <c r="J1469" s="13"/>
      <c r="K1469" s="13"/>
      <c r="L1469" s="202"/>
      <c r="M1469" s="206"/>
      <c r="N1469" s="207"/>
      <c r="O1469" s="207"/>
      <c r="P1469" s="207"/>
      <c r="Q1469" s="207"/>
      <c r="R1469" s="207"/>
      <c r="S1469" s="207"/>
      <c r="T1469" s="208"/>
      <c r="U1469" s="13"/>
      <c r="V1469" s="13"/>
      <c r="W1469" s="13"/>
      <c r="X1469" s="13"/>
      <c r="Y1469" s="13"/>
      <c r="Z1469" s="13"/>
      <c r="AA1469" s="13"/>
      <c r="AB1469" s="13"/>
      <c r="AC1469" s="13"/>
      <c r="AD1469" s="13"/>
      <c r="AE1469" s="13"/>
      <c r="AT1469" s="203" t="s">
        <v>245</v>
      </c>
      <c r="AU1469" s="203" t="s">
        <v>90</v>
      </c>
      <c r="AV1469" s="13" t="s">
        <v>88</v>
      </c>
      <c r="AW1469" s="13" t="s">
        <v>36</v>
      </c>
      <c r="AX1469" s="13" t="s">
        <v>81</v>
      </c>
      <c r="AY1469" s="203" t="s">
        <v>142</v>
      </c>
    </row>
    <row r="1470" s="14" customFormat="1">
      <c r="A1470" s="14"/>
      <c r="B1470" s="209"/>
      <c r="C1470" s="14"/>
      <c r="D1470" s="193" t="s">
        <v>245</v>
      </c>
      <c r="E1470" s="210" t="s">
        <v>1</v>
      </c>
      <c r="F1470" s="211" t="s">
        <v>88</v>
      </c>
      <c r="G1470" s="14"/>
      <c r="H1470" s="212">
        <v>1</v>
      </c>
      <c r="I1470" s="213"/>
      <c r="J1470" s="14"/>
      <c r="K1470" s="14"/>
      <c r="L1470" s="209"/>
      <c r="M1470" s="214"/>
      <c r="N1470" s="215"/>
      <c r="O1470" s="215"/>
      <c r="P1470" s="215"/>
      <c r="Q1470" s="215"/>
      <c r="R1470" s="215"/>
      <c r="S1470" s="215"/>
      <c r="T1470" s="216"/>
      <c r="U1470" s="14"/>
      <c r="V1470" s="14"/>
      <c r="W1470" s="14"/>
      <c r="X1470" s="14"/>
      <c r="Y1470" s="14"/>
      <c r="Z1470" s="14"/>
      <c r="AA1470" s="14"/>
      <c r="AB1470" s="14"/>
      <c r="AC1470" s="14"/>
      <c r="AD1470" s="14"/>
      <c r="AE1470" s="14"/>
      <c r="AT1470" s="210" t="s">
        <v>245</v>
      </c>
      <c r="AU1470" s="210" t="s">
        <v>90</v>
      </c>
      <c r="AV1470" s="14" t="s">
        <v>90</v>
      </c>
      <c r="AW1470" s="14" t="s">
        <v>36</v>
      </c>
      <c r="AX1470" s="14" t="s">
        <v>81</v>
      </c>
      <c r="AY1470" s="210" t="s">
        <v>142</v>
      </c>
    </row>
    <row r="1471" s="15" customFormat="1">
      <c r="A1471" s="15"/>
      <c r="B1471" s="217"/>
      <c r="C1471" s="15"/>
      <c r="D1471" s="193" t="s">
        <v>245</v>
      </c>
      <c r="E1471" s="218" t="s">
        <v>1</v>
      </c>
      <c r="F1471" s="219" t="s">
        <v>249</v>
      </c>
      <c r="G1471" s="15"/>
      <c r="H1471" s="220">
        <v>1</v>
      </c>
      <c r="I1471" s="221"/>
      <c r="J1471" s="15"/>
      <c r="K1471" s="15"/>
      <c r="L1471" s="217"/>
      <c r="M1471" s="222"/>
      <c r="N1471" s="223"/>
      <c r="O1471" s="223"/>
      <c r="P1471" s="223"/>
      <c r="Q1471" s="223"/>
      <c r="R1471" s="223"/>
      <c r="S1471" s="223"/>
      <c r="T1471" s="224"/>
      <c r="U1471" s="15"/>
      <c r="V1471" s="15"/>
      <c r="W1471" s="15"/>
      <c r="X1471" s="15"/>
      <c r="Y1471" s="15"/>
      <c r="Z1471" s="15"/>
      <c r="AA1471" s="15"/>
      <c r="AB1471" s="15"/>
      <c r="AC1471" s="15"/>
      <c r="AD1471" s="15"/>
      <c r="AE1471" s="15"/>
      <c r="AT1471" s="218" t="s">
        <v>245</v>
      </c>
      <c r="AU1471" s="218" t="s">
        <v>90</v>
      </c>
      <c r="AV1471" s="15" t="s">
        <v>141</v>
      </c>
      <c r="AW1471" s="15" t="s">
        <v>36</v>
      </c>
      <c r="AX1471" s="15" t="s">
        <v>88</v>
      </c>
      <c r="AY1471" s="218" t="s">
        <v>142</v>
      </c>
    </row>
    <row r="1472" s="2" customFormat="1" ht="16.5" customHeight="1">
      <c r="A1472" s="38"/>
      <c r="B1472" s="179"/>
      <c r="C1472" s="180" t="s">
        <v>1720</v>
      </c>
      <c r="D1472" s="180" t="s">
        <v>145</v>
      </c>
      <c r="E1472" s="181" t="s">
        <v>1721</v>
      </c>
      <c r="F1472" s="182" t="s">
        <v>1722</v>
      </c>
      <c r="G1472" s="183" t="s">
        <v>148</v>
      </c>
      <c r="H1472" s="184">
        <v>2</v>
      </c>
      <c r="I1472" s="185"/>
      <c r="J1472" s="186">
        <f>ROUND(I1472*H1472,2)</f>
        <v>0</v>
      </c>
      <c r="K1472" s="182" t="s">
        <v>1</v>
      </c>
      <c r="L1472" s="39"/>
      <c r="M1472" s="187" t="s">
        <v>1</v>
      </c>
      <c r="N1472" s="188" t="s">
        <v>46</v>
      </c>
      <c r="O1472" s="77"/>
      <c r="P1472" s="189">
        <f>O1472*H1472</f>
        <v>0</v>
      </c>
      <c r="Q1472" s="189">
        <v>0</v>
      </c>
      <c r="R1472" s="189">
        <f>Q1472*H1472</f>
        <v>0</v>
      </c>
      <c r="S1472" s="189">
        <v>0</v>
      </c>
      <c r="T1472" s="190">
        <f>S1472*H1472</f>
        <v>0</v>
      </c>
      <c r="U1472" s="38"/>
      <c r="V1472" s="38"/>
      <c r="W1472" s="38"/>
      <c r="X1472" s="38"/>
      <c r="Y1472" s="38"/>
      <c r="Z1472" s="38"/>
      <c r="AA1472" s="38"/>
      <c r="AB1472" s="38"/>
      <c r="AC1472" s="38"/>
      <c r="AD1472" s="38"/>
      <c r="AE1472" s="38"/>
      <c r="AR1472" s="191" t="s">
        <v>337</v>
      </c>
      <c r="AT1472" s="191" t="s">
        <v>145</v>
      </c>
      <c r="AU1472" s="191" t="s">
        <v>90</v>
      </c>
      <c r="AY1472" s="19" t="s">
        <v>142</v>
      </c>
      <c r="BE1472" s="192">
        <f>IF(N1472="základní",J1472,0)</f>
        <v>0</v>
      </c>
      <c r="BF1472" s="192">
        <f>IF(N1472="snížená",J1472,0)</f>
        <v>0</v>
      </c>
      <c r="BG1472" s="192">
        <f>IF(N1472="zákl. přenesená",J1472,0)</f>
        <v>0</v>
      </c>
      <c r="BH1472" s="192">
        <f>IF(N1472="sníž. přenesená",J1472,0)</f>
        <v>0</v>
      </c>
      <c r="BI1472" s="192">
        <f>IF(N1472="nulová",J1472,0)</f>
        <v>0</v>
      </c>
      <c r="BJ1472" s="19" t="s">
        <v>88</v>
      </c>
      <c r="BK1472" s="192">
        <f>ROUND(I1472*H1472,2)</f>
        <v>0</v>
      </c>
      <c r="BL1472" s="19" t="s">
        <v>337</v>
      </c>
      <c r="BM1472" s="191" t="s">
        <v>1723</v>
      </c>
    </row>
    <row r="1473" s="13" customFormat="1">
      <c r="A1473" s="13"/>
      <c r="B1473" s="202"/>
      <c r="C1473" s="13"/>
      <c r="D1473" s="193" t="s">
        <v>245</v>
      </c>
      <c r="E1473" s="203" t="s">
        <v>1</v>
      </c>
      <c r="F1473" s="204" t="s">
        <v>505</v>
      </c>
      <c r="G1473" s="13"/>
      <c r="H1473" s="203" t="s">
        <v>1</v>
      </c>
      <c r="I1473" s="205"/>
      <c r="J1473" s="13"/>
      <c r="K1473" s="13"/>
      <c r="L1473" s="202"/>
      <c r="M1473" s="206"/>
      <c r="N1473" s="207"/>
      <c r="O1473" s="207"/>
      <c r="P1473" s="207"/>
      <c r="Q1473" s="207"/>
      <c r="R1473" s="207"/>
      <c r="S1473" s="207"/>
      <c r="T1473" s="208"/>
      <c r="U1473" s="13"/>
      <c r="V1473" s="13"/>
      <c r="W1473" s="13"/>
      <c r="X1473" s="13"/>
      <c r="Y1473" s="13"/>
      <c r="Z1473" s="13"/>
      <c r="AA1473" s="13"/>
      <c r="AB1473" s="13"/>
      <c r="AC1473" s="13"/>
      <c r="AD1473" s="13"/>
      <c r="AE1473" s="13"/>
      <c r="AT1473" s="203" t="s">
        <v>245</v>
      </c>
      <c r="AU1473" s="203" t="s">
        <v>90</v>
      </c>
      <c r="AV1473" s="13" t="s">
        <v>88</v>
      </c>
      <c r="AW1473" s="13" t="s">
        <v>36</v>
      </c>
      <c r="AX1473" s="13" t="s">
        <v>81</v>
      </c>
      <c r="AY1473" s="203" t="s">
        <v>142</v>
      </c>
    </row>
    <row r="1474" s="13" customFormat="1">
      <c r="A1474" s="13"/>
      <c r="B1474" s="202"/>
      <c r="C1474" s="13"/>
      <c r="D1474" s="193" t="s">
        <v>245</v>
      </c>
      <c r="E1474" s="203" t="s">
        <v>1</v>
      </c>
      <c r="F1474" s="204" t="s">
        <v>330</v>
      </c>
      <c r="G1474" s="13"/>
      <c r="H1474" s="203" t="s">
        <v>1</v>
      </c>
      <c r="I1474" s="205"/>
      <c r="J1474" s="13"/>
      <c r="K1474" s="13"/>
      <c r="L1474" s="202"/>
      <c r="M1474" s="206"/>
      <c r="N1474" s="207"/>
      <c r="O1474" s="207"/>
      <c r="P1474" s="207"/>
      <c r="Q1474" s="207"/>
      <c r="R1474" s="207"/>
      <c r="S1474" s="207"/>
      <c r="T1474" s="208"/>
      <c r="U1474" s="13"/>
      <c r="V1474" s="13"/>
      <c r="W1474" s="13"/>
      <c r="X1474" s="13"/>
      <c r="Y1474" s="13"/>
      <c r="Z1474" s="13"/>
      <c r="AA1474" s="13"/>
      <c r="AB1474" s="13"/>
      <c r="AC1474" s="13"/>
      <c r="AD1474" s="13"/>
      <c r="AE1474" s="13"/>
      <c r="AT1474" s="203" t="s">
        <v>245</v>
      </c>
      <c r="AU1474" s="203" t="s">
        <v>90</v>
      </c>
      <c r="AV1474" s="13" t="s">
        <v>88</v>
      </c>
      <c r="AW1474" s="13" t="s">
        <v>36</v>
      </c>
      <c r="AX1474" s="13" t="s">
        <v>81</v>
      </c>
      <c r="AY1474" s="203" t="s">
        <v>142</v>
      </c>
    </row>
    <row r="1475" s="14" customFormat="1">
      <c r="A1475" s="14"/>
      <c r="B1475" s="209"/>
      <c r="C1475" s="14"/>
      <c r="D1475" s="193" t="s">
        <v>245</v>
      </c>
      <c r="E1475" s="210" t="s">
        <v>1</v>
      </c>
      <c r="F1475" s="211" t="s">
        <v>88</v>
      </c>
      <c r="G1475" s="14"/>
      <c r="H1475" s="212">
        <v>1</v>
      </c>
      <c r="I1475" s="213"/>
      <c r="J1475" s="14"/>
      <c r="K1475" s="14"/>
      <c r="L1475" s="209"/>
      <c r="M1475" s="214"/>
      <c r="N1475" s="215"/>
      <c r="O1475" s="215"/>
      <c r="P1475" s="215"/>
      <c r="Q1475" s="215"/>
      <c r="R1475" s="215"/>
      <c r="S1475" s="215"/>
      <c r="T1475" s="216"/>
      <c r="U1475" s="14"/>
      <c r="V1475" s="14"/>
      <c r="W1475" s="14"/>
      <c r="X1475" s="14"/>
      <c r="Y1475" s="14"/>
      <c r="Z1475" s="14"/>
      <c r="AA1475" s="14"/>
      <c r="AB1475" s="14"/>
      <c r="AC1475" s="14"/>
      <c r="AD1475" s="14"/>
      <c r="AE1475" s="14"/>
      <c r="AT1475" s="210" t="s">
        <v>245</v>
      </c>
      <c r="AU1475" s="210" t="s">
        <v>90</v>
      </c>
      <c r="AV1475" s="14" t="s">
        <v>90</v>
      </c>
      <c r="AW1475" s="14" t="s">
        <v>36</v>
      </c>
      <c r="AX1475" s="14" t="s">
        <v>81</v>
      </c>
      <c r="AY1475" s="210" t="s">
        <v>142</v>
      </c>
    </row>
    <row r="1476" s="13" customFormat="1">
      <c r="A1476" s="13"/>
      <c r="B1476" s="202"/>
      <c r="C1476" s="13"/>
      <c r="D1476" s="193" t="s">
        <v>245</v>
      </c>
      <c r="E1476" s="203" t="s">
        <v>1</v>
      </c>
      <c r="F1476" s="204" t="s">
        <v>505</v>
      </c>
      <c r="G1476" s="13"/>
      <c r="H1476" s="203" t="s">
        <v>1</v>
      </c>
      <c r="I1476" s="205"/>
      <c r="J1476" s="13"/>
      <c r="K1476" s="13"/>
      <c r="L1476" s="202"/>
      <c r="M1476" s="206"/>
      <c r="N1476" s="207"/>
      <c r="O1476" s="207"/>
      <c r="P1476" s="207"/>
      <c r="Q1476" s="207"/>
      <c r="R1476" s="207"/>
      <c r="S1476" s="207"/>
      <c r="T1476" s="208"/>
      <c r="U1476" s="13"/>
      <c r="V1476" s="13"/>
      <c r="W1476" s="13"/>
      <c r="X1476" s="13"/>
      <c r="Y1476" s="13"/>
      <c r="Z1476" s="13"/>
      <c r="AA1476" s="13"/>
      <c r="AB1476" s="13"/>
      <c r="AC1476" s="13"/>
      <c r="AD1476" s="13"/>
      <c r="AE1476" s="13"/>
      <c r="AT1476" s="203" t="s">
        <v>245</v>
      </c>
      <c r="AU1476" s="203" t="s">
        <v>90</v>
      </c>
      <c r="AV1476" s="13" t="s">
        <v>88</v>
      </c>
      <c r="AW1476" s="13" t="s">
        <v>36</v>
      </c>
      <c r="AX1476" s="13" t="s">
        <v>81</v>
      </c>
      <c r="AY1476" s="203" t="s">
        <v>142</v>
      </c>
    </row>
    <row r="1477" s="13" customFormat="1">
      <c r="A1477" s="13"/>
      <c r="B1477" s="202"/>
      <c r="C1477" s="13"/>
      <c r="D1477" s="193" t="s">
        <v>245</v>
      </c>
      <c r="E1477" s="203" t="s">
        <v>1</v>
      </c>
      <c r="F1477" s="204" t="s">
        <v>1269</v>
      </c>
      <c r="G1477" s="13"/>
      <c r="H1477" s="203" t="s">
        <v>1</v>
      </c>
      <c r="I1477" s="205"/>
      <c r="J1477" s="13"/>
      <c r="K1477" s="13"/>
      <c r="L1477" s="202"/>
      <c r="M1477" s="206"/>
      <c r="N1477" s="207"/>
      <c r="O1477" s="207"/>
      <c r="P1477" s="207"/>
      <c r="Q1477" s="207"/>
      <c r="R1477" s="207"/>
      <c r="S1477" s="207"/>
      <c r="T1477" s="208"/>
      <c r="U1477" s="13"/>
      <c r="V1477" s="13"/>
      <c r="W1477" s="13"/>
      <c r="X1477" s="13"/>
      <c r="Y1477" s="13"/>
      <c r="Z1477" s="13"/>
      <c r="AA1477" s="13"/>
      <c r="AB1477" s="13"/>
      <c r="AC1477" s="13"/>
      <c r="AD1477" s="13"/>
      <c r="AE1477" s="13"/>
      <c r="AT1477" s="203" t="s">
        <v>245</v>
      </c>
      <c r="AU1477" s="203" t="s">
        <v>90</v>
      </c>
      <c r="AV1477" s="13" t="s">
        <v>88</v>
      </c>
      <c r="AW1477" s="13" t="s">
        <v>36</v>
      </c>
      <c r="AX1477" s="13" t="s">
        <v>81</v>
      </c>
      <c r="AY1477" s="203" t="s">
        <v>142</v>
      </c>
    </row>
    <row r="1478" s="14" customFormat="1">
      <c r="A1478" s="14"/>
      <c r="B1478" s="209"/>
      <c r="C1478" s="14"/>
      <c r="D1478" s="193" t="s">
        <v>245</v>
      </c>
      <c r="E1478" s="210" t="s">
        <v>1</v>
      </c>
      <c r="F1478" s="211" t="s">
        <v>88</v>
      </c>
      <c r="G1478" s="14"/>
      <c r="H1478" s="212">
        <v>1</v>
      </c>
      <c r="I1478" s="213"/>
      <c r="J1478" s="14"/>
      <c r="K1478" s="14"/>
      <c r="L1478" s="209"/>
      <c r="M1478" s="214"/>
      <c r="N1478" s="215"/>
      <c r="O1478" s="215"/>
      <c r="P1478" s="215"/>
      <c r="Q1478" s="215"/>
      <c r="R1478" s="215"/>
      <c r="S1478" s="215"/>
      <c r="T1478" s="216"/>
      <c r="U1478" s="14"/>
      <c r="V1478" s="14"/>
      <c r="W1478" s="14"/>
      <c r="X1478" s="14"/>
      <c r="Y1478" s="14"/>
      <c r="Z1478" s="14"/>
      <c r="AA1478" s="14"/>
      <c r="AB1478" s="14"/>
      <c r="AC1478" s="14"/>
      <c r="AD1478" s="14"/>
      <c r="AE1478" s="14"/>
      <c r="AT1478" s="210" t="s">
        <v>245</v>
      </c>
      <c r="AU1478" s="210" t="s">
        <v>90</v>
      </c>
      <c r="AV1478" s="14" t="s">
        <v>90</v>
      </c>
      <c r="AW1478" s="14" t="s">
        <v>36</v>
      </c>
      <c r="AX1478" s="14" t="s">
        <v>81</v>
      </c>
      <c r="AY1478" s="210" t="s">
        <v>142</v>
      </c>
    </row>
    <row r="1479" s="15" customFormat="1">
      <c r="A1479" s="15"/>
      <c r="B1479" s="217"/>
      <c r="C1479" s="15"/>
      <c r="D1479" s="193" t="s">
        <v>245</v>
      </c>
      <c r="E1479" s="218" t="s">
        <v>1</v>
      </c>
      <c r="F1479" s="219" t="s">
        <v>249</v>
      </c>
      <c r="G1479" s="15"/>
      <c r="H1479" s="220">
        <v>2</v>
      </c>
      <c r="I1479" s="221"/>
      <c r="J1479" s="15"/>
      <c r="K1479" s="15"/>
      <c r="L1479" s="217"/>
      <c r="M1479" s="222"/>
      <c r="N1479" s="223"/>
      <c r="O1479" s="223"/>
      <c r="P1479" s="223"/>
      <c r="Q1479" s="223"/>
      <c r="R1479" s="223"/>
      <c r="S1479" s="223"/>
      <c r="T1479" s="224"/>
      <c r="U1479" s="15"/>
      <c r="V1479" s="15"/>
      <c r="W1479" s="15"/>
      <c r="X1479" s="15"/>
      <c r="Y1479" s="15"/>
      <c r="Z1479" s="15"/>
      <c r="AA1479" s="15"/>
      <c r="AB1479" s="15"/>
      <c r="AC1479" s="15"/>
      <c r="AD1479" s="15"/>
      <c r="AE1479" s="15"/>
      <c r="AT1479" s="218" t="s">
        <v>245</v>
      </c>
      <c r="AU1479" s="218" t="s">
        <v>90</v>
      </c>
      <c r="AV1479" s="15" t="s">
        <v>141</v>
      </c>
      <c r="AW1479" s="15" t="s">
        <v>36</v>
      </c>
      <c r="AX1479" s="15" t="s">
        <v>88</v>
      </c>
      <c r="AY1479" s="218" t="s">
        <v>142</v>
      </c>
    </row>
    <row r="1480" s="2" customFormat="1">
      <c r="A1480" s="38"/>
      <c r="B1480" s="179"/>
      <c r="C1480" s="180" t="s">
        <v>1724</v>
      </c>
      <c r="D1480" s="180" t="s">
        <v>145</v>
      </c>
      <c r="E1480" s="181" t="s">
        <v>1725</v>
      </c>
      <c r="F1480" s="182" t="s">
        <v>1726</v>
      </c>
      <c r="G1480" s="183" t="s">
        <v>526</v>
      </c>
      <c r="H1480" s="184">
        <v>1</v>
      </c>
      <c r="I1480" s="185"/>
      <c r="J1480" s="186">
        <f>ROUND(I1480*H1480,2)</f>
        <v>0</v>
      </c>
      <c r="K1480" s="182" t="s">
        <v>1</v>
      </c>
      <c r="L1480" s="39"/>
      <c r="M1480" s="187" t="s">
        <v>1</v>
      </c>
      <c r="N1480" s="188" t="s">
        <v>46</v>
      </c>
      <c r="O1480" s="77"/>
      <c r="P1480" s="189">
        <f>O1480*H1480</f>
        <v>0</v>
      </c>
      <c r="Q1480" s="189">
        <v>0</v>
      </c>
      <c r="R1480" s="189">
        <f>Q1480*H1480</f>
        <v>0</v>
      </c>
      <c r="S1480" s="189">
        <v>0</v>
      </c>
      <c r="T1480" s="190">
        <f>S1480*H1480</f>
        <v>0</v>
      </c>
      <c r="U1480" s="38"/>
      <c r="V1480" s="38"/>
      <c r="W1480" s="38"/>
      <c r="X1480" s="38"/>
      <c r="Y1480" s="38"/>
      <c r="Z1480" s="38"/>
      <c r="AA1480" s="38"/>
      <c r="AB1480" s="38"/>
      <c r="AC1480" s="38"/>
      <c r="AD1480" s="38"/>
      <c r="AE1480" s="38"/>
      <c r="AR1480" s="191" t="s">
        <v>337</v>
      </c>
      <c r="AT1480" s="191" t="s">
        <v>145</v>
      </c>
      <c r="AU1480" s="191" t="s">
        <v>90</v>
      </c>
      <c r="AY1480" s="19" t="s">
        <v>142</v>
      </c>
      <c r="BE1480" s="192">
        <f>IF(N1480="základní",J1480,0)</f>
        <v>0</v>
      </c>
      <c r="BF1480" s="192">
        <f>IF(N1480="snížená",J1480,0)</f>
        <v>0</v>
      </c>
      <c r="BG1480" s="192">
        <f>IF(N1480="zákl. přenesená",J1480,0)</f>
        <v>0</v>
      </c>
      <c r="BH1480" s="192">
        <f>IF(N1480="sníž. přenesená",J1480,0)</f>
        <v>0</v>
      </c>
      <c r="BI1480" s="192">
        <f>IF(N1480="nulová",J1480,0)</f>
        <v>0</v>
      </c>
      <c r="BJ1480" s="19" t="s">
        <v>88</v>
      </c>
      <c r="BK1480" s="192">
        <f>ROUND(I1480*H1480,2)</f>
        <v>0</v>
      </c>
      <c r="BL1480" s="19" t="s">
        <v>337</v>
      </c>
      <c r="BM1480" s="191" t="s">
        <v>1727</v>
      </c>
    </row>
    <row r="1481" s="2" customFormat="1">
      <c r="A1481" s="38"/>
      <c r="B1481" s="39"/>
      <c r="C1481" s="38"/>
      <c r="D1481" s="193" t="s">
        <v>150</v>
      </c>
      <c r="E1481" s="38"/>
      <c r="F1481" s="194" t="s">
        <v>1726</v>
      </c>
      <c r="G1481" s="38"/>
      <c r="H1481" s="38"/>
      <c r="I1481" s="195"/>
      <c r="J1481" s="38"/>
      <c r="K1481" s="38"/>
      <c r="L1481" s="39"/>
      <c r="M1481" s="196"/>
      <c r="N1481" s="197"/>
      <c r="O1481" s="77"/>
      <c r="P1481" s="77"/>
      <c r="Q1481" s="77"/>
      <c r="R1481" s="77"/>
      <c r="S1481" s="77"/>
      <c r="T1481" s="78"/>
      <c r="U1481" s="38"/>
      <c r="V1481" s="38"/>
      <c r="W1481" s="38"/>
      <c r="X1481" s="38"/>
      <c r="Y1481" s="38"/>
      <c r="Z1481" s="38"/>
      <c r="AA1481" s="38"/>
      <c r="AB1481" s="38"/>
      <c r="AC1481" s="38"/>
      <c r="AD1481" s="38"/>
      <c r="AE1481" s="38"/>
      <c r="AT1481" s="19" t="s">
        <v>150</v>
      </c>
      <c r="AU1481" s="19" t="s">
        <v>90</v>
      </c>
    </row>
    <row r="1482" s="2" customFormat="1">
      <c r="A1482" s="38"/>
      <c r="B1482" s="179"/>
      <c r="C1482" s="180" t="s">
        <v>1728</v>
      </c>
      <c r="D1482" s="180" t="s">
        <v>145</v>
      </c>
      <c r="E1482" s="181" t="s">
        <v>1729</v>
      </c>
      <c r="F1482" s="182" t="s">
        <v>1730</v>
      </c>
      <c r="G1482" s="183" t="s">
        <v>279</v>
      </c>
      <c r="H1482" s="184">
        <v>150</v>
      </c>
      <c r="I1482" s="185"/>
      <c r="J1482" s="186">
        <f>ROUND(I1482*H1482,2)</f>
        <v>0</v>
      </c>
      <c r="K1482" s="182" t="s">
        <v>242</v>
      </c>
      <c r="L1482" s="39"/>
      <c r="M1482" s="187" t="s">
        <v>1</v>
      </c>
      <c r="N1482" s="188" t="s">
        <v>46</v>
      </c>
      <c r="O1482" s="77"/>
      <c r="P1482" s="189">
        <f>O1482*H1482</f>
        <v>0</v>
      </c>
      <c r="Q1482" s="189">
        <v>0</v>
      </c>
      <c r="R1482" s="189">
        <f>Q1482*H1482</f>
        <v>0</v>
      </c>
      <c r="S1482" s="189">
        <v>0</v>
      </c>
      <c r="T1482" s="190">
        <f>S1482*H1482</f>
        <v>0</v>
      </c>
      <c r="U1482" s="38"/>
      <c r="V1482" s="38"/>
      <c r="W1482" s="38"/>
      <c r="X1482" s="38"/>
      <c r="Y1482" s="38"/>
      <c r="Z1482" s="38"/>
      <c r="AA1482" s="38"/>
      <c r="AB1482" s="38"/>
      <c r="AC1482" s="38"/>
      <c r="AD1482" s="38"/>
      <c r="AE1482" s="38"/>
      <c r="AR1482" s="191" t="s">
        <v>337</v>
      </c>
      <c r="AT1482" s="191" t="s">
        <v>145</v>
      </c>
      <c r="AU1482" s="191" t="s">
        <v>90</v>
      </c>
      <c r="AY1482" s="19" t="s">
        <v>142</v>
      </c>
      <c r="BE1482" s="192">
        <f>IF(N1482="základní",J1482,0)</f>
        <v>0</v>
      </c>
      <c r="BF1482" s="192">
        <f>IF(N1482="snížená",J1482,0)</f>
        <v>0</v>
      </c>
      <c r="BG1482" s="192">
        <f>IF(N1482="zákl. přenesená",J1482,0)</f>
        <v>0</v>
      </c>
      <c r="BH1482" s="192">
        <f>IF(N1482="sníž. přenesená",J1482,0)</f>
        <v>0</v>
      </c>
      <c r="BI1482" s="192">
        <f>IF(N1482="nulová",J1482,0)</f>
        <v>0</v>
      </c>
      <c r="BJ1482" s="19" t="s">
        <v>88</v>
      </c>
      <c r="BK1482" s="192">
        <f>ROUND(I1482*H1482,2)</f>
        <v>0</v>
      </c>
      <c r="BL1482" s="19" t="s">
        <v>337</v>
      </c>
      <c r="BM1482" s="191" t="s">
        <v>1731</v>
      </c>
    </row>
    <row r="1483" s="2" customFormat="1">
      <c r="A1483" s="38"/>
      <c r="B1483" s="39"/>
      <c r="C1483" s="38"/>
      <c r="D1483" s="193" t="s">
        <v>150</v>
      </c>
      <c r="E1483" s="38"/>
      <c r="F1483" s="194" t="s">
        <v>1732</v>
      </c>
      <c r="G1483" s="38"/>
      <c r="H1483" s="38"/>
      <c r="I1483" s="195"/>
      <c r="J1483" s="38"/>
      <c r="K1483" s="38"/>
      <c r="L1483" s="39"/>
      <c r="M1483" s="196"/>
      <c r="N1483" s="197"/>
      <c r="O1483" s="77"/>
      <c r="P1483" s="77"/>
      <c r="Q1483" s="77"/>
      <c r="R1483" s="77"/>
      <c r="S1483" s="77"/>
      <c r="T1483" s="78"/>
      <c r="U1483" s="38"/>
      <c r="V1483" s="38"/>
      <c r="W1483" s="38"/>
      <c r="X1483" s="38"/>
      <c r="Y1483" s="38"/>
      <c r="Z1483" s="38"/>
      <c r="AA1483" s="38"/>
      <c r="AB1483" s="38"/>
      <c r="AC1483" s="38"/>
      <c r="AD1483" s="38"/>
      <c r="AE1483" s="38"/>
      <c r="AT1483" s="19" t="s">
        <v>150</v>
      </c>
      <c r="AU1483" s="19" t="s">
        <v>90</v>
      </c>
    </row>
    <row r="1484" s="13" customFormat="1">
      <c r="A1484" s="13"/>
      <c r="B1484" s="202"/>
      <c r="C1484" s="13"/>
      <c r="D1484" s="193" t="s">
        <v>245</v>
      </c>
      <c r="E1484" s="203" t="s">
        <v>1</v>
      </c>
      <c r="F1484" s="204" t="s">
        <v>1733</v>
      </c>
      <c r="G1484" s="13"/>
      <c r="H1484" s="203" t="s">
        <v>1</v>
      </c>
      <c r="I1484" s="205"/>
      <c r="J1484" s="13"/>
      <c r="K1484" s="13"/>
      <c r="L1484" s="202"/>
      <c r="M1484" s="206"/>
      <c r="N1484" s="207"/>
      <c r="O1484" s="207"/>
      <c r="P1484" s="207"/>
      <c r="Q1484" s="207"/>
      <c r="R1484" s="207"/>
      <c r="S1484" s="207"/>
      <c r="T1484" s="208"/>
      <c r="U1484" s="13"/>
      <c r="V1484" s="13"/>
      <c r="W1484" s="13"/>
      <c r="X1484" s="13"/>
      <c r="Y1484" s="13"/>
      <c r="Z1484" s="13"/>
      <c r="AA1484" s="13"/>
      <c r="AB1484" s="13"/>
      <c r="AC1484" s="13"/>
      <c r="AD1484" s="13"/>
      <c r="AE1484" s="13"/>
      <c r="AT1484" s="203" t="s">
        <v>245</v>
      </c>
      <c r="AU1484" s="203" t="s">
        <v>90</v>
      </c>
      <c r="AV1484" s="13" t="s">
        <v>88</v>
      </c>
      <c r="AW1484" s="13" t="s">
        <v>36</v>
      </c>
      <c r="AX1484" s="13" t="s">
        <v>81</v>
      </c>
      <c r="AY1484" s="203" t="s">
        <v>142</v>
      </c>
    </row>
    <row r="1485" s="14" customFormat="1">
      <c r="A1485" s="14"/>
      <c r="B1485" s="209"/>
      <c r="C1485" s="14"/>
      <c r="D1485" s="193" t="s">
        <v>245</v>
      </c>
      <c r="E1485" s="210" t="s">
        <v>1</v>
      </c>
      <c r="F1485" s="211" t="s">
        <v>1734</v>
      </c>
      <c r="G1485" s="14"/>
      <c r="H1485" s="212">
        <v>150</v>
      </c>
      <c r="I1485" s="213"/>
      <c r="J1485" s="14"/>
      <c r="K1485" s="14"/>
      <c r="L1485" s="209"/>
      <c r="M1485" s="214"/>
      <c r="N1485" s="215"/>
      <c r="O1485" s="215"/>
      <c r="P1485" s="215"/>
      <c r="Q1485" s="215"/>
      <c r="R1485" s="215"/>
      <c r="S1485" s="215"/>
      <c r="T1485" s="216"/>
      <c r="U1485" s="14"/>
      <c r="V1485" s="14"/>
      <c r="W1485" s="14"/>
      <c r="X1485" s="14"/>
      <c r="Y1485" s="14"/>
      <c r="Z1485" s="14"/>
      <c r="AA1485" s="14"/>
      <c r="AB1485" s="14"/>
      <c r="AC1485" s="14"/>
      <c r="AD1485" s="14"/>
      <c r="AE1485" s="14"/>
      <c r="AT1485" s="210" t="s">
        <v>245</v>
      </c>
      <c r="AU1485" s="210" t="s">
        <v>90</v>
      </c>
      <c r="AV1485" s="14" t="s">
        <v>90</v>
      </c>
      <c r="AW1485" s="14" t="s">
        <v>36</v>
      </c>
      <c r="AX1485" s="14" t="s">
        <v>81</v>
      </c>
      <c r="AY1485" s="210" t="s">
        <v>142</v>
      </c>
    </row>
    <row r="1486" s="15" customFormat="1">
      <c r="A1486" s="15"/>
      <c r="B1486" s="217"/>
      <c r="C1486" s="15"/>
      <c r="D1486" s="193" t="s">
        <v>245</v>
      </c>
      <c r="E1486" s="218" t="s">
        <v>1</v>
      </c>
      <c r="F1486" s="219" t="s">
        <v>249</v>
      </c>
      <c r="G1486" s="15"/>
      <c r="H1486" s="220">
        <v>150</v>
      </c>
      <c r="I1486" s="221"/>
      <c r="J1486" s="15"/>
      <c r="K1486" s="15"/>
      <c r="L1486" s="217"/>
      <c r="M1486" s="222"/>
      <c r="N1486" s="223"/>
      <c r="O1486" s="223"/>
      <c r="P1486" s="223"/>
      <c r="Q1486" s="223"/>
      <c r="R1486" s="223"/>
      <c r="S1486" s="223"/>
      <c r="T1486" s="224"/>
      <c r="U1486" s="15"/>
      <c r="V1486" s="15"/>
      <c r="W1486" s="15"/>
      <c r="X1486" s="15"/>
      <c r="Y1486" s="15"/>
      <c r="Z1486" s="15"/>
      <c r="AA1486" s="15"/>
      <c r="AB1486" s="15"/>
      <c r="AC1486" s="15"/>
      <c r="AD1486" s="15"/>
      <c r="AE1486" s="15"/>
      <c r="AT1486" s="218" t="s">
        <v>245</v>
      </c>
      <c r="AU1486" s="218" t="s">
        <v>90</v>
      </c>
      <c r="AV1486" s="15" t="s">
        <v>141</v>
      </c>
      <c r="AW1486" s="15" t="s">
        <v>36</v>
      </c>
      <c r="AX1486" s="15" t="s">
        <v>88</v>
      </c>
      <c r="AY1486" s="218" t="s">
        <v>142</v>
      </c>
    </row>
    <row r="1487" s="2" customFormat="1">
      <c r="A1487" s="38"/>
      <c r="B1487" s="179"/>
      <c r="C1487" s="233" t="s">
        <v>1735</v>
      </c>
      <c r="D1487" s="233" t="s">
        <v>366</v>
      </c>
      <c r="E1487" s="234" t="s">
        <v>1736</v>
      </c>
      <c r="F1487" s="235" t="s">
        <v>1737</v>
      </c>
      <c r="G1487" s="236" t="s">
        <v>279</v>
      </c>
      <c r="H1487" s="237">
        <v>150</v>
      </c>
      <c r="I1487" s="238"/>
      <c r="J1487" s="239">
        <f>ROUND(I1487*H1487,2)</f>
        <v>0</v>
      </c>
      <c r="K1487" s="235" t="s">
        <v>242</v>
      </c>
      <c r="L1487" s="240"/>
      <c r="M1487" s="241" t="s">
        <v>1</v>
      </c>
      <c r="N1487" s="242" t="s">
        <v>46</v>
      </c>
      <c r="O1487" s="77"/>
      <c r="P1487" s="189">
        <f>O1487*H1487</f>
        <v>0</v>
      </c>
      <c r="Q1487" s="189">
        <v>0.00035</v>
      </c>
      <c r="R1487" s="189">
        <f>Q1487*H1487</f>
        <v>0.052499999999999998</v>
      </c>
      <c r="S1487" s="189">
        <v>0</v>
      </c>
      <c r="T1487" s="190">
        <f>S1487*H1487</f>
        <v>0</v>
      </c>
      <c r="U1487" s="38"/>
      <c r="V1487" s="38"/>
      <c r="W1487" s="38"/>
      <c r="X1487" s="38"/>
      <c r="Y1487" s="38"/>
      <c r="Z1487" s="38"/>
      <c r="AA1487" s="38"/>
      <c r="AB1487" s="38"/>
      <c r="AC1487" s="38"/>
      <c r="AD1487" s="38"/>
      <c r="AE1487" s="38"/>
      <c r="AR1487" s="191" t="s">
        <v>435</v>
      </c>
      <c r="AT1487" s="191" t="s">
        <v>366</v>
      </c>
      <c r="AU1487" s="191" t="s">
        <v>90</v>
      </c>
      <c r="AY1487" s="19" t="s">
        <v>142</v>
      </c>
      <c r="BE1487" s="192">
        <f>IF(N1487="základní",J1487,0)</f>
        <v>0</v>
      </c>
      <c r="BF1487" s="192">
        <f>IF(N1487="snížená",J1487,0)</f>
        <v>0</v>
      </c>
      <c r="BG1487" s="192">
        <f>IF(N1487="zákl. přenesená",J1487,0)</f>
        <v>0</v>
      </c>
      <c r="BH1487" s="192">
        <f>IF(N1487="sníž. přenesená",J1487,0)</f>
        <v>0</v>
      </c>
      <c r="BI1487" s="192">
        <f>IF(N1487="nulová",J1487,0)</f>
        <v>0</v>
      </c>
      <c r="BJ1487" s="19" t="s">
        <v>88</v>
      </c>
      <c r="BK1487" s="192">
        <f>ROUND(I1487*H1487,2)</f>
        <v>0</v>
      </c>
      <c r="BL1487" s="19" t="s">
        <v>337</v>
      </c>
      <c r="BM1487" s="191" t="s">
        <v>1738</v>
      </c>
    </row>
    <row r="1488" s="2" customFormat="1">
      <c r="A1488" s="38"/>
      <c r="B1488" s="39"/>
      <c r="C1488" s="38"/>
      <c r="D1488" s="193" t="s">
        <v>150</v>
      </c>
      <c r="E1488" s="38"/>
      <c r="F1488" s="194" t="s">
        <v>1737</v>
      </c>
      <c r="G1488" s="38"/>
      <c r="H1488" s="38"/>
      <c r="I1488" s="195"/>
      <c r="J1488" s="38"/>
      <c r="K1488" s="38"/>
      <c r="L1488" s="39"/>
      <c r="M1488" s="196"/>
      <c r="N1488" s="197"/>
      <c r="O1488" s="77"/>
      <c r="P1488" s="77"/>
      <c r="Q1488" s="77"/>
      <c r="R1488" s="77"/>
      <c r="S1488" s="77"/>
      <c r="T1488" s="78"/>
      <c r="U1488" s="38"/>
      <c r="V1488" s="38"/>
      <c r="W1488" s="38"/>
      <c r="X1488" s="38"/>
      <c r="Y1488" s="38"/>
      <c r="Z1488" s="38"/>
      <c r="AA1488" s="38"/>
      <c r="AB1488" s="38"/>
      <c r="AC1488" s="38"/>
      <c r="AD1488" s="38"/>
      <c r="AE1488" s="38"/>
      <c r="AT1488" s="19" t="s">
        <v>150</v>
      </c>
      <c r="AU1488" s="19" t="s">
        <v>90</v>
      </c>
    </row>
    <row r="1489" s="2" customFormat="1">
      <c r="A1489" s="38"/>
      <c r="B1489" s="179"/>
      <c r="C1489" s="180" t="s">
        <v>1739</v>
      </c>
      <c r="D1489" s="180" t="s">
        <v>145</v>
      </c>
      <c r="E1489" s="181" t="s">
        <v>1740</v>
      </c>
      <c r="F1489" s="182" t="s">
        <v>1741</v>
      </c>
      <c r="G1489" s="183" t="s">
        <v>279</v>
      </c>
      <c r="H1489" s="184">
        <v>27</v>
      </c>
      <c r="I1489" s="185"/>
      <c r="J1489" s="186">
        <f>ROUND(I1489*H1489,2)</f>
        <v>0</v>
      </c>
      <c r="K1489" s="182" t="s">
        <v>242</v>
      </c>
      <c r="L1489" s="39"/>
      <c r="M1489" s="187" t="s">
        <v>1</v>
      </c>
      <c r="N1489" s="188" t="s">
        <v>46</v>
      </c>
      <c r="O1489" s="77"/>
      <c r="P1489" s="189">
        <f>O1489*H1489</f>
        <v>0</v>
      </c>
      <c r="Q1489" s="189">
        <v>0</v>
      </c>
      <c r="R1489" s="189">
        <f>Q1489*H1489</f>
        <v>0</v>
      </c>
      <c r="S1489" s="189">
        <v>0.00062</v>
      </c>
      <c r="T1489" s="190">
        <f>S1489*H1489</f>
        <v>0.016740000000000001</v>
      </c>
      <c r="U1489" s="38"/>
      <c r="V1489" s="38"/>
      <c r="W1489" s="38"/>
      <c r="X1489" s="38"/>
      <c r="Y1489" s="38"/>
      <c r="Z1489" s="38"/>
      <c r="AA1489" s="38"/>
      <c r="AB1489" s="38"/>
      <c r="AC1489" s="38"/>
      <c r="AD1489" s="38"/>
      <c r="AE1489" s="38"/>
      <c r="AR1489" s="191" t="s">
        <v>337</v>
      </c>
      <c r="AT1489" s="191" t="s">
        <v>145</v>
      </c>
      <c r="AU1489" s="191" t="s">
        <v>90</v>
      </c>
      <c r="AY1489" s="19" t="s">
        <v>142</v>
      </c>
      <c r="BE1489" s="192">
        <f>IF(N1489="základní",J1489,0)</f>
        <v>0</v>
      </c>
      <c r="BF1489" s="192">
        <f>IF(N1489="snížená",J1489,0)</f>
        <v>0</v>
      </c>
      <c r="BG1489" s="192">
        <f>IF(N1489="zákl. přenesená",J1489,0)</f>
        <v>0</v>
      </c>
      <c r="BH1489" s="192">
        <f>IF(N1489="sníž. přenesená",J1489,0)</f>
        <v>0</v>
      </c>
      <c r="BI1489" s="192">
        <f>IF(N1489="nulová",J1489,0)</f>
        <v>0</v>
      </c>
      <c r="BJ1489" s="19" t="s">
        <v>88</v>
      </c>
      <c r="BK1489" s="192">
        <f>ROUND(I1489*H1489,2)</f>
        <v>0</v>
      </c>
      <c r="BL1489" s="19" t="s">
        <v>337</v>
      </c>
      <c r="BM1489" s="191" t="s">
        <v>1742</v>
      </c>
    </row>
    <row r="1490" s="2" customFormat="1">
      <c r="A1490" s="38"/>
      <c r="B1490" s="39"/>
      <c r="C1490" s="38"/>
      <c r="D1490" s="193" t="s">
        <v>150</v>
      </c>
      <c r="E1490" s="38"/>
      <c r="F1490" s="194" t="s">
        <v>1743</v>
      </c>
      <c r="G1490" s="38"/>
      <c r="H1490" s="38"/>
      <c r="I1490" s="195"/>
      <c r="J1490" s="38"/>
      <c r="K1490" s="38"/>
      <c r="L1490" s="39"/>
      <c r="M1490" s="196"/>
      <c r="N1490" s="197"/>
      <c r="O1490" s="77"/>
      <c r="P1490" s="77"/>
      <c r="Q1490" s="77"/>
      <c r="R1490" s="77"/>
      <c r="S1490" s="77"/>
      <c r="T1490" s="78"/>
      <c r="U1490" s="38"/>
      <c r="V1490" s="38"/>
      <c r="W1490" s="38"/>
      <c r="X1490" s="38"/>
      <c r="Y1490" s="38"/>
      <c r="Z1490" s="38"/>
      <c r="AA1490" s="38"/>
      <c r="AB1490" s="38"/>
      <c r="AC1490" s="38"/>
      <c r="AD1490" s="38"/>
      <c r="AE1490" s="38"/>
      <c r="AT1490" s="19" t="s">
        <v>150</v>
      </c>
      <c r="AU1490" s="19" t="s">
        <v>90</v>
      </c>
    </row>
    <row r="1491" s="13" customFormat="1">
      <c r="A1491" s="13"/>
      <c r="B1491" s="202"/>
      <c r="C1491" s="13"/>
      <c r="D1491" s="193" t="s">
        <v>245</v>
      </c>
      <c r="E1491" s="203" t="s">
        <v>1</v>
      </c>
      <c r="F1491" s="204" t="s">
        <v>246</v>
      </c>
      <c r="G1491" s="13"/>
      <c r="H1491" s="203" t="s">
        <v>1</v>
      </c>
      <c r="I1491" s="205"/>
      <c r="J1491" s="13"/>
      <c r="K1491" s="13"/>
      <c r="L1491" s="202"/>
      <c r="M1491" s="206"/>
      <c r="N1491" s="207"/>
      <c r="O1491" s="207"/>
      <c r="P1491" s="207"/>
      <c r="Q1491" s="207"/>
      <c r="R1491" s="207"/>
      <c r="S1491" s="207"/>
      <c r="T1491" s="208"/>
      <c r="U1491" s="13"/>
      <c r="V1491" s="13"/>
      <c r="W1491" s="13"/>
      <c r="X1491" s="13"/>
      <c r="Y1491" s="13"/>
      <c r="Z1491" s="13"/>
      <c r="AA1491" s="13"/>
      <c r="AB1491" s="13"/>
      <c r="AC1491" s="13"/>
      <c r="AD1491" s="13"/>
      <c r="AE1491" s="13"/>
      <c r="AT1491" s="203" t="s">
        <v>245</v>
      </c>
      <c r="AU1491" s="203" t="s">
        <v>90</v>
      </c>
      <c r="AV1491" s="13" t="s">
        <v>88</v>
      </c>
      <c r="AW1491" s="13" t="s">
        <v>36</v>
      </c>
      <c r="AX1491" s="13" t="s">
        <v>81</v>
      </c>
      <c r="AY1491" s="203" t="s">
        <v>142</v>
      </c>
    </row>
    <row r="1492" s="13" customFormat="1">
      <c r="A1492" s="13"/>
      <c r="B1492" s="202"/>
      <c r="C1492" s="13"/>
      <c r="D1492" s="193" t="s">
        <v>245</v>
      </c>
      <c r="E1492" s="203" t="s">
        <v>1</v>
      </c>
      <c r="F1492" s="204" t="s">
        <v>1744</v>
      </c>
      <c r="G1492" s="13"/>
      <c r="H1492" s="203" t="s">
        <v>1</v>
      </c>
      <c r="I1492" s="205"/>
      <c r="J1492" s="13"/>
      <c r="K1492" s="13"/>
      <c r="L1492" s="202"/>
      <c r="M1492" s="206"/>
      <c r="N1492" s="207"/>
      <c r="O1492" s="207"/>
      <c r="P1492" s="207"/>
      <c r="Q1492" s="207"/>
      <c r="R1492" s="207"/>
      <c r="S1492" s="207"/>
      <c r="T1492" s="208"/>
      <c r="U1492" s="13"/>
      <c r="V1492" s="13"/>
      <c r="W1492" s="13"/>
      <c r="X1492" s="13"/>
      <c r="Y1492" s="13"/>
      <c r="Z1492" s="13"/>
      <c r="AA1492" s="13"/>
      <c r="AB1492" s="13"/>
      <c r="AC1492" s="13"/>
      <c r="AD1492" s="13"/>
      <c r="AE1492" s="13"/>
      <c r="AT1492" s="203" t="s">
        <v>245</v>
      </c>
      <c r="AU1492" s="203" t="s">
        <v>90</v>
      </c>
      <c r="AV1492" s="13" t="s">
        <v>88</v>
      </c>
      <c r="AW1492" s="13" t="s">
        <v>36</v>
      </c>
      <c r="AX1492" s="13" t="s">
        <v>81</v>
      </c>
      <c r="AY1492" s="203" t="s">
        <v>142</v>
      </c>
    </row>
    <row r="1493" s="14" customFormat="1">
      <c r="A1493" s="14"/>
      <c r="B1493" s="209"/>
      <c r="C1493" s="14"/>
      <c r="D1493" s="193" t="s">
        <v>245</v>
      </c>
      <c r="E1493" s="210" t="s">
        <v>1</v>
      </c>
      <c r="F1493" s="211" t="s">
        <v>1745</v>
      </c>
      <c r="G1493" s="14"/>
      <c r="H1493" s="212">
        <v>27</v>
      </c>
      <c r="I1493" s="213"/>
      <c r="J1493" s="14"/>
      <c r="K1493" s="14"/>
      <c r="L1493" s="209"/>
      <c r="M1493" s="214"/>
      <c r="N1493" s="215"/>
      <c r="O1493" s="215"/>
      <c r="P1493" s="215"/>
      <c r="Q1493" s="215"/>
      <c r="R1493" s="215"/>
      <c r="S1493" s="215"/>
      <c r="T1493" s="216"/>
      <c r="U1493" s="14"/>
      <c r="V1493" s="14"/>
      <c r="W1493" s="14"/>
      <c r="X1493" s="14"/>
      <c r="Y1493" s="14"/>
      <c r="Z1493" s="14"/>
      <c r="AA1493" s="14"/>
      <c r="AB1493" s="14"/>
      <c r="AC1493" s="14"/>
      <c r="AD1493" s="14"/>
      <c r="AE1493" s="14"/>
      <c r="AT1493" s="210" t="s">
        <v>245</v>
      </c>
      <c r="AU1493" s="210" t="s">
        <v>90</v>
      </c>
      <c r="AV1493" s="14" t="s">
        <v>90</v>
      </c>
      <c r="AW1493" s="14" t="s">
        <v>36</v>
      </c>
      <c r="AX1493" s="14" t="s">
        <v>81</v>
      </c>
      <c r="AY1493" s="210" t="s">
        <v>142</v>
      </c>
    </row>
    <row r="1494" s="15" customFormat="1">
      <c r="A1494" s="15"/>
      <c r="B1494" s="217"/>
      <c r="C1494" s="15"/>
      <c r="D1494" s="193" t="s">
        <v>245</v>
      </c>
      <c r="E1494" s="218" t="s">
        <v>1</v>
      </c>
      <c r="F1494" s="219" t="s">
        <v>249</v>
      </c>
      <c r="G1494" s="15"/>
      <c r="H1494" s="220">
        <v>27</v>
      </c>
      <c r="I1494" s="221"/>
      <c r="J1494" s="15"/>
      <c r="K1494" s="15"/>
      <c r="L1494" s="217"/>
      <c r="M1494" s="222"/>
      <c r="N1494" s="223"/>
      <c r="O1494" s="223"/>
      <c r="P1494" s="223"/>
      <c r="Q1494" s="223"/>
      <c r="R1494" s="223"/>
      <c r="S1494" s="223"/>
      <c r="T1494" s="224"/>
      <c r="U1494" s="15"/>
      <c r="V1494" s="15"/>
      <c r="W1494" s="15"/>
      <c r="X1494" s="15"/>
      <c r="Y1494" s="15"/>
      <c r="Z1494" s="15"/>
      <c r="AA1494" s="15"/>
      <c r="AB1494" s="15"/>
      <c r="AC1494" s="15"/>
      <c r="AD1494" s="15"/>
      <c r="AE1494" s="15"/>
      <c r="AT1494" s="218" t="s">
        <v>245</v>
      </c>
      <c r="AU1494" s="218" t="s">
        <v>90</v>
      </c>
      <c r="AV1494" s="15" t="s">
        <v>141</v>
      </c>
      <c r="AW1494" s="15" t="s">
        <v>36</v>
      </c>
      <c r="AX1494" s="15" t="s">
        <v>88</v>
      </c>
      <c r="AY1494" s="218" t="s">
        <v>142</v>
      </c>
    </row>
    <row r="1495" s="2" customFormat="1">
      <c r="A1495" s="38"/>
      <c r="B1495" s="179"/>
      <c r="C1495" s="180" t="s">
        <v>1746</v>
      </c>
      <c r="D1495" s="180" t="s">
        <v>145</v>
      </c>
      <c r="E1495" s="181" t="s">
        <v>1747</v>
      </c>
      <c r="F1495" s="182" t="s">
        <v>1748</v>
      </c>
      <c r="G1495" s="183" t="s">
        <v>279</v>
      </c>
      <c r="H1495" s="184">
        <v>40</v>
      </c>
      <c r="I1495" s="185"/>
      <c r="J1495" s="186">
        <f>ROUND(I1495*H1495,2)</f>
        <v>0</v>
      </c>
      <c r="K1495" s="182" t="s">
        <v>242</v>
      </c>
      <c r="L1495" s="39"/>
      <c r="M1495" s="187" t="s">
        <v>1</v>
      </c>
      <c r="N1495" s="188" t="s">
        <v>46</v>
      </c>
      <c r="O1495" s="77"/>
      <c r="P1495" s="189">
        <f>O1495*H1495</f>
        <v>0</v>
      </c>
      <c r="Q1495" s="189">
        <v>0</v>
      </c>
      <c r="R1495" s="189">
        <f>Q1495*H1495</f>
        <v>0</v>
      </c>
      <c r="S1495" s="189">
        <v>0.00062</v>
      </c>
      <c r="T1495" s="190">
        <f>S1495*H1495</f>
        <v>0.024799999999999999</v>
      </c>
      <c r="U1495" s="38"/>
      <c r="V1495" s="38"/>
      <c r="W1495" s="38"/>
      <c r="X1495" s="38"/>
      <c r="Y1495" s="38"/>
      <c r="Z1495" s="38"/>
      <c r="AA1495" s="38"/>
      <c r="AB1495" s="38"/>
      <c r="AC1495" s="38"/>
      <c r="AD1495" s="38"/>
      <c r="AE1495" s="38"/>
      <c r="AR1495" s="191" t="s">
        <v>337</v>
      </c>
      <c r="AT1495" s="191" t="s">
        <v>145</v>
      </c>
      <c r="AU1495" s="191" t="s">
        <v>90</v>
      </c>
      <c r="AY1495" s="19" t="s">
        <v>142</v>
      </c>
      <c r="BE1495" s="192">
        <f>IF(N1495="základní",J1495,0)</f>
        <v>0</v>
      </c>
      <c r="BF1495" s="192">
        <f>IF(N1495="snížená",J1495,0)</f>
        <v>0</v>
      </c>
      <c r="BG1495" s="192">
        <f>IF(N1495="zákl. přenesená",J1495,0)</f>
        <v>0</v>
      </c>
      <c r="BH1495" s="192">
        <f>IF(N1495="sníž. přenesená",J1495,0)</f>
        <v>0</v>
      </c>
      <c r="BI1495" s="192">
        <f>IF(N1495="nulová",J1495,0)</f>
        <v>0</v>
      </c>
      <c r="BJ1495" s="19" t="s">
        <v>88</v>
      </c>
      <c r="BK1495" s="192">
        <f>ROUND(I1495*H1495,2)</f>
        <v>0</v>
      </c>
      <c r="BL1495" s="19" t="s">
        <v>337</v>
      </c>
      <c r="BM1495" s="191" t="s">
        <v>1749</v>
      </c>
    </row>
    <row r="1496" s="2" customFormat="1">
      <c r="A1496" s="38"/>
      <c r="B1496" s="39"/>
      <c r="C1496" s="38"/>
      <c r="D1496" s="193" t="s">
        <v>150</v>
      </c>
      <c r="E1496" s="38"/>
      <c r="F1496" s="194" t="s">
        <v>1750</v>
      </c>
      <c r="G1496" s="38"/>
      <c r="H1496" s="38"/>
      <c r="I1496" s="195"/>
      <c r="J1496" s="38"/>
      <c r="K1496" s="38"/>
      <c r="L1496" s="39"/>
      <c r="M1496" s="196"/>
      <c r="N1496" s="197"/>
      <c r="O1496" s="77"/>
      <c r="P1496" s="77"/>
      <c r="Q1496" s="77"/>
      <c r="R1496" s="77"/>
      <c r="S1496" s="77"/>
      <c r="T1496" s="78"/>
      <c r="U1496" s="38"/>
      <c r="V1496" s="38"/>
      <c r="W1496" s="38"/>
      <c r="X1496" s="38"/>
      <c r="Y1496" s="38"/>
      <c r="Z1496" s="38"/>
      <c r="AA1496" s="38"/>
      <c r="AB1496" s="38"/>
      <c r="AC1496" s="38"/>
      <c r="AD1496" s="38"/>
      <c r="AE1496" s="38"/>
      <c r="AT1496" s="19" t="s">
        <v>150</v>
      </c>
      <c r="AU1496" s="19" t="s">
        <v>90</v>
      </c>
    </row>
    <row r="1497" s="13" customFormat="1">
      <c r="A1497" s="13"/>
      <c r="B1497" s="202"/>
      <c r="C1497" s="13"/>
      <c r="D1497" s="193" t="s">
        <v>245</v>
      </c>
      <c r="E1497" s="203" t="s">
        <v>1</v>
      </c>
      <c r="F1497" s="204" t="s">
        <v>1751</v>
      </c>
      <c r="G1497" s="13"/>
      <c r="H1497" s="203" t="s">
        <v>1</v>
      </c>
      <c r="I1497" s="205"/>
      <c r="J1497" s="13"/>
      <c r="K1497" s="13"/>
      <c r="L1497" s="202"/>
      <c r="M1497" s="206"/>
      <c r="N1497" s="207"/>
      <c r="O1497" s="207"/>
      <c r="P1497" s="207"/>
      <c r="Q1497" s="207"/>
      <c r="R1497" s="207"/>
      <c r="S1497" s="207"/>
      <c r="T1497" s="208"/>
      <c r="U1497" s="13"/>
      <c r="V1497" s="13"/>
      <c r="W1497" s="13"/>
      <c r="X1497" s="13"/>
      <c r="Y1497" s="13"/>
      <c r="Z1497" s="13"/>
      <c r="AA1497" s="13"/>
      <c r="AB1497" s="13"/>
      <c r="AC1497" s="13"/>
      <c r="AD1497" s="13"/>
      <c r="AE1497" s="13"/>
      <c r="AT1497" s="203" t="s">
        <v>245</v>
      </c>
      <c r="AU1497" s="203" t="s">
        <v>90</v>
      </c>
      <c r="AV1497" s="13" t="s">
        <v>88</v>
      </c>
      <c r="AW1497" s="13" t="s">
        <v>36</v>
      </c>
      <c r="AX1497" s="13" t="s">
        <v>81</v>
      </c>
      <c r="AY1497" s="203" t="s">
        <v>142</v>
      </c>
    </row>
    <row r="1498" s="14" customFormat="1">
      <c r="A1498" s="14"/>
      <c r="B1498" s="209"/>
      <c r="C1498" s="14"/>
      <c r="D1498" s="193" t="s">
        <v>245</v>
      </c>
      <c r="E1498" s="210" t="s">
        <v>1</v>
      </c>
      <c r="F1498" s="211" t="s">
        <v>493</v>
      </c>
      <c r="G1498" s="14"/>
      <c r="H1498" s="212">
        <v>40</v>
      </c>
      <c r="I1498" s="213"/>
      <c r="J1498" s="14"/>
      <c r="K1498" s="14"/>
      <c r="L1498" s="209"/>
      <c r="M1498" s="214"/>
      <c r="N1498" s="215"/>
      <c r="O1498" s="215"/>
      <c r="P1498" s="215"/>
      <c r="Q1498" s="215"/>
      <c r="R1498" s="215"/>
      <c r="S1498" s="215"/>
      <c r="T1498" s="216"/>
      <c r="U1498" s="14"/>
      <c r="V1498" s="14"/>
      <c r="W1498" s="14"/>
      <c r="X1498" s="14"/>
      <c r="Y1498" s="14"/>
      <c r="Z1498" s="14"/>
      <c r="AA1498" s="14"/>
      <c r="AB1498" s="14"/>
      <c r="AC1498" s="14"/>
      <c r="AD1498" s="14"/>
      <c r="AE1498" s="14"/>
      <c r="AT1498" s="210" t="s">
        <v>245</v>
      </c>
      <c r="AU1498" s="210" t="s">
        <v>90</v>
      </c>
      <c r="AV1498" s="14" t="s">
        <v>90</v>
      </c>
      <c r="AW1498" s="14" t="s">
        <v>36</v>
      </c>
      <c r="AX1498" s="14" t="s">
        <v>81</v>
      </c>
      <c r="AY1498" s="210" t="s">
        <v>142</v>
      </c>
    </row>
    <row r="1499" s="15" customFormat="1">
      <c r="A1499" s="15"/>
      <c r="B1499" s="217"/>
      <c r="C1499" s="15"/>
      <c r="D1499" s="193" t="s">
        <v>245</v>
      </c>
      <c r="E1499" s="218" t="s">
        <v>1</v>
      </c>
      <c r="F1499" s="219" t="s">
        <v>249</v>
      </c>
      <c r="G1499" s="15"/>
      <c r="H1499" s="220">
        <v>40</v>
      </c>
      <c r="I1499" s="221"/>
      <c r="J1499" s="15"/>
      <c r="K1499" s="15"/>
      <c r="L1499" s="217"/>
      <c r="M1499" s="222"/>
      <c r="N1499" s="223"/>
      <c r="O1499" s="223"/>
      <c r="P1499" s="223"/>
      <c r="Q1499" s="223"/>
      <c r="R1499" s="223"/>
      <c r="S1499" s="223"/>
      <c r="T1499" s="224"/>
      <c r="U1499" s="15"/>
      <c r="V1499" s="15"/>
      <c r="W1499" s="15"/>
      <c r="X1499" s="15"/>
      <c r="Y1499" s="15"/>
      <c r="Z1499" s="15"/>
      <c r="AA1499" s="15"/>
      <c r="AB1499" s="15"/>
      <c r="AC1499" s="15"/>
      <c r="AD1499" s="15"/>
      <c r="AE1499" s="15"/>
      <c r="AT1499" s="218" t="s">
        <v>245</v>
      </c>
      <c r="AU1499" s="218" t="s">
        <v>90</v>
      </c>
      <c r="AV1499" s="15" t="s">
        <v>141</v>
      </c>
      <c r="AW1499" s="15" t="s">
        <v>36</v>
      </c>
      <c r="AX1499" s="15" t="s">
        <v>88</v>
      </c>
      <c r="AY1499" s="218" t="s">
        <v>142</v>
      </c>
    </row>
    <row r="1500" s="2" customFormat="1">
      <c r="A1500" s="38"/>
      <c r="B1500" s="179"/>
      <c r="C1500" s="180" t="s">
        <v>1752</v>
      </c>
      <c r="D1500" s="180" t="s">
        <v>145</v>
      </c>
      <c r="E1500" s="181" t="s">
        <v>1753</v>
      </c>
      <c r="F1500" s="182" t="s">
        <v>1754</v>
      </c>
      <c r="G1500" s="183" t="s">
        <v>369</v>
      </c>
      <c r="H1500" s="184">
        <v>0.052999999999999998</v>
      </c>
      <c r="I1500" s="185"/>
      <c r="J1500" s="186">
        <f>ROUND(I1500*H1500,2)</f>
        <v>0</v>
      </c>
      <c r="K1500" s="182" t="s">
        <v>242</v>
      </c>
      <c r="L1500" s="39"/>
      <c r="M1500" s="187" t="s">
        <v>1</v>
      </c>
      <c r="N1500" s="188" t="s">
        <v>46</v>
      </c>
      <c r="O1500" s="77"/>
      <c r="P1500" s="189">
        <f>O1500*H1500</f>
        <v>0</v>
      </c>
      <c r="Q1500" s="189">
        <v>0</v>
      </c>
      <c r="R1500" s="189">
        <f>Q1500*H1500</f>
        <v>0</v>
      </c>
      <c r="S1500" s="189">
        <v>0</v>
      </c>
      <c r="T1500" s="190">
        <f>S1500*H1500</f>
        <v>0</v>
      </c>
      <c r="U1500" s="38"/>
      <c r="V1500" s="38"/>
      <c r="W1500" s="38"/>
      <c r="X1500" s="38"/>
      <c r="Y1500" s="38"/>
      <c r="Z1500" s="38"/>
      <c r="AA1500" s="38"/>
      <c r="AB1500" s="38"/>
      <c r="AC1500" s="38"/>
      <c r="AD1500" s="38"/>
      <c r="AE1500" s="38"/>
      <c r="AR1500" s="191" t="s">
        <v>337</v>
      </c>
      <c r="AT1500" s="191" t="s">
        <v>145</v>
      </c>
      <c r="AU1500" s="191" t="s">
        <v>90</v>
      </c>
      <c r="AY1500" s="19" t="s">
        <v>142</v>
      </c>
      <c r="BE1500" s="192">
        <f>IF(N1500="základní",J1500,0)</f>
        <v>0</v>
      </c>
      <c r="BF1500" s="192">
        <f>IF(N1500="snížená",J1500,0)</f>
        <v>0</v>
      </c>
      <c r="BG1500" s="192">
        <f>IF(N1500="zákl. přenesená",J1500,0)</f>
        <v>0</v>
      </c>
      <c r="BH1500" s="192">
        <f>IF(N1500="sníž. přenesená",J1500,0)</f>
        <v>0</v>
      </c>
      <c r="BI1500" s="192">
        <f>IF(N1500="nulová",J1500,0)</f>
        <v>0</v>
      </c>
      <c r="BJ1500" s="19" t="s">
        <v>88</v>
      </c>
      <c r="BK1500" s="192">
        <f>ROUND(I1500*H1500,2)</f>
        <v>0</v>
      </c>
      <c r="BL1500" s="19" t="s">
        <v>337</v>
      </c>
      <c r="BM1500" s="191" t="s">
        <v>1755</v>
      </c>
    </row>
    <row r="1501" s="2" customFormat="1">
      <c r="A1501" s="38"/>
      <c r="B1501" s="39"/>
      <c r="C1501" s="38"/>
      <c r="D1501" s="193" t="s">
        <v>150</v>
      </c>
      <c r="E1501" s="38"/>
      <c r="F1501" s="194" t="s">
        <v>1756</v>
      </c>
      <c r="G1501" s="38"/>
      <c r="H1501" s="38"/>
      <c r="I1501" s="195"/>
      <c r="J1501" s="38"/>
      <c r="K1501" s="38"/>
      <c r="L1501" s="39"/>
      <c r="M1501" s="196"/>
      <c r="N1501" s="197"/>
      <c r="O1501" s="77"/>
      <c r="P1501" s="77"/>
      <c r="Q1501" s="77"/>
      <c r="R1501" s="77"/>
      <c r="S1501" s="77"/>
      <c r="T1501" s="78"/>
      <c r="U1501" s="38"/>
      <c r="V1501" s="38"/>
      <c r="W1501" s="38"/>
      <c r="X1501" s="38"/>
      <c r="Y1501" s="38"/>
      <c r="Z1501" s="38"/>
      <c r="AA1501" s="38"/>
      <c r="AB1501" s="38"/>
      <c r="AC1501" s="38"/>
      <c r="AD1501" s="38"/>
      <c r="AE1501" s="38"/>
      <c r="AT1501" s="19" t="s">
        <v>150</v>
      </c>
      <c r="AU1501" s="19" t="s">
        <v>90</v>
      </c>
    </row>
    <row r="1502" s="12" customFormat="1" ht="22.8" customHeight="1">
      <c r="A1502" s="12"/>
      <c r="B1502" s="166"/>
      <c r="C1502" s="12"/>
      <c r="D1502" s="167" t="s">
        <v>80</v>
      </c>
      <c r="E1502" s="177" t="s">
        <v>1757</v>
      </c>
      <c r="F1502" s="177" t="s">
        <v>1758</v>
      </c>
      <c r="G1502" s="12"/>
      <c r="H1502" s="12"/>
      <c r="I1502" s="169"/>
      <c r="J1502" s="178">
        <f>BK1502</f>
        <v>0</v>
      </c>
      <c r="K1502" s="12"/>
      <c r="L1502" s="166"/>
      <c r="M1502" s="171"/>
      <c r="N1502" s="172"/>
      <c r="O1502" s="172"/>
      <c r="P1502" s="173">
        <f>SUM(P1503:P1537)</f>
        <v>0</v>
      </c>
      <c r="Q1502" s="172"/>
      <c r="R1502" s="173">
        <f>SUM(R1503:R1537)</f>
        <v>1.74458253</v>
      </c>
      <c r="S1502" s="172"/>
      <c r="T1502" s="174">
        <f>SUM(T1503:T1537)</f>
        <v>0.059999999999999998</v>
      </c>
      <c r="U1502" s="12"/>
      <c r="V1502" s="12"/>
      <c r="W1502" s="12"/>
      <c r="X1502" s="12"/>
      <c r="Y1502" s="12"/>
      <c r="Z1502" s="12"/>
      <c r="AA1502" s="12"/>
      <c r="AB1502" s="12"/>
      <c r="AC1502" s="12"/>
      <c r="AD1502" s="12"/>
      <c r="AE1502" s="12"/>
      <c r="AR1502" s="167" t="s">
        <v>90</v>
      </c>
      <c r="AT1502" s="175" t="s">
        <v>80</v>
      </c>
      <c r="AU1502" s="175" t="s">
        <v>88</v>
      </c>
      <c r="AY1502" s="167" t="s">
        <v>142</v>
      </c>
      <c r="BK1502" s="176">
        <f>SUM(BK1503:BK1537)</f>
        <v>0</v>
      </c>
    </row>
    <row r="1503" s="2" customFormat="1">
      <c r="A1503" s="38"/>
      <c r="B1503" s="179"/>
      <c r="C1503" s="180" t="s">
        <v>1759</v>
      </c>
      <c r="D1503" s="180" t="s">
        <v>145</v>
      </c>
      <c r="E1503" s="181" t="s">
        <v>1760</v>
      </c>
      <c r="F1503" s="182" t="s">
        <v>1761</v>
      </c>
      <c r="G1503" s="183" t="s">
        <v>287</v>
      </c>
      <c r="H1503" s="184">
        <v>1.0620000000000001</v>
      </c>
      <c r="I1503" s="185"/>
      <c r="J1503" s="186">
        <f>ROUND(I1503*H1503,2)</f>
        <v>0</v>
      </c>
      <c r="K1503" s="182" t="s">
        <v>242</v>
      </c>
      <c r="L1503" s="39"/>
      <c r="M1503" s="187" t="s">
        <v>1</v>
      </c>
      <c r="N1503" s="188" t="s">
        <v>46</v>
      </c>
      <c r="O1503" s="77"/>
      <c r="P1503" s="189">
        <f>O1503*H1503</f>
        <v>0</v>
      </c>
      <c r="Q1503" s="189">
        <v>0.00122</v>
      </c>
      <c r="R1503" s="189">
        <f>Q1503*H1503</f>
        <v>0.00129564</v>
      </c>
      <c r="S1503" s="189">
        <v>0</v>
      </c>
      <c r="T1503" s="190">
        <f>S1503*H1503</f>
        <v>0</v>
      </c>
      <c r="U1503" s="38"/>
      <c r="V1503" s="38"/>
      <c r="W1503" s="38"/>
      <c r="X1503" s="38"/>
      <c r="Y1503" s="38"/>
      <c r="Z1503" s="38"/>
      <c r="AA1503" s="38"/>
      <c r="AB1503" s="38"/>
      <c r="AC1503" s="38"/>
      <c r="AD1503" s="38"/>
      <c r="AE1503" s="38"/>
      <c r="AR1503" s="191" t="s">
        <v>337</v>
      </c>
      <c r="AT1503" s="191" t="s">
        <v>145</v>
      </c>
      <c r="AU1503" s="191" t="s">
        <v>90</v>
      </c>
      <c r="AY1503" s="19" t="s">
        <v>142</v>
      </c>
      <c r="BE1503" s="192">
        <f>IF(N1503="základní",J1503,0)</f>
        <v>0</v>
      </c>
      <c r="BF1503" s="192">
        <f>IF(N1503="snížená",J1503,0)</f>
        <v>0</v>
      </c>
      <c r="BG1503" s="192">
        <f>IF(N1503="zákl. přenesená",J1503,0)</f>
        <v>0</v>
      </c>
      <c r="BH1503" s="192">
        <f>IF(N1503="sníž. přenesená",J1503,0)</f>
        <v>0</v>
      </c>
      <c r="BI1503" s="192">
        <f>IF(N1503="nulová",J1503,0)</f>
        <v>0</v>
      </c>
      <c r="BJ1503" s="19" t="s">
        <v>88</v>
      </c>
      <c r="BK1503" s="192">
        <f>ROUND(I1503*H1503,2)</f>
        <v>0</v>
      </c>
      <c r="BL1503" s="19" t="s">
        <v>337</v>
      </c>
      <c r="BM1503" s="191" t="s">
        <v>1762</v>
      </c>
    </row>
    <row r="1504" s="2" customFormat="1">
      <c r="A1504" s="38"/>
      <c r="B1504" s="39"/>
      <c r="C1504" s="38"/>
      <c r="D1504" s="193" t="s">
        <v>150</v>
      </c>
      <c r="E1504" s="38"/>
      <c r="F1504" s="194" t="s">
        <v>1763</v>
      </c>
      <c r="G1504" s="38"/>
      <c r="H1504" s="38"/>
      <c r="I1504" s="195"/>
      <c r="J1504" s="38"/>
      <c r="K1504" s="38"/>
      <c r="L1504" s="39"/>
      <c r="M1504" s="196"/>
      <c r="N1504" s="197"/>
      <c r="O1504" s="77"/>
      <c r="P1504" s="77"/>
      <c r="Q1504" s="77"/>
      <c r="R1504" s="77"/>
      <c r="S1504" s="77"/>
      <c r="T1504" s="78"/>
      <c r="U1504" s="38"/>
      <c r="V1504" s="38"/>
      <c r="W1504" s="38"/>
      <c r="X1504" s="38"/>
      <c r="Y1504" s="38"/>
      <c r="Z1504" s="38"/>
      <c r="AA1504" s="38"/>
      <c r="AB1504" s="38"/>
      <c r="AC1504" s="38"/>
      <c r="AD1504" s="38"/>
      <c r="AE1504" s="38"/>
      <c r="AT1504" s="19" t="s">
        <v>150</v>
      </c>
      <c r="AU1504" s="19" t="s">
        <v>90</v>
      </c>
    </row>
    <row r="1505" s="2" customFormat="1">
      <c r="A1505" s="38"/>
      <c r="B1505" s="179"/>
      <c r="C1505" s="180" t="s">
        <v>1764</v>
      </c>
      <c r="D1505" s="180" t="s">
        <v>145</v>
      </c>
      <c r="E1505" s="181" t="s">
        <v>1765</v>
      </c>
      <c r="F1505" s="182" t="s">
        <v>1766</v>
      </c>
      <c r="G1505" s="183" t="s">
        <v>241</v>
      </c>
      <c r="H1505" s="184">
        <v>67.680000000000007</v>
      </c>
      <c r="I1505" s="185"/>
      <c r="J1505" s="186">
        <f>ROUND(I1505*H1505,2)</f>
        <v>0</v>
      </c>
      <c r="K1505" s="182" t="s">
        <v>242</v>
      </c>
      <c r="L1505" s="39"/>
      <c r="M1505" s="187" t="s">
        <v>1</v>
      </c>
      <c r="N1505" s="188" t="s">
        <v>46</v>
      </c>
      <c r="O1505" s="77"/>
      <c r="P1505" s="189">
        <f>O1505*H1505</f>
        <v>0</v>
      </c>
      <c r="Q1505" s="189">
        <v>0.016209999999999999</v>
      </c>
      <c r="R1505" s="189">
        <f>Q1505*H1505</f>
        <v>1.0970928</v>
      </c>
      <c r="S1505" s="189">
        <v>0</v>
      </c>
      <c r="T1505" s="190">
        <f>S1505*H1505</f>
        <v>0</v>
      </c>
      <c r="U1505" s="38"/>
      <c r="V1505" s="38"/>
      <c r="W1505" s="38"/>
      <c r="X1505" s="38"/>
      <c r="Y1505" s="38"/>
      <c r="Z1505" s="38"/>
      <c r="AA1505" s="38"/>
      <c r="AB1505" s="38"/>
      <c r="AC1505" s="38"/>
      <c r="AD1505" s="38"/>
      <c r="AE1505" s="38"/>
      <c r="AR1505" s="191" t="s">
        <v>337</v>
      </c>
      <c r="AT1505" s="191" t="s">
        <v>145</v>
      </c>
      <c r="AU1505" s="191" t="s">
        <v>90</v>
      </c>
      <c r="AY1505" s="19" t="s">
        <v>142</v>
      </c>
      <c r="BE1505" s="192">
        <f>IF(N1505="základní",J1505,0)</f>
        <v>0</v>
      </c>
      <c r="BF1505" s="192">
        <f>IF(N1505="snížená",J1505,0)</f>
        <v>0</v>
      </c>
      <c r="BG1505" s="192">
        <f>IF(N1505="zákl. přenesená",J1505,0)</f>
        <v>0</v>
      </c>
      <c r="BH1505" s="192">
        <f>IF(N1505="sníž. přenesená",J1505,0)</f>
        <v>0</v>
      </c>
      <c r="BI1505" s="192">
        <f>IF(N1505="nulová",J1505,0)</f>
        <v>0</v>
      </c>
      <c r="BJ1505" s="19" t="s">
        <v>88</v>
      </c>
      <c r="BK1505" s="192">
        <f>ROUND(I1505*H1505,2)</f>
        <v>0</v>
      </c>
      <c r="BL1505" s="19" t="s">
        <v>337</v>
      </c>
      <c r="BM1505" s="191" t="s">
        <v>1767</v>
      </c>
    </row>
    <row r="1506" s="2" customFormat="1">
      <c r="A1506" s="38"/>
      <c r="B1506" s="39"/>
      <c r="C1506" s="38"/>
      <c r="D1506" s="193" t="s">
        <v>150</v>
      </c>
      <c r="E1506" s="38"/>
      <c r="F1506" s="194" t="s">
        <v>1768</v>
      </c>
      <c r="G1506" s="38"/>
      <c r="H1506" s="38"/>
      <c r="I1506" s="195"/>
      <c r="J1506" s="38"/>
      <c r="K1506" s="38"/>
      <c r="L1506" s="39"/>
      <c r="M1506" s="196"/>
      <c r="N1506" s="197"/>
      <c r="O1506" s="77"/>
      <c r="P1506" s="77"/>
      <c r="Q1506" s="77"/>
      <c r="R1506" s="77"/>
      <c r="S1506" s="77"/>
      <c r="T1506" s="78"/>
      <c r="U1506" s="38"/>
      <c r="V1506" s="38"/>
      <c r="W1506" s="38"/>
      <c r="X1506" s="38"/>
      <c r="Y1506" s="38"/>
      <c r="Z1506" s="38"/>
      <c r="AA1506" s="38"/>
      <c r="AB1506" s="38"/>
      <c r="AC1506" s="38"/>
      <c r="AD1506" s="38"/>
      <c r="AE1506" s="38"/>
      <c r="AT1506" s="19" t="s">
        <v>150</v>
      </c>
      <c r="AU1506" s="19" t="s">
        <v>90</v>
      </c>
    </row>
    <row r="1507" s="13" customFormat="1">
      <c r="A1507" s="13"/>
      <c r="B1507" s="202"/>
      <c r="C1507" s="13"/>
      <c r="D1507" s="193" t="s">
        <v>245</v>
      </c>
      <c r="E1507" s="203" t="s">
        <v>1</v>
      </c>
      <c r="F1507" s="204" t="s">
        <v>1769</v>
      </c>
      <c r="G1507" s="13"/>
      <c r="H1507" s="203" t="s">
        <v>1</v>
      </c>
      <c r="I1507" s="205"/>
      <c r="J1507" s="13"/>
      <c r="K1507" s="13"/>
      <c r="L1507" s="202"/>
      <c r="M1507" s="206"/>
      <c r="N1507" s="207"/>
      <c r="O1507" s="207"/>
      <c r="P1507" s="207"/>
      <c r="Q1507" s="207"/>
      <c r="R1507" s="207"/>
      <c r="S1507" s="207"/>
      <c r="T1507" s="208"/>
      <c r="U1507" s="13"/>
      <c r="V1507" s="13"/>
      <c r="W1507" s="13"/>
      <c r="X1507" s="13"/>
      <c r="Y1507" s="13"/>
      <c r="Z1507" s="13"/>
      <c r="AA1507" s="13"/>
      <c r="AB1507" s="13"/>
      <c r="AC1507" s="13"/>
      <c r="AD1507" s="13"/>
      <c r="AE1507" s="13"/>
      <c r="AT1507" s="203" t="s">
        <v>245</v>
      </c>
      <c r="AU1507" s="203" t="s">
        <v>90</v>
      </c>
      <c r="AV1507" s="13" t="s">
        <v>88</v>
      </c>
      <c r="AW1507" s="13" t="s">
        <v>36</v>
      </c>
      <c r="AX1507" s="13" t="s">
        <v>81</v>
      </c>
      <c r="AY1507" s="203" t="s">
        <v>142</v>
      </c>
    </row>
    <row r="1508" s="13" customFormat="1">
      <c r="A1508" s="13"/>
      <c r="B1508" s="202"/>
      <c r="C1508" s="13"/>
      <c r="D1508" s="193" t="s">
        <v>245</v>
      </c>
      <c r="E1508" s="203" t="s">
        <v>1</v>
      </c>
      <c r="F1508" s="204" t="s">
        <v>539</v>
      </c>
      <c r="G1508" s="13"/>
      <c r="H1508" s="203" t="s">
        <v>1</v>
      </c>
      <c r="I1508" s="205"/>
      <c r="J1508" s="13"/>
      <c r="K1508" s="13"/>
      <c r="L1508" s="202"/>
      <c r="M1508" s="206"/>
      <c r="N1508" s="207"/>
      <c r="O1508" s="207"/>
      <c r="P1508" s="207"/>
      <c r="Q1508" s="207"/>
      <c r="R1508" s="207"/>
      <c r="S1508" s="207"/>
      <c r="T1508" s="208"/>
      <c r="U1508" s="13"/>
      <c r="V1508" s="13"/>
      <c r="W1508" s="13"/>
      <c r="X1508" s="13"/>
      <c r="Y1508" s="13"/>
      <c r="Z1508" s="13"/>
      <c r="AA1508" s="13"/>
      <c r="AB1508" s="13"/>
      <c r="AC1508" s="13"/>
      <c r="AD1508" s="13"/>
      <c r="AE1508" s="13"/>
      <c r="AT1508" s="203" t="s">
        <v>245</v>
      </c>
      <c r="AU1508" s="203" t="s">
        <v>90</v>
      </c>
      <c r="AV1508" s="13" t="s">
        <v>88</v>
      </c>
      <c r="AW1508" s="13" t="s">
        <v>36</v>
      </c>
      <c r="AX1508" s="13" t="s">
        <v>81</v>
      </c>
      <c r="AY1508" s="203" t="s">
        <v>142</v>
      </c>
    </row>
    <row r="1509" s="14" customFormat="1">
      <c r="A1509" s="14"/>
      <c r="B1509" s="209"/>
      <c r="C1509" s="14"/>
      <c r="D1509" s="193" t="s">
        <v>245</v>
      </c>
      <c r="E1509" s="210" t="s">
        <v>1</v>
      </c>
      <c r="F1509" s="211" t="s">
        <v>1770</v>
      </c>
      <c r="G1509" s="14"/>
      <c r="H1509" s="212">
        <v>67.680000000000007</v>
      </c>
      <c r="I1509" s="213"/>
      <c r="J1509" s="14"/>
      <c r="K1509" s="14"/>
      <c r="L1509" s="209"/>
      <c r="M1509" s="214"/>
      <c r="N1509" s="215"/>
      <c r="O1509" s="215"/>
      <c r="P1509" s="215"/>
      <c r="Q1509" s="215"/>
      <c r="R1509" s="215"/>
      <c r="S1509" s="215"/>
      <c r="T1509" s="216"/>
      <c r="U1509" s="14"/>
      <c r="V1509" s="14"/>
      <c r="W1509" s="14"/>
      <c r="X1509" s="14"/>
      <c r="Y1509" s="14"/>
      <c r="Z1509" s="14"/>
      <c r="AA1509" s="14"/>
      <c r="AB1509" s="14"/>
      <c r="AC1509" s="14"/>
      <c r="AD1509" s="14"/>
      <c r="AE1509" s="14"/>
      <c r="AT1509" s="210" t="s">
        <v>245</v>
      </c>
      <c r="AU1509" s="210" t="s">
        <v>90</v>
      </c>
      <c r="AV1509" s="14" t="s">
        <v>90</v>
      </c>
      <c r="AW1509" s="14" t="s">
        <v>36</v>
      </c>
      <c r="AX1509" s="14" t="s">
        <v>81</v>
      </c>
      <c r="AY1509" s="210" t="s">
        <v>142</v>
      </c>
    </row>
    <row r="1510" s="15" customFormat="1">
      <c r="A1510" s="15"/>
      <c r="B1510" s="217"/>
      <c r="C1510" s="15"/>
      <c r="D1510" s="193" t="s">
        <v>245</v>
      </c>
      <c r="E1510" s="218" t="s">
        <v>1</v>
      </c>
      <c r="F1510" s="219" t="s">
        <v>249</v>
      </c>
      <c r="G1510" s="15"/>
      <c r="H1510" s="220">
        <v>67.680000000000007</v>
      </c>
      <c r="I1510" s="221"/>
      <c r="J1510" s="15"/>
      <c r="K1510" s="15"/>
      <c r="L1510" s="217"/>
      <c r="M1510" s="222"/>
      <c r="N1510" s="223"/>
      <c r="O1510" s="223"/>
      <c r="P1510" s="223"/>
      <c r="Q1510" s="223"/>
      <c r="R1510" s="223"/>
      <c r="S1510" s="223"/>
      <c r="T1510" s="224"/>
      <c r="U1510" s="15"/>
      <c r="V1510" s="15"/>
      <c r="W1510" s="15"/>
      <c r="X1510" s="15"/>
      <c r="Y1510" s="15"/>
      <c r="Z1510" s="15"/>
      <c r="AA1510" s="15"/>
      <c r="AB1510" s="15"/>
      <c r="AC1510" s="15"/>
      <c r="AD1510" s="15"/>
      <c r="AE1510" s="15"/>
      <c r="AT1510" s="218" t="s">
        <v>245</v>
      </c>
      <c r="AU1510" s="218" t="s">
        <v>90</v>
      </c>
      <c r="AV1510" s="15" t="s">
        <v>141</v>
      </c>
      <c r="AW1510" s="15" t="s">
        <v>36</v>
      </c>
      <c r="AX1510" s="15" t="s">
        <v>88</v>
      </c>
      <c r="AY1510" s="218" t="s">
        <v>142</v>
      </c>
    </row>
    <row r="1511" s="2" customFormat="1" ht="33" customHeight="1">
      <c r="A1511" s="38"/>
      <c r="B1511" s="179"/>
      <c r="C1511" s="180" t="s">
        <v>1771</v>
      </c>
      <c r="D1511" s="180" t="s">
        <v>145</v>
      </c>
      <c r="E1511" s="181" t="s">
        <v>1772</v>
      </c>
      <c r="F1511" s="182" t="s">
        <v>1773</v>
      </c>
      <c r="G1511" s="183" t="s">
        <v>279</v>
      </c>
      <c r="H1511" s="184">
        <v>169.19999999999999</v>
      </c>
      <c r="I1511" s="185"/>
      <c r="J1511" s="186">
        <f>ROUND(I1511*H1511,2)</f>
        <v>0</v>
      </c>
      <c r="K1511" s="182" t="s">
        <v>242</v>
      </c>
      <c r="L1511" s="39"/>
      <c r="M1511" s="187" t="s">
        <v>1</v>
      </c>
      <c r="N1511" s="188" t="s">
        <v>46</v>
      </c>
      <c r="O1511" s="77"/>
      <c r="P1511" s="189">
        <f>O1511*H1511</f>
        <v>0</v>
      </c>
      <c r="Q1511" s="189">
        <v>0</v>
      </c>
      <c r="R1511" s="189">
        <f>Q1511*H1511</f>
        <v>0</v>
      </c>
      <c r="S1511" s="189">
        <v>0</v>
      </c>
      <c r="T1511" s="190">
        <f>S1511*H1511</f>
        <v>0</v>
      </c>
      <c r="U1511" s="38"/>
      <c r="V1511" s="38"/>
      <c r="W1511" s="38"/>
      <c r="X1511" s="38"/>
      <c r="Y1511" s="38"/>
      <c r="Z1511" s="38"/>
      <c r="AA1511" s="38"/>
      <c r="AB1511" s="38"/>
      <c r="AC1511" s="38"/>
      <c r="AD1511" s="38"/>
      <c r="AE1511" s="38"/>
      <c r="AR1511" s="191" t="s">
        <v>337</v>
      </c>
      <c r="AT1511" s="191" t="s">
        <v>145</v>
      </c>
      <c r="AU1511" s="191" t="s">
        <v>90</v>
      </c>
      <c r="AY1511" s="19" t="s">
        <v>142</v>
      </c>
      <c r="BE1511" s="192">
        <f>IF(N1511="základní",J1511,0)</f>
        <v>0</v>
      </c>
      <c r="BF1511" s="192">
        <f>IF(N1511="snížená",J1511,0)</f>
        <v>0</v>
      </c>
      <c r="BG1511" s="192">
        <f>IF(N1511="zákl. přenesená",J1511,0)</f>
        <v>0</v>
      </c>
      <c r="BH1511" s="192">
        <f>IF(N1511="sníž. přenesená",J1511,0)</f>
        <v>0</v>
      </c>
      <c r="BI1511" s="192">
        <f>IF(N1511="nulová",J1511,0)</f>
        <v>0</v>
      </c>
      <c r="BJ1511" s="19" t="s">
        <v>88</v>
      </c>
      <c r="BK1511" s="192">
        <f>ROUND(I1511*H1511,2)</f>
        <v>0</v>
      </c>
      <c r="BL1511" s="19" t="s">
        <v>337</v>
      </c>
      <c r="BM1511" s="191" t="s">
        <v>1774</v>
      </c>
    </row>
    <row r="1512" s="2" customFormat="1">
      <c r="A1512" s="38"/>
      <c r="B1512" s="39"/>
      <c r="C1512" s="38"/>
      <c r="D1512" s="193" t="s">
        <v>150</v>
      </c>
      <c r="E1512" s="38"/>
      <c r="F1512" s="194" t="s">
        <v>1775</v>
      </c>
      <c r="G1512" s="38"/>
      <c r="H1512" s="38"/>
      <c r="I1512" s="195"/>
      <c r="J1512" s="38"/>
      <c r="K1512" s="38"/>
      <c r="L1512" s="39"/>
      <c r="M1512" s="196"/>
      <c r="N1512" s="197"/>
      <c r="O1512" s="77"/>
      <c r="P1512" s="77"/>
      <c r="Q1512" s="77"/>
      <c r="R1512" s="77"/>
      <c r="S1512" s="77"/>
      <c r="T1512" s="78"/>
      <c r="U1512" s="38"/>
      <c r="V1512" s="38"/>
      <c r="W1512" s="38"/>
      <c r="X1512" s="38"/>
      <c r="Y1512" s="38"/>
      <c r="Z1512" s="38"/>
      <c r="AA1512" s="38"/>
      <c r="AB1512" s="38"/>
      <c r="AC1512" s="38"/>
      <c r="AD1512" s="38"/>
      <c r="AE1512" s="38"/>
      <c r="AT1512" s="19" t="s">
        <v>150</v>
      </c>
      <c r="AU1512" s="19" t="s">
        <v>90</v>
      </c>
    </row>
    <row r="1513" s="13" customFormat="1">
      <c r="A1513" s="13"/>
      <c r="B1513" s="202"/>
      <c r="C1513" s="13"/>
      <c r="D1513" s="193" t="s">
        <v>245</v>
      </c>
      <c r="E1513" s="203" t="s">
        <v>1</v>
      </c>
      <c r="F1513" s="204" t="s">
        <v>1769</v>
      </c>
      <c r="G1513" s="13"/>
      <c r="H1513" s="203" t="s">
        <v>1</v>
      </c>
      <c r="I1513" s="205"/>
      <c r="J1513" s="13"/>
      <c r="K1513" s="13"/>
      <c r="L1513" s="202"/>
      <c r="M1513" s="206"/>
      <c r="N1513" s="207"/>
      <c r="O1513" s="207"/>
      <c r="P1513" s="207"/>
      <c r="Q1513" s="207"/>
      <c r="R1513" s="207"/>
      <c r="S1513" s="207"/>
      <c r="T1513" s="208"/>
      <c r="U1513" s="13"/>
      <c r="V1513" s="13"/>
      <c r="W1513" s="13"/>
      <c r="X1513" s="13"/>
      <c r="Y1513" s="13"/>
      <c r="Z1513" s="13"/>
      <c r="AA1513" s="13"/>
      <c r="AB1513" s="13"/>
      <c r="AC1513" s="13"/>
      <c r="AD1513" s="13"/>
      <c r="AE1513" s="13"/>
      <c r="AT1513" s="203" t="s">
        <v>245</v>
      </c>
      <c r="AU1513" s="203" t="s">
        <v>90</v>
      </c>
      <c r="AV1513" s="13" t="s">
        <v>88</v>
      </c>
      <c r="AW1513" s="13" t="s">
        <v>36</v>
      </c>
      <c r="AX1513" s="13" t="s">
        <v>81</v>
      </c>
      <c r="AY1513" s="203" t="s">
        <v>142</v>
      </c>
    </row>
    <row r="1514" s="13" customFormat="1">
      <c r="A1514" s="13"/>
      <c r="B1514" s="202"/>
      <c r="C1514" s="13"/>
      <c r="D1514" s="193" t="s">
        <v>245</v>
      </c>
      <c r="E1514" s="203" t="s">
        <v>1</v>
      </c>
      <c r="F1514" s="204" t="s">
        <v>539</v>
      </c>
      <c r="G1514" s="13"/>
      <c r="H1514" s="203" t="s">
        <v>1</v>
      </c>
      <c r="I1514" s="205"/>
      <c r="J1514" s="13"/>
      <c r="K1514" s="13"/>
      <c r="L1514" s="202"/>
      <c r="M1514" s="206"/>
      <c r="N1514" s="207"/>
      <c r="O1514" s="207"/>
      <c r="P1514" s="207"/>
      <c r="Q1514" s="207"/>
      <c r="R1514" s="207"/>
      <c r="S1514" s="207"/>
      <c r="T1514" s="208"/>
      <c r="U1514" s="13"/>
      <c r="V1514" s="13"/>
      <c r="W1514" s="13"/>
      <c r="X1514" s="13"/>
      <c r="Y1514" s="13"/>
      <c r="Z1514" s="13"/>
      <c r="AA1514" s="13"/>
      <c r="AB1514" s="13"/>
      <c r="AC1514" s="13"/>
      <c r="AD1514" s="13"/>
      <c r="AE1514" s="13"/>
      <c r="AT1514" s="203" t="s">
        <v>245</v>
      </c>
      <c r="AU1514" s="203" t="s">
        <v>90</v>
      </c>
      <c r="AV1514" s="13" t="s">
        <v>88</v>
      </c>
      <c r="AW1514" s="13" t="s">
        <v>36</v>
      </c>
      <c r="AX1514" s="13" t="s">
        <v>81</v>
      </c>
      <c r="AY1514" s="203" t="s">
        <v>142</v>
      </c>
    </row>
    <row r="1515" s="14" customFormat="1">
      <c r="A1515" s="14"/>
      <c r="B1515" s="209"/>
      <c r="C1515" s="14"/>
      <c r="D1515" s="193" t="s">
        <v>245</v>
      </c>
      <c r="E1515" s="210" t="s">
        <v>1</v>
      </c>
      <c r="F1515" s="211" t="s">
        <v>1531</v>
      </c>
      <c r="G1515" s="14"/>
      <c r="H1515" s="212">
        <v>84.599999999999994</v>
      </c>
      <c r="I1515" s="213"/>
      <c r="J1515" s="14"/>
      <c r="K1515" s="14"/>
      <c r="L1515" s="209"/>
      <c r="M1515" s="214"/>
      <c r="N1515" s="215"/>
      <c r="O1515" s="215"/>
      <c r="P1515" s="215"/>
      <c r="Q1515" s="215"/>
      <c r="R1515" s="215"/>
      <c r="S1515" s="215"/>
      <c r="T1515" s="216"/>
      <c r="U1515" s="14"/>
      <c r="V1515" s="14"/>
      <c r="W1515" s="14"/>
      <c r="X1515" s="14"/>
      <c r="Y1515" s="14"/>
      <c r="Z1515" s="14"/>
      <c r="AA1515" s="14"/>
      <c r="AB1515" s="14"/>
      <c r="AC1515" s="14"/>
      <c r="AD1515" s="14"/>
      <c r="AE1515" s="14"/>
      <c r="AT1515" s="210" t="s">
        <v>245</v>
      </c>
      <c r="AU1515" s="210" t="s">
        <v>90</v>
      </c>
      <c r="AV1515" s="14" t="s">
        <v>90</v>
      </c>
      <c r="AW1515" s="14" t="s">
        <v>36</v>
      </c>
      <c r="AX1515" s="14" t="s">
        <v>81</v>
      </c>
      <c r="AY1515" s="210" t="s">
        <v>142</v>
      </c>
    </row>
    <row r="1516" s="14" customFormat="1">
      <c r="A1516" s="14"/>
      <c r="B1516" s="209"/>
      <c r="C1516" s="14"/>
      <c r="D1516" s="193" t="s">
        <v>245</v>
      </c>
      <c r="E1516" s="210" t="s">
        <v>1</v>
      </c>
      <c r="F1516" s="211" t="s">
        <v>1531</v>
      </c>
      <c r="G1516" s="14"/>
      <c r="H1516" s="212">
        <v>84.599999999999994</v>
      </c>
      <c r="I1516" s="213"/>
      <c r="J1516" s="14"/>
      <c r="K1516" s="14"/>
      <c r="L1516" s="209"/>
      <c r="M1516" s="214"/>
      <c r="N1516" s="215"/>
      <c r="O1516" s="215"/>
      <c r="P1516" s="215"/>
      <c r="Q1516" s="215"/>
      <c r="R1516" s="215"/>
      <c r="S1516" s="215"/>
      <c r="T1516" s="216"/>
      <c r="U1516" s="14"/>
      <c r="V1516" s="14"/>
      <c r="W1516" s="14"/>
      <c r="X1516" s="14"/>
      <c r="Y1516" s="14"/>
      <c r="Z1516" s="14"/>
      <c r="AA1516" s="14"/>
      <c r="AB1516" s="14"/>
      <c r="AC1516" s="14"/>
      <c r="AD1516" s="14"/>
      <c r="AE1516" s="14"/>
      <c r="AT1516" s="210" t="s">
        <v>245</v>
      </c>
      <c r="AU1516" s="210" t="s">
        <v>90</v>
      </c>
      <c r="AV1516" s="14" t="s">
        <v>90</v>
      </c>
      <c r="AW1516" s="14" t="s">
        <v>36</v>
      </c>
      <c r="AX1516" s="14" t="s">
        <v>81</v>
      </c>
      <c r="AY1516" s="210" t="s">
        <v>142</v>
      </c>
    </row>
    <row r="1517" s="15" customFormat="1">
      <c r="A1517" s="15"/>
      <c r="B1517" s="217"/>
      <c r="C1517" s="15"/>
      <c r="D1517" s="193" t="s">
        <v>245</v>
      </c>
      <c r="E1517" s="218" t="s">
        <v>1</v>
      </c>
      <c r="F1517" s="219" t="s">
        <v>249</v>
      </c>
      <c r="G1517" s="15"/>
      <c r="H1517" s="220">
        <v>169.19999999999999</v>
      </c>
      <c r="I1517" s="221"/>
      <c r="J1517" s="15"/>
      <c r="K1517" s="15"/>
      <c r="L1517" s="217"/>
      <c r="M1517" s="222"/>
      <c r="N1517" s="223"/>
      <c r="O1517" s="223"/>
      <c r="P1517" s="223"/>
      <c r="Q1517" s="223"/>
      <c r="R1517" s="223"/>
      <c r="S1517" s="223"/>
      <c r="T1517" s="224"/>
      <c r="U1517" s="15"/>
      <c r="V1517" s="15"/>
      <c r="W1517" s="15"/>
      <c r="X1517" s="15"/>
      <c r="Y1517" s="15"/>
      <c r="Z1517" s="15"/>
      <c r="AA1517" s="15"/>
      <c r="AB1517" s="15"/>
      <c r="AC1517" s="15"/>
      <c r="AD1517" s="15"/>
      <c r="AE1517" s="15"/>
      <c r="AT1517" s="218" t="s">
        <v>245</v>
      </c>
      <c r="AU1517" s="218" t="s">
        <v>90</v>
      </c>
      <c r="AV1517" s="15" t="s">
        <v>141</v>
      </c>
      <c r="AW1517" s="15" t="s">
        <v>36</v>
      </c>
      <c r="AX1517" s="15" t="s">
        <v>88</v>
      </c>
      <c r="AY1517" s="218" t="s">
        <v>142</v>
      </c>
    </row>
    <row r="1518" s="2" customFormat="1" ht="21.75" customHeight="1">
      <c r="A1518" s="38"/>
      <c r="B1518" s="179"/>
      <c r="C1518" s="233" t="s">
        <v>1776</v>
      </c>
      <c r="D1518" s="233" t="s">
        <v>366</v>
      </c>
      <c r="E1518" s="234" t="s">
        <v>1777</v>
      </c>
      <c r="F1518" s="235" t="s">
        <v>1778</v>
      </c>
      <c r="G1518" s="236" t="s">
        <v>287</v>
      </c>
      <c r="H1518" s="237">
        <v>1.0620000000000001</v>
      </c>
      <c r="I1518" s="238"/>
      <c r="J1518" s="239">
        <f>ROUND(I1518*H1518,2)</f>
        <v>0</v>
      </c>
      <c r="K1518" s="235" t="s">
        <v>242</v>
      </c>
      <c r="L1518" s="240"/>
      <c r="M1518" s="241" t="s">
        <v>1</v>
      </c>
      <c r="N1518" s="242" t="s">
        <v>46</v>
      </c>
      <c r="O1518" s="77"/>
      <c r="P1518" s="189">
        <f>O1518*H1518</f>
        <v>0</v>
      </c>
      <c r="Q1518" s="189">
        <v>0.55000000000000004</v>
      </c>
      <c r="R1518" s="189">
        <f>Q1518*H1518</f>
        <v>0.58410000000000006</v>
      </c>
      <c r="S1518" s="189">
        <v>0</v>
      </c>
      <c r="T1518" s="190">
        <f>S1518*H1518</f>
        <v>0</v>
      </c>
      <c r="U1518" s="38"/>
      <c r="V1518" s="38"/>
      <c r="W1518" s="38"/>
      <c r="X1518" s="38"/>
      <c r="Y1518" s="38"/>
      <c r="Z1518" s="38"/>
      <c r="AA1518" s="38"/>
      <c r="AB1518" s="38"/>
      <c r="AC1518" s="38"/>
      <c r="AD1518" s="38"/>
      <c r="AE1518" s="38"/>
      <c r="AR1518" s="191" t="s">
        <v>435</v>
      </c>
      <c r="AT1518" s="191" t="s">
        <v>366</v>
      </c>
      <c r="AU1518" s="191" t="s">
        <v>90</v>
      </c>
      <c r="AY1518" s="19" t="s">
        <v>142</v>
      </c>
      <c r="BE1518" s="192">
        <f>IF(N1518="základní",J1518,0)</f>
        <v>0</v>
      </c>
      <c r="BF1518" s="192">
        <f>IF(N1518="snížená",J1518,0)</f>
        <v>0</v>
      </c>
      <c r="BG1518" s="192">
        <f>IF(N1518="zákl. přenesená",J1518,0)</f>
        <v>0</v>
      </c>
      <c r="BH1518" s="192">
        <f>IF(N1518="sníž. přenesená",J1518,0)</f>
        <v>0</v>
      </c>
      <c r="BI1518" s="192">
        <f>IF(N1518="nulová",J1518,0)</f>
        <v>0</v>
      </c>
      <c r="BJ1518" s="19" t="s">
        <v>88</v>
      </c>
      <c r="BK1518" s="192">
        <f>ROUND(I1518*H1518,2)</f>
        <v>0</v>
      </c>
      <c r="BL1518" s="19" t="s">
        <v>337</v>
      </c>
      <c r="BM1518" s="191" t="s">
        <v>1779</v>
      </c>
    </row>
    <row r="1519" s="2" customFormat="1">
      <c r="A1519" s="38"/>
      <c r="B1519" s="39"/>
      <c r="C1519" s="38"/>
      <c r="D1519" s="193" t="s">
        <v>150</v>
      </c>
      <c r="E1519" s="38"/>
      <c r="F1519" s="194" t="s">
        <v>1780</v>
      </c>
      <c r="G1519" s="38"/>
      <c r="H1519" s="38"/>
      <c r="I1519" s="195"/>
      <c r="J1519" s="38"/>
      <c r="K1519" s="38"/>
      <c r="L1519" s="39"/>
      <c r="M1519" s="196"/>
      <c r="N1519" s="197"/>
      <c r="O1519" s="77"/>
      <c r="P1519" s="77"/>
      <c r="Q1519" s="77"/>
      <c r="R1519" s="77"/>
      <c r="S1519" s="77"/>
      <c r="T1519" s="78"/>
      <c r="U1519" s="38"/>
      <c r="V1519" s="38"/>
      <c r="W1519" s="38"/>
      <c r="X1519" s="38"/>
      <c r="Y1519" s="38"/>
      <c r="Z1519" s="38"/>
      <c r="AA1519" s="38"/>
      <c r="AB1519" s="38"/>
      <c r="AC1519" s="38"/>
      <c r="AD1519" s="38"/>
      <c r="AE1519" s="38"/>
      <c r="AT1519" s="19" t="s">
        <v>150</v>
      </c>
      <c r="AU1519" s="19" t="s">
        <v>90</v>
      </c>
    </row>
    <row r="1520" s="14" customFormat="1">
      <c r="A1520" s="14"/>
      <c r="B1520" s="209"/>
      <c r="C1520" s="14"/>
      <c r="D1520" s="193" t="s">
        <v>245</v>
      </c>
      <c r="E1520" s="210" t="s">
        <v>1</v>
      </c>
      <c r="F1520" s="211" t="s">
        <v>1781</v>
      </c>
      <c r="G1520" s="14"/>
      <c r="H1520" s="212">
        <v>0.45700000000000002</v>
      </c>
      <c r="I1520" s="213"/>
      <c r="J1520" s="14"/>
      <c r="K1520" s="14"/>
      <c r="L1520" s="209"/>
      <c r="M1520" s="214"/>
      <c r="N1520" s="215"/>
      <c r="O1520" s="215"/>
      <c r="P1520" s="215"/>
      <c r="Q1520" s="215"/>
      <c r="R1520" s="215"/>
      <c r="S1520" s="215"/>
      <c r="T1520" s="216"/>
      <c r="U1520" s="14"/>
      <c r="V1520" s="14"/>
      <c r="W1520" s="14"/>
      <c r="X1520" s="14"/>
      <c r="Y1520" s="14"/>
      <c r="Z1520" s="14"/>
      <c r="AA1520" s="14"/>
      <c r="AB1520" s="14"/>
      <c r="AC1520" s="14"/>
      <c r="AD1520" s="14"/>
      <c r="AE1520" s="14"/>
      <c r="AT1520" s="210" t="s">
        <v>245</v>
      </c>
      <c r="AU1520" s="210" t="s">
        <v>90</v>
      </c>
      <c r="AV1520" s="14" t="s">
        <v>90</v>
      </c>
      <c r="AW1520" s="14" t="s">
        <v>36</v>
      </c>
      <c r="AX1520" s="14" t="s">
        <v>81</v>
      </c>
      <c r="AY1520" s="210" t="s">
        <v>142</v>
      </c>
    </row>
    <row r="1521" s="14" customFormat="1">
      <c r="A1521" s="14"/>
      <c r="B1521" s="209"/>
      <c r="C1521" s="14"/>
      <c r="D1521" s="193" t="s">
        <v>245</v>
      </c>
      <c r="E1521" s="210" t="s">
        <v>1</v>
      </c>
      <c r="F1521" s="211" t="s">
        <v>1782</v>
      </c>
      <c r="G1521" s="14"/>
      <c r="H1521" s="212">
        <v>0.50800000000000001</v>
      </c>
      <c r="I1521" s="213"/>
      <c r="J1521" s="14"/>
      <c r="K1521" s="14"/>
      <c r="L1521" s="209"/>
      <c r="M1521" s="214"/>
      <c r="N1521" s="215"/>
      <c r="O1521" s="215"/>
      <c r="P1521" s="215"/>
      <c r="Q1521" s="215"/>
      <c r="R1521" s="215"/>
      <c r="S1521" s="215"/>
      <c r="T1521" s="216"/>
      <c r="U1521" s="14"/>
      <c r="V1521" s="14"/>
      <c r="W1521" s="14"/>
      <c r="X1521" s="14"/>
      <c r="Y1521" s="14"/>
      <c r="Z1521" s="14"/>
      <c r="AA1521" s="14"/>
      <c r="AB1521" s="14"/>
      <c r="AC1521" s="14"/>
      <c r="AD1521" s="14"/>
      <c r="AE1521" s="14"/>
      <c r="AT1521" s="210" t="s">
        <v>245</v>
      </c>
      <c r="AU1521" s="210" t="s">
        <v>90</v>
      </c>
      <c r="AV1521" s="14" t="s">
        <v>90</v>
      </c>
      <c r="AW1521" s="14" t="s">
        <v>36</v>
      </c>
      <c r="AX1521" s="14" t="s">
        <v>81</v>
      </c>
      <c r="AY1521" s="210" t="s">
        <v>142</v>
      </c>
    </row>
    <row r="1522" s="16" customFormat="1">
      <c r="A1522" s="16"/>
      <c r="B1522" s="225"/>
      <c r="C1522" s="16"/>
      <c r="D1522" s="193" t="s">
        <v>245</v>
      </c>
      <c r="E1522" s="226" t="s">
        <v>1</v>
      </c>
      <c r="F1522" s="227" t="s">
        <v>294</v>
      </c>
      <c r="G1522" s="16"/>
      <c r="H1522" s="228">
        <v>0.96499999999999997</v>
      </c>
      <c r="I1522" s="229"/>
      <c r="J1522" s="16"/>
      <c r="K1522" s="16"/>
      <c r="L1522" s="225"/>
      <c r="M1522" s="230"/>
      <c r="N1522" s="231"/>
      <c r="O1522" s="231"/>
      <c r="P1522" s="231"/>
      <c r="Q1522" s="231"/>
      <c r="R1522" s="231"/>
      <c r="S1522" s="231"/>
      <c r="T1522" s="232"/>
      <c r="U1522" s="16"/>
      <c r="V1522" s="16"/>
      <c r="W1522" s="16"/>
      <c r="X1522" s="16"/>
      <c r="Y1522" s="16"/>
      <c r="Z1522" s="16"/>
      <c r="AA1522" s="16"/>
      <c r="AB1522" s="16"/>
      <c r="AC1522" s="16"/>
      <c r="AD1522" s="16"/>
      <c r="AE1522" s="16"/>
      <c r="AT1522" s="226" t="s">
        <v>245</v>
      </c>
      <c r="AU1522" s="226" t="s">
        <v>90</v>
      </c>
      <c r="AV1522" s="16" t="s">
        <v>156</v>
      </c>
      <c r="AW1522" s="16" t="s">
        <v>36</v>
      </c>
      <c r="AX1522" s="16" t="s">
        <v>81</v>
      </c>
      <c r="AY1522" s="226" t="s">
        <v>142</v>
      </c>
    </row>
    <row r="1523" s="14" customFormat="1">
      <c r="A1523" s="14"/>
      <c r="B1523" s="209"/>
      <c r="C1523" s="14"/>
      <c r="D1523" s="193" t="s">
        <v>245</v>
      </c>
      <c r="E1523" s="210" t="s">
        <v>1</v>
      </c>
      <c r="F1523" s="211" t="s">
        <v>1783</v>
      </c>
      <c r="G1523" s="14"/>
      <c r="H1523" s="212">
        <v>0.097000000000000003</v>
      </c>
      <c r="I1523" s="213"/>
      <c r="J1523" s="14"/>
      <c r="K1523" s="14"/>
      <c r="L1523" s="209"/>
      <c r="M1523" s="214"/>
      <c r="N1523" s="215"/>
      <c r="O1523" s="215"/>
      <c r="P1523" s="215"/>
      <c r="Q1523" s="215"/>
      <c r="R1523" s="215"/>
      <c r="S1523" s="215"/>
      <c r="T1523" s="216"/>
      <c r="U1523" s="14"/>
      <c r="V1523" s="14"/>
      <c r="W1523" s="14"/>
      <c r="X1523" s="14"/>
      <c r="Y1523" s="14"/>
      <c r="Z1523" s="14"/>
      <c r="AA1523" s="14"/>
      <c r="AB1523" s="14"/>
      <c r="AC1523" s="14"/>
      <c r="AD1523" s="14"/>
      <c r="AE1523" s="14"/>
      <c r="AT1523" s="210" t="s">
        <v>245</v>
      </c>
      <c r="AU1523" s="210" t="s">
        <v>90</v>
      </c>
      <c r="AV1523" s="14" t="s">
        <v>90</v>
      </c>
      <c r="AW1523" s="14" t="s">
        <v>36</v>
      </c>
      <c r="AX1523" s="14" t="s">
        <v>81</v>
      </c>
      <c r="AY1523" s="210" t="s">
        <v>142</v>
      </c>
    </row>
    <row r="1524" s="15" customFormat="1">
      <c r="A1524" s="15"/>
      <c r="B1524" s="217"/>
      <c r="C1524" s="15"/>
      <c r="D1524" s="193" t="s">
        <v>245</v>
      </c>
      <c r="E1524" s="218" t="s">
        <v>1</v>
      </c>
      <c r="F1524" s="219" t="s">
        <v>249</v>
      </c>
      <c r="G1524" s="15"/>
      <c r="H1524" s="220">
        <v>1.0620000000000001</v>
      </c>
      <c r="I1524" s="221"/>
      <c r="J1524" s="15"/>
      <c r="K1524" s="15"/>
      <c r="L1524" s="217"/>
      <c r="M1524" s="222"/>
      <c r="N1524" s="223"/>
      <c r="O1524" s="223"/>
      <c r="P1524" s="223"/>
      <c r="Q1524" s="223"/>
      <c r="R1524" s="223"/>
      <c r="S1524" s="223"/>
      <c r="T1524" s="224"/>
      <c r="U1524" s="15"/>
      <c r="V1524" s="15"/>
      <c r="W1524" s="15"/>
      <c r="X1524" s="15"/>
      <c r="Y1524" s="15"/>
      <c r="Z1524" s="15"/>
      <c r="AA1524" s="15"/>
      <c r="AB1524" s="15"/>
      <c r="AC1524" s="15"/>
      <c r="AD1524" s="15"/>
      <c r="AE1524" s="15"/>
      <c r="AT1524" s="218" t="s">
        <v>245</v>
      </c>
      <c r="AU1524" s="218" t="s">
        <v>90</v>
      </c>
      <c r="AV1524" s="15" t="s">
        <v>141</v>
      </c>
      <c r="AW1524" s="15" t="s">
        <v>36</v>
      </c>
      <c r="AX1524" s="15" t="s">
        <v>88</v>
      </c>
      <c r="AY1524" s="218" t="s">
        <v>142</v>
      </c>
    </row>
    <row r="1525" s="2" customFormat="1">
      <c r="A1525" s="38"/>
      <c r="B1525" s="179"/>
      <c r="C1525" s="180" t="s">
        <v>1784</v>
      </c>
      <c r="D1525" s="180" t="s">
        <v>145</v>
      </c>
      <c r="E1525" s="181" t="s">
        <v>1785</v>
      </c>
      <c r="F1525" s="182" t="s">
        <v>1786</v>
      </c>
      <c r="G1525" s="183" t="s">
        <v>241</v>
      </c>
      <c r="H1525" s="184">
        <v>12</v>
      </c>
      <c r="I1525" s="185"/>
      <c r="J1525" s="186">
        <f>ROUND(I1525*H1525,2)</f>
        <v>0</v>
      </c>
      <c r="K1525" s="182" t="s">
        <v>242</v>
      </c>
      <c r="L1525" s="39"/>
      <c r="M1525" s="187" t="s">
        <v>1</v>
      </c>
      <c r="N1525" s="188" t="s">
        <v>46</v>
      </c>
      <c r="O1525" s="77"/>
      <c r="P1525" s="189">
        <f>O1525*H1525</f>
        <v>0</v>
      </c>
      <c r="Q1525" s="189">
        <v>0</v>
      </c>
      <c r="R1525" s="189">
        <f>Q1525*H1525</f>
        <v>0</v>
      </c>
      <c r="S1525" s="189">
        <v>0.0050000000000000001</v>
      </c>
      <c r="T1525" s="190">
        <f>S1525*H1525</f>
        <v>0.059999999999999998</v>
      </c>
      <c r="U1525" s="38"/>
      <c r="V1525" s="38"/>
      <c r="W1525" s="38"/>
      <c r="X1525" s="38"/>
      <c r="Y1525" s="38"/>
      <c r="Z1525" s="38"/>
      <c r="AA1525" s="38"/>
      <c r="AB1525" s="38"/>
      <c r="AC1525" s="38"/>
      <c r="AD1525" s="38"/>
      <c r="AE1525" s="38"/>
      <c r="AR1525" s="191" t="s">
        <v>337</v>
      </c>
      <c r="AT1525" s="191" t="s">
        <v>145</v>
      </c>
      <c r="AU1525" s="191" t="s">
        <v>90</v>
      </c>
      <c r="AY1525" s="19" t="s">
        <v>142</v>
      </c>
      <c r="BE1525" s="192">
        <f>IF(N1525="základní",J1525,0)</f>
        <v>0</v>
      </c>
      <c r="BF1525" s="192">
        <f>IF(N1525="snížená",J1525,0)</f>
        <v>0</v>
      </c>
      <c r="BG1525" s="192">
        <f>IF(N1525="zákl. přenesená",J1525,0)</f>
        <v>0</v>
      </c>
      <c r="BH1525" s="192">
        <f>IF(N1525="sníž. přenesená",J1525,0)</f>
        <v>0</v>
      </c>
      <c r="BI1525" s="192">
        <f>IF(N1525="nulová",J1525,0)</f>
        <v>0</v>
      </c>
      <c r="BJ1525" s="19" t="s">
        <v>88</v>
      </c>
      <c r="BK1525" s="192">
        <f>ROUND(I1525*H1525,2)</f>
        <v>0</v>
      </c>
      <c r="BL1525" s="19" t="s">
        <v>337</v>
      </c>
      <c r="BM1525" s="191" t="s">
        <v>1787</v>
      </c>
    </row>
    <row r="1526" s="2" customFormat="1">
      <c r="A1526" s="38"/>
      <c r="B1526" s="39"/>
      <c r="C1526" s="38"/>
      <c r="D1526" s="193" t="s">
        <v>150</v>
      </c>
      <c r="E1526" s="38"/>
      <c r="F1526" s="194" t="s">
        <v>1788</v>
      </c>
      <c r="G1526" s="38"/>
      <c r="H1526" s="38"/>
      <c r="I1526" s="195"/>
      <c r="J1526" s="38"/>
      <c r="K1526" s="38"/>
      <c r="L1526" s="39"/>
      <c r="M1526" s="196"/>
      <c r="N1526" s="197"/>
      <c r="O1526" s="77"/>
      <c r="P1526" s="77"/>
      <c r="Q1526" s="77"/>
      <c r="R1526" s="77"/>
      <c r="S1526" s="77"/>
      <c r="T1526" s="78"/>
      <c r="U1526" s="38"/>
      <c r="V1526" s="38"/>
      <c r="W1526" s="38"/>
      <c r="X1526" s="38"/>
      <c r="Y1526" s="38"/>
      <c r="Z1526" s="38"/>
      <c r="AA1526" s="38"/>
      <c r="AB1526" s="38"/>
      <c r="AC1526" s="38"/>
      <c r="AD1526" s="38"/>
      <c r="AE1526" s="38"/>
      <c r="AT1526" s="19" t="s">
        <v>150</v>
      </c>
      <c r="AU1526" s="19" t="s">
        <v>90</v>
      </c>
    </row>
    <row r="1527" s="13" customFormat="1">
      <c r="A1527" s="13"/>
      <c r="B1527" s="202"/>
      <c r="C1527" s="13"/>
      <c r="D1527" s="193" t="s">
        <v>245</v>
      </c>
      <c r="E1527" s="203" t="s">
        <v>1</v>
      </c>
      <c r="F1527" s="204" t="s">
        <v>246</v>
      </c>
      <c r="G1527" s="13"/>
      <c r="H1527" s="203" t="s">
        <v>1</v>
      </c>
      <c r="I1527" s="205"/>
      <c r="J1527" s="13"/>
      <c r="K1527" s="13"/>
      <c r="L1527" s="202"/>
      <c r="M1527" s="206"/>
      <c r="N1527" s="207"/>
      <c r="O1527" s="207"/>
      <c r="P1527" s="207"/>
      <c r="Q1527" s="207"/>
      <c r="R1527" s="207"/>
      <c r="S1527" s="207"/>
      <c r="T1527" s="208"/>
      <c r="U1527" s="13"/>
      <c r="V1527" s="13"/>
      <c r="W1527" s="13"/>
      <c r="X1527" s="13"/>
      <c r="Y1527" s="13"/>
      <c r="Z1527" s="13"/>
      <c r="AA1527" s="13"/>
      <c r="AB1527" s="13"/>
      <c r="AC1527" s="13"/>
      <c r="AD1527" s="13"/>
      <c r="AE1527" s="13"/>
      <c r="AT1527" s="203" t="s">
        <v>245</v>
      </c>
      <c r="AU1527" s="203" t="s">
        <v>90</v>
      </c>
      <c r="AV1527" s="13" t="s">
        <v>88</v>
      </c>
      <c r="AW1527" s="13" t="s">
        <v>36</v>
      </c>
      <c r="AX1527" s="13" t="s">
        <v>81</v>
      </c>
      <c r="AY1527" s="203" t="s">
        <v>142</v>
      </c>
    </row>
    <row r="1528" s="13" customFormat="1">
      <c r="A1528" s="13"/>
      <c r="B1528" s="202"/>
      <c r="C1528" s="13"/>
      <c r="D1528" s="193" t="s">
        <v>245</v>
      </c>
      <c r="E1528" s="203" t="s">
        <v>1</v>
      </c>
      <c r="F1528" s="204" t="s">
        <v>1119</v>
      </c>
      <c r="G1528" s="13"/>
      <c r="H1528" s="203" t="s">
        <v>1</v>
      </c>
      <c r="I1528" s="205"/>
      <c r="J1528" s="13"/>
      <c r="K1528" s="13"/>
      <c r="L1528" s="202"/>
      <c r="M1528" s="206"/>
      <c r="N1528" s="207"/>
      <c r="O1528" s="207"/>
      <c r="P1528" s="207"/>
      <c r="Q1528" s="207"/>
      <c r="R1528" s="207"/>
      <c r="S1528" s="207"/>
      <c r="T1528" s="208"/>
      <c r="U1528" s="13"/>
      <c r="V1528" s="13"/>
      <c r="W1528" s="13"/>
      <c r="X1528" s="13"/>
      <c r="Y1528" s="13"/>
      <c r="Z1528" s="13"/>
      <c r="AA1528" s="13"/>
      <c r="AB1528" s="13"/>
      <c r="AC1528" s="13"/>
      <c r="AD1528" s="13"/>
      <c r="AE1528" s="13"/>
      <c r="AT1528" s="203" t="s">
        <v>245</v>
      </c>
      <c r="AU1528" s="203" t="s">
        <v>90</v>
      </c>
      <c r="AV1528" s="13" t="s">
        <v>88</v>
      </c>
      <c r="AW1528" s="13" t="s">
        <v>36</v>
      </c>
      <c r="AX1528" s="13" t="s">
        <v>81</v>
      </c>
      <c r="AY1528" s="203" t="s">
        <v>142</v>
      </c>
    </row>
    <row r="1529" s="14" customFormat="1">
      <c r="A1529" s="14"/>
      <c r="B1529" s="209"/>
      <c r="C1529" s="14"/>
      <c r="D1529" s="193" t="s">
        <v>245</v>
      </c>
      <c r="E1529" s="210" t="s">
        <v>1</v>
      </c>
      <c r="F1529" s="211" t="s">
        <v>1789</v>
      </c>
      <c r="G1529" s="14"/>
      <c r="H1529" s="212">
        <v>12</v>
      </c>
      <c r="I1529" s="213"/>
      <c r="J1529" s="14"/>
      <c r="K1529" s="14"/>
      <c r="L1529" s="209"/>
      <c r="M1529" s="214"/>
      <c r="N1529" s="215"/>
      <c r="O1529" s="215"/>
      <c r="P1529" s="215"/>
      <c r="Q1529" s="215"/>
      <c r="R1529" s="215"/>
      <c r="S1529" s="215"/>
      <c r="T1529" s="216"/>
      <c r="U1529" s="14"/>
      <c r="V1529" s="14"/>
      <c r="W1529" s="14"/>
      <c r="X1529" s="14"/>
      <c r="Y1529" s="14"/>
      <c r="Z1529" s="14"/>
      <c r="AA1529" s="14"/>
      <c r="AB1529" s="14"/>
      <c r="AC1529" s="14"/>
      <c r="AD1529" s="14"/>
      <c r="AE1529" s="14"/>
      <c r="AT1529" s="210" t="s">
        <v>245</v>
      </c>
      <c r="AU1529" s="210" t="s">
        <v>90</v>
      </c>
      <c r="AV1529" s="14" t="s">
        <v>90</v>
      </c>
      <c r="AW1529" s="14" t="s">
        <v>36</v>
      </c>
      <c r="AX1529" s="14" t="s">
        <v>81</v>
      </c>
      <c r="AY1529" s="210" t="s">
        <v>142</v>
      </c>
    </row>
    <row r="1530" s="15" customFormat="1">
      <c r="A1530" s="15"/>
      <c r="B1530" s="217"/>
      <c r="C1530" s="15"/>
      <c r="D1530" s="193" t="s">
        <v>245</v>
      </c>
      <c r="E1530" s="218" t="s">
        <v>1</v>
      </c>
      <c r="F1530" s="219" t="s">
        <v>249</v>
      </c>
      <c r="G1530" s="15"/>
      <c r="H1530" s="220">
        <v>12</v>
      </c>
      <c r="I1530" s="221"/>
      <c r="J1530" s="15"/>
      <c r="K1530" s="15"/>
      <c r="L1530" s="217"/>
      <c r="M1530" s="222"/>
      <c r="N1530" s="223"/>
      <c r="O1530" s="223"/>
      <c r="P1530" s="223"/>
      <c r="Q1530" s="223"/>
      <c r="R1530" s="223"/>
      <c r="S1530" s="223"/>
      <c r="T1530" s="224"/>
      <c r="U1530" s="15"/>
      <c r="V1530" s="15"/>
      <c r="W1530" s="15"/>
      <c r="X1530" s="15"/>
      <c r="Y1530" s="15"/>
      <c r="Z1530" s="15"/>
      <c r="AA1530" s="15"/>
      <c r="AB1530" s="15"/>
      <c r="AC1530" s="15"/>
      <c r="AD1530" s="15"/>
      <c r="AE1530" s="15"/>
      <c r="AT1530" s="218" t="s">
        <v>245</v>
      </c>
      <c r="AU1530" s="218" t="s">
        <v>90</v>
      </c>
      <c r="AV1530" s="15" t="s">
        <v>141</v>
      </c>
      <c r="AW1530" s="15" t="s">
        <v>36</v>
      </c>
      <c r="AX1530" s="15" t="s">
        <v>88</v>
      </c>
      <c r="AY1530" s="218" t="s">
        <v>142</v>
      </c>
    </row>
    <row r="1531" s="2" customFormat="1">
      <c r="A1531" s="38"/>
      <c r="B1531" s="179"/>
      <c r="C1531" s="180" t="s">
        <v>1790</v>
      </c>
      <c r="D1531" s="180" t="s">
        <v>145</v>
      </c>
      <c r="E1531" s="181" t="s">
        <v>1791</v>
      </c>
      <c r="F1531" s="182" t="s">
        <v>1792</v>
      </c>
      <c r="G1531" s="183" t="s">
        <v>287</v>
      </c>
      <c r="H1531" s="184">
        <v>2.657</v>
      </c>
      <c r="I1531" s="185"/>
      <c r="J1531" s="186">
        <f>ROUND(I1531*H1531,2)</f>
        <v>0</v>
      </c>
      <c r="K1531" s="182" t="s">
        <v>242</v>
      </c>
      <c r="L1531" s="39"/>
      <c r="M1531" s="187" t="s">
        <v>1</v>
      </c>
      <c r="N1531" s="188" t="s">
        <v>46</v>
      </c>
      <c r="O1531" s="77"/>
      <c r="P1531" s="189">
        <f>O1531*H1531</f>
        <v>0</v>
      </c>
      <c r="Q1531" s="189">
        <v>0.023369999999999998</v>
      </c>
      <c r="R1531" s="189">
        <f>Q1531*H1531</f>
        <v>0.062094089999999998</v>
      </c>
      <c r="S1531" s="189">
        <v>0</v>
      </c>
      <c r="T1531" s="190">
        <f>S1531*H1531</f>
        <v>0</v>
      </c>
      <c r="U1531" s="38"/>
      <c r="V1531" s="38"/>
      <c r="W1531" s="38"/>
      <c r="X1531" s="38"/>
      <c r="Y1531" s="38"/>
      <c r="Z1531" s="38"/>
      <c r="AA1531" s="38"/>
      <c r="AB1531" s="38"/>
      <c r="AC1531" s="38"/>
      <c r="AD1531" s="38"/>
      <c r="AE1531" s="38"/>
      <c r="AR1531" s="191" t="s">
        <v>337</v>
      </c>
      <c r="AT1531" s="191" t="s">
        <v>145</v>
      </c>
      <c r="AU1531" s="191" t="s">
        <v>90</v>
      </c>
      <c r="AY1531" s="19" t="s">
        <v>142</v>
      </c>
      <c r="BE1531" s="192">
        <f>IF(N1531="základní",J1531,0)</f>
        <v>0</v>
      </c>
      <c r="BF1531" s="192">
        <f>IF(N1531="snížená",J1531,0)</f>
        <v>0</v>
      </c>
      <c r="BG1531" s="192">
        <f>IF(N1531="zákl. přenesená",J1531,0)</f>
        <v>0</v>
      </c>
      <c r="BH1531" s="192">
        <f>IF(N1531="sníž. přenesená",J1531,0)</f>
        <v>0</v>
      </c>
      <c r="BI1531" s="192">
        <f>IF(N1531="nulová",J1531,0)</f>
        <v>0</v>
      </c>
      <c r="BJ1531" s="19" t="s">
        <v>88</v>
      </c>
      <c r="BK1531" s="192">
        <f>ROUND(I1531*H1531,2)</f>
        <v>0</v>
      </c>
      <c r="BL1531" s="19" t="s">
        <v>337</v>
      </c>
      <c r="BM1531" s="191" t="s">
        <v>1793</v>
      </c>
    </row>
    <row r="1532" s="2" customFormat="1">
      <c r="A1532" s="38"/>
      <c r="B1532" s="39"/>
      <c r="C1532" s="38"/>
      <c r="D1532" s="193" t="s">
        <v>150</v>
      </c>
      <c r="E1532" s="38"/>
      <c r="F1532" s="194" t="s">
        <v>1794</v>
      </c>
      <c r="G1532" s="38"/>
      <c r="H1532" s="38"/>
      <c r="I1532" s="195"/>
      <c r="J1532" s="38"/>
      <c r="K1532" s="38"/>
      <c r="L1532" s="39"/>
      <c r="M1532" s="196"/>
      <c r="N1532" s="197"/>
      <c r="O1532" s="77"/>
      <c r="P1532" s="77"/>
      <c r="Q1532" s="77"/>
      <c r="R1532" s="77"/>
      <c r="S1532" s="77"/>
      <c r="T1532" s="78"/>
      <c r="U1532" s="38"/>
      <c r="V1532" s="38"/>
      <c r="W1532" s="38"/>
      <c r="X1532" s="38"/>
      <c r="Y1532" s="38"/>
      <c r="Z1532" s="38"/>
      <c r="AA1532" s="38"/>
      <c r="AB1532" s="38"/>
      <c r="AC1532" s="38"/>
      <c r="AD1532" s="38"/>
      <c r="AE1532" s="38"/>
      <c r="AT1532" s="19" t="s">
        <v>150</v>
      </c>
      <c r="AU1532" s="19" t="s">
        <v>90</v>
      </c>
    </row>
    <row r="1533" s="14" customFormat="1">
      <c r="A1533" s="14"/>
      <c r="B1533" s="209"/>
      <c r="C1533" s="14"/>
      <c r="D1533" s="193" t="s">
        <v>245</v>
      </c>
      <c r="E1533" s="210" t="s">
        <v>1</v>
      </c>
      <c r="F1533" s="211" t="s">
        <v>1795</v>
      </c>
      <c r="G1533" s="14"/>
      <c r="H1533" s="212">
        <v>1.692</v>
      </c>
      <c r="I1533" s="213"/>
      <c r="J1533" s="14"/>
      <c r="K1533" s="14"/>
      <c r="L1533" s="209"/>
      <c r="M1533" s="214"/>
      <c r="N1533" s="215"/>
      <c r="O1533" s="215"/>
      <c r="P1533" s="215"/>
      <c r="Q1533" s="215"/>
      <c r="R1533" s="215"/>
      <c r="S1533" s="215"/>
      <c r="T1533" s="216"/>
      <c r="U1533" s="14"/>
      <c r="V1533" s="14"/>
      <c r="W1533" s="14"/>
      <c r="X1533" s="14"/>
      <c r="Y1533" s="14"/>
      <c r="Z1533" s="14"/>
      <c r="AA1533" s="14"/>
      <c r="AB1533" s="14"/>
      <c r="AC1533" s="14"/>
      <c r="AD1533" s="14"/>
      <c r="AE1533" s="14"/>
      <c r="AT1533" s="210" t="s">
        <v>245</v>
      </c>
      <c r="AU1533" s="210" t="s">
        <v>90</v>
      </c>
      <c r="AV1533" s="14" t="s">
        <v>90</v>
      </c>
      <c r="AW1533" s="14" t="s">
        <v>36</v>
      </c>
      <c r="AX1533" s="14" t="s">
        <v>81</v>
      </c>
      <c r="AY1533" s="210" t="s">
        <v>142</v>
      </c>
    </row>
    <row r="1534" s="14" customFormat="1">
      <c r="A1534" s="14"/>
      <c r="B1534" s="209"/>
      <c r="C1534" s="14"/>
      <c r="D1534" s="193" t="s">
        <v>245</v>
      </c>
      <c r="E1534" s="210" t="s">
        <v>1</v>
      </c>
      <c r="F1534" s="211" t="s">
        <v>1796</v>
      </c>
      <c r="G1534" s="14"/>
      <c r="H1534" s="212">
        <v>0.96499999999999997</v>
      </c>
      <c r="I1534" s="213"/>
      <c r="J1534" s="14"/>
      <c r="K1534" s="14"/>
      <c r="L1534" s="209"/>
      <c r="M1534" s="214"/>
      <c r="N1534" s="215"/>
      <c r="O1534" s="215"/>
      <c r="P1534" s="215"/>
      <c r="Q1534" s="215"/>
      <c r="R1534" s="215"/>
      <c r="S1534" s="215"/>
      <c r="T1534" s="216"/>
      <c r="U1534" s="14"/>
      <c r="V1534" s="14"/>
      <c r="W1534" s="14"/>
      <c r="X1534" s="14"/>
      <c r="Y1534" s="14"/>
      <c r="Z1534" s="14"/>
      <c r="AA1534" s="14"/>
      <c r="AB1534" s="14"/>
      <c r="AC1534" s="14"/>
      <c r="AD1534" s="14"/>
      <c r="AE1534" s="14"/>
      <c r="AT1534" s="210" t="s">
        <v>245</v>
      </c>
      <c r="AU1534" s="210" t="s">
        <v>90</v>
      </c>
      <c r="AV1534" s="14" t="s">
        <v>90</v>
      </c>
      <c r="AW1534" s="14" t="s">
        <v>36</v>
      </c>
      <c r="AX1534" s="14" t="s">
        <v>81</v>
      </c>
      <c r="AY1534" s="210" t="s">
        <v>142</v>
      </c>
    </row>
    <row r="1535" s="15" customFormat="1">
      <c r="A1535" s="15"/>
      <c r="B1535" s="217"/>
      <c r="C1535" s="15"/>
      <c r="D1535" s="193" t="s">
        <v>245</v>
      </c>
      <c r="E1535" s="218" t="s">
        <v>1</v>
      </c>
      <c r="F1535" s="219" t="s">
        <v>249</v>
      </c>
      <c r="G1535" s="15"/>
      <c r="H1535" s="220">
        <v>2.657</v>
      </c>
      <c r="I1535" s="221"/>
      <c r="J1535" s="15"/>
      <c r="K1535" s="15"/>
      <c r="L1535" s="217"/>
      <c r="M1535" s="222"/>
      <c r="N1535" s="223"/>
      <c r="O1535" s="223"/>
      <c r="P1535" s="223"/>
      <c r="Q1535" s="223"/>
      <c r="R1535" s="223"/>
      <c r="S1535" s="223"/>
      <c r="T1535" s="224"/>
      <c r="U1535" s="15"/>
      <c r="V1535" s="15"/>
      <c r="W1535" s="15"/>
      <c r="X1535" s="15"/>
      <c r="Y1535" s="15"/>
      <c r="Z1535" s="15"/>
      <c r="AA1535" s="15"/>
      <c r="AB1535" s="15"/>
      <c r="AC1535" s="15"/>
      <c r="AD1535" s="15"/>
      <c r="AE1535" s="15"/>
      <c r="AT1535" s="218" t="s">
        <v>245</v>
      </c>
      <c r="AU1535" s="218" t="s">
        <v>90</v>
      </c>
      <c r="AV1535" s="15" t="s">
        <v>141</v>
      </c>
      <c r="AW1535" s="15" t="s">
        <v>36</v>
      </c>
      <c r="AX1535" s="15" t="s">
        <v>88</v>
      </c>
      <c r="AY1535" s="218" t="s">
        <v>142</v>
      </c>
    </row>
    <row r="1536" s="2" customFormat="1">
      <c r="A1536" s="38"/>
      <c r="B1536" s="179"/>
      <c r="C1536" s="180" t="s">
        <v>1797</v>
      </c>
      <c r="D1536" s="180" t="s">
        <v>145</v>
      </c>
      <c r="E1536" s="181" t="s">
        <v>1798</v>
      </c>
      <c r="F1536" s="182" t="s">
        <v>1799</v>
      </c>
      <c r="G1536" s="183" t="s">
        <v>369</v>
      </c>
      <c r="H1536" s="184">
        <v>1.7450000000000001</v>
      </c>
      <c r="I1536" s="185"/>
      <c r="J1536" s="186">
        <f>ROUND(I1536*H1536,2)</f>
        <v>0</v>
      </c>
      <c r="K1536" s="182" t="s">
        <v>242</v>
      </c>
      <c r="L1536" s="39"/>
      <c r="M1536" s="187" t="s">
        <v>1</v>
      </c>
      <c r="N1536" s="188" t="s">
        <v>46</v>
      </c>
      <c r="O1536" s="77"/>
      <c r="P1536" s="189">
        <f>O1536*H1536</f>
        <v>0</v>
      </c>
      <c r="Q1536" s="189">
        <v>0</v>
      </c>
      <c r="R1536" s="189">
        <f>Q1536*H1536</f>
        <v>0</v>
      </c>
      <c r="S1536" s="189">
        <v>0</v>
      </c>
      <c r="T1536" s="190">
        <f>S1536*H1536</f>
        <v>0</v>
      </c>
      <c r="U1536" s="38"/>
      <c r="V1536" s="38"/>
      <c r="W1536" s="38"/>
      <c r="X1536" s="38"/>
      <c r="Y1536" s="38"/>
      <c r="Z1536" s="38"/>
      <c r="AA1536" s="38"/>
      <c r="AB1536" s="38"/>
      <c r="AC1536" s="38"/>
      <c r="AD1536" s="38"/>
      <c r="AE1536" s="38"/>
      <c r="AR1536" s="191" t="s">
        <v>337</v>
      </c>
      <c r="AT1536" s="191" t="s">
        <v>145</v>
      </c>
      <c r="AU1536" s="191" t="s">
        <v>90</v>
      </c>
      <c r="AY1536" s="19" t="s">
        <v>142</v>
      </c>
      <c r="BE1536" s="192">
        <f>IF(N1536="základní",J1536,0)</f>
        <v>0</v>
      </c>
      <c r="BF1536" s="192">
        <f>IF(N1536="snížená",J1536,0)</f>
        <v>0</v>
      </c>
      <c r="BG1536" s="192">
        <f>IF(N1536="zákl. přenesená",J1536,0)</f>
        <v>0</v>
      </c>
      <c r="BH1536" s="192">
        <f>IF(N1536="sníž. přenesená",J1536,0)</f>
        <v>0</v>
      </c>
      <c r="BI1536" s="192">
        <f>IF(N1536="nulová",J1536,0)</f>
        <v>0</v>
      </c>
      <c r="BJ1536" s="19" t="s">
        <v>88</v>
      </c>
      <c r="BK1536" s="192">
        <f>ROUND(I1536*H1536,2)</f>
        <v>0</v>
      </c>
      <c r="BL1536" s="19" t="s">
        <v>337</v>
      </c>
      <c r="BM1536" s="191" t="s">
        <v>1800</v>
      </c>
    </row>
    <row r="1537" s="2" customFormat="1">
      <c r="A1537" s="38"/>
      <c r="B1537" s="39"/>
      <c r="C1537" s="38"/>
      <c r="D1537" s="193" t="s">
        <v>150</v>
      </c>
      <c r="E1537" s="38"/>
      <c r="F1537" s="194" t="s">
        <v>1801</v>
      </c>
      <c r="G1537" s="38"/>
      <c r="H1537" s="38"/>
      <c r="I1537" s="195"/>
      <c r="J1537" s="38"/>
      <c r="K1537" s="38"/>
      <c r="L1537" s="39"/>
      <c r="M1537" s="196"/>
      <c r="N1537" s="197"/>
      <c r="O1537" s="77"/>
      <c r="P1537" s="77"/>
      <c r="Q1537" s="77"/>
      <c r="R1537" s="77"/>
      <c r="S1537" s="77"/>
      <c r="T1537" s="78"/>
      <c r="U1537" s="38"/>
      <c r="V1537" s="38"/>
      <c r="W1537" s="38"/>
      <c r="X1537" s="38"/>
      <c r="Y1537" s="38"/>
      <c r="Z1537" s="38"/>
      <c r="AA1537" s="38"/>
      <c r="AB1537" s="38"/>
      <c r="AC1537" s="38"/>
      <c r="AD1537" s="38"/>
      <c r="AE1537" s="38"/>
      <c r="AT1537" s="19" t="s">
        <v>150</v>
      </c>
      <c r="AU1537" s="19" t="s">
        <v>90</v>
      </c>
    </row>
    <row r="1538" s="12" customFormat="1" ht="22.8" customHeight="1">
      <c r="A1538" s="12"/>
      <c r="B1538" s="166"/>
      <c r="C1538" s="12"/>
      <c r="D1538" s="167" t="s">
        <v>80</v>
      </c>
      <c r="E1538" s="177" t="s">
        <v>1802</v>
      </c>
      <c r="F1538" s="177" t="s">
        <v>1803</v>
      </c>
      <c r="G1538" s="12"/>
      <c r="H1538" s="12"/>
      <c r="I1538" s="169"/>
      <c r="J1538" s="178">
        <f>BK1538</f>
        <v>0</v>
      </c>
      <c r="K1538" s="12"/>
      <c r="L1538" s="166"/>
      <c r="M1538" s="171"/>
      <c r="N1538" s="172"/>
      <c r="O1538" s="172"/>
      <c r="P1538" s="173">
        <f>SUM(P1539:P1627)</f>
        <v>0</v>
      </c>
      <c r="Q1538" s="172"/>
      <c r="R1538" s="173">
        <f>SUM(R1539:R1627)</f>
        <v>0.69133200000000006</v>
      </c>
      <c r="S1538" s="172"/>
      <c r="T1538" s="174">
        <f>SUM(T1539:T1627)</f>
        <v>0.38350850000000003</v>
      </c>
      <c r="U1538" s="12"/>
      <c r="V1538" s="12"/>
      <c r="W1538" s="12"/>
      <c r="X1538" s="12"/>
      <c r="Y1538" s="12"/>
      <c r="Z1538" s="12"/>
      <c r="AA1538" s="12"/>
      <c r="AB1538" s="12"/>
      <c r="AC1538" s="12"/>
      <c r="AD1538" s="12"/>
      <c r="AE1538" s="12"/>
      <c r="AR1538" s="167" t="s">
        <v>90</v>
      </c>
      <c r="AT1538" s="175" t="s">
        <v>80</v>
      </c>
      <c r="AU1538" s="175" t="s">
        <v>88</v>
      </c>
      <c r="AY1538" s="167" t="s">
        <v>142</v>
      </c>
      <c r="BK1538" s="176">
        <f>SUM(BK1539:BK1627)</f>
        <v>0</v>
      </c>
    </row>
    <row r="1539" s="2" customFormat="1" ht="16.5" customHeight="1">
      <c r="A1539" s="38"/>
      <c r="B1539" s="179"/>
      <c r="C1539" s="180" t="s">
        <v>1804</v>
      </c>
      <c r="D1539" s="180" t="s">
        <v>145</v>
      </c>
      <c r="E1539" s="181" t="s">
        <v>1805</v>
      </c>
      <c r="F1539" s="182" t="s">
        <v>1806</v>
      </c>
      <c r="G1539" s="183" t="s">
        <v>241</v>
      </c>
      <c r="H1539" s="184">
        <v>3.2999999999999998</v>
      </c>
      <c r="I1539" s="185"/>
      <c r="J1539" s="186">
        <f>ROUND(I1539*H1539,2)</f>
        <v>0</v>
      </c>
      <c r="K1539" s="182" t="s">
        <v>242</v>
      </c>
      <c r="L1539" s="39"/>
      <c r="M1539" s="187" t="s">
        <v>1</v>
      </c>
      <c r="N1539" s="188" t="s">
        <v>46</v>
      </c>
      <c r="O1539" s="77"/>
      <c r="P1539" s="189">
        <f>O1539*H1539</f>
        <v>0</v>
      </c>
      <c r="Q1539" s="189">
        <v>0</v>
      </c>
      <c r="R1539" s="189">
        <f>Q1539*H1539</f>
        <v>0</v>
      </c>
      <c r="S1539" s="189">
        <v>0.00594</v>
      </c>
      <c r="T1539" s="190">
        <f>S1539*H1539</f>
        <v>0.019601999999999998</v>
      </c>
      <c r="U1539" s="38"/>
      <c r="V1539" s="38"/>
      <c r="W1539" s="38"/>
      <c r="X1539" s="38"/>
      <c r="Y1539" s="38"/>
      <c r="Z1539" s="38"/>
      <c r="AA1539" s="38"/>
      <c r="AB1539" s="38"/>
      <c r="AC1539" s="38"/>
      <c r="AD1539" s="38"/>
      <c r="AE1539" s="38"/>
      <c r="AR1539" s="191" t="s">
        <v>337</v>
      </c>
      <c r="AT1539" s="191" t="s">
        <v>145</v>
      </c>
      <c r="AU1539" s="191" t="s">
        <v>90</v>
      </c>
      <c r="AY1539" s="19" t="s">
        <v>142</v>
      </c>
      <c r="BE1539" s="192">
        <f>IF(N1539="základní",J1539,0)</f>
        <v>0</v>
      </c>
      <c r="BF1539" s="192">
        <f>IF(N1539="snížená",J1539,0)</f>
        <v>0</v>
      </c>
      <c r="BG1539" s="192">
        <f>IF(N1539="zákl. přenesená",J1539,0)</f>
        <v>0</v>
      </c>
      <c r="BH1539" s="192">
        <f>IF(N1539="sníž. přenesená",J1539,0)</f>
        <v>0</v>
      </c>
      <c r="BI1539" s="192">
        <f>IF(N1539="nulová",J1539,0)</f>
        <v>0</v>
      </c>
      <c r="BJ1539" s="19" t="s">
        <v>88</v>
      </c>
      <c r="BK1539" s="192">
        <f>ROUND(I1539*H1539,2)</f>
        <v>0</v>
      </c>
      <c r="BL1539" s="19" t="s">
        <v>337</v>
      </c>
      <c r="BM1539" s="191" t="s">
        <v>1807</v>
      </c>
    </row>
    <row r="1540" s="2" customFormat="1">
      <c r="A1540" s="38"/>
      <c r="B1540" s="39"/>
      <c r="C1540" s="38"/>
      <c r="D1540" s="193" t="s">
        <v>150</v>
      </c>
      <c r="E1540" s="38"/>
      <c r="F1540" s="194" t="s">
        <v>1808</v>
      </c>
      <c r="G1540" s="38"/>
      <c r="H1540" s="38"/>
      <c r="I1540" s="195"/>
      <c r="J1540" s="38"/>
      <c r="K1540" s="38"/>
      <c r="L1540" s="39"/>
      <c r="M1540" s="196"/>
      <c r="N1540" s="197"/>
      <c r="O1540" s="77"/>
      <c r="P1540" s="77"/>
      <c r="Q1540" s="77"/>
      <c r="R1540" s="77"/>
      <c r="S1540" s="77"/>
      <c r="T1540" s="78"/>
      <c r="U1540" s="38"/>
      <c r="V1540" s="38"/>
      <c r="W1540" s="38"/>
      <c r="X1540" s="38"/>
      <c r="Y1540" s="38"/>
      <c r="Z1540" s="38"/>
      <c r="AA1540" s="38"/>
      <c r="AB1540" s="38"/>
      <c r="AC1540" s="38"/>
      <c r="AD1540" s="38"/>
      <c r="AE1540" s="38"/>
      <c r="AT1540" s="19" t="s">
        <v>150</v>
      </c>
      <c r="AU1540" s="19" t="s">
        <v>90</v>
      </c>
    </row>
    <row r="1541" s="13" customFormat="1">
      <c r="A1541" s="13"/>
      <c r="B1541" s="202"/>
      <c r="C1541" s="13"/>
      <c r="D1541" s="193" t="s">
        <v>245</v>
      </c>
      <c r="E1541" s="203" t="s">
        <v>1</v>
      </c>
      <c r="F1541" s="204" t="s">
        <v>246</v>
      </c>
      <c r="G1541" s="13"/>
      <c r="H1541" s="203" t="s">
        <v>1</v>
      </c>
      <c r="I1541" s="205"/>
      <c r="J1541" s="13"/>
      <c r="K1541" s="13"/>
      <c r="L1541" s="202"/>
      <c r="M1541" s="206"/>
      <c r="N1541" s="207"/>
      <c r="O1541" s="207"/>
      <c r="P1541" s="207"/>
      <c r="Q1541" s="207"/>
      <c r="R1541" s="207"/>
      <c r="S1541" s="207"/>
      <c r="T1541" s="208"/>
      <c r="U1541" s="13"/>
      <c r="V1541" s="13"/>
      <c r="W1541" s="13"/>
      <c r="X1541" s="13"/>
      <c r="Y1541" s="13"/>
      <c r="Z1541" s="13"/>
      <c r="AA1541" s="13"/>
      <c r="AB1541" s="13"/>
      <c r="AC1541" s="13"/>
      <c r="AD1541" s="13"/>
      <c r="AE1541" s="13"/>
      <c r="AT1541" s="203" t="s">
        <v>245</v>
      </c>
      <c r="AU1541" s="203" t="s">
        <v>90</v>
      </c>
      <c r="AV1541" s="13" t="s">
        <v>88</v>
      </c>
      <c r="AW1541" s="13" t="s">
        <v>36</v>
      </c>
      <c r="AX1541" s="13" t="s">
        <v>81</v>
      </c>
      <c r="AY1541" s="203" t="s">
        <v>142</v>
      </c>
    </row>
    <row r="1542" s="13" customFormat="1">
      <c r="A1542" s="13"/>
      <c r="B1542" s="202"/>
      <c r="C1542" s="13"/>
      <c r="D1542" s="193" t="s">
        <v>245</v>
      </c>
      <c r="E1542" s="203" t="s">
        <v>1</v>
      </c>
      <c r="F1542" s="204" t="s">
        <v>283</v>
      </c>
      <c r="G1542" s="13"/>
      <c r="H1542" s="203" t="s">
        <v>1</v>
      </c>
      <c r="I1542" s="205"/>
      <c r="J1542" s="13"/>
      <c r="K1542" s="13"/>
      <c r="L1542" s="202"/>
      <c r="M1542" s="206"/>
      <c r="N1542" s="207"/>
      <c r="O1542" s="207"/>
      <c r="P1542" s="207"/>
      <c r="Q1542" s="207"/>
      <c r="R1542" s="207"/>
      <c r="S1542" s="207"/>
      <c r="T1542" s="208"/>
      <c r="U1542" s="13"/>
      <c r="V1542" s="13"/>
      <c r="W1542" s="13"/>
      <c r="X1542" s="13"/>
      <c r="Y1542" s="13"/>
      <c r="Z1542" s="13"/>
      <c r="AA1542" s="13"/>
      <c r="AB1542" s="13"/>
      <c r="AC1542" s="13"/>
      <c r="AD1542" s="13"/>
      <c r="AE1542" s="13"/>
      <c r="AT1542" s="203" t="s">
        <v>245</v>
      </c>
      <c r="AU1542" s="203" t="s">
        <v>90</v>
      </c>
      <c r="AV1542" s="13" t="s">
        <v>88</v>
      </c>
      <c r="AW1542" s="13" t="s">
        <v>36</v>
      </c>
      <c r="AX1542" s="13" t="s">
        <v>81</v>
      </c>
      <c r="AY1542" s="203" t="s">
        <v>142</v>
      </c>
    </row>
    <row r="1543" s="13" customFormat="1">
      <c r="A1543" s="13"/>
      <c r="B1543" s="202"/>
      <c r="C1543" s="13"/>
      <c r="D1543" s="193" t="s">
        <v>245</v>
      </c>
      <c r="E1543" s="203" t="s">
        <v>1</v>
      </c>
      <c r="F1543" s="204" t="s">
        <v>1062</v>
      </c>
      <c r="G1543" s="13"/>
      <c r="H1543" s="203" t="s">
        <v>1</v>
      </c>
      <c r="I1543" s="205"/>
      <c r="J1543" s="13"/>
      <c r="K1543" s="13"/>
      <c r="L1543" s="202"/>
      <c r="M1543" s="206"/>
      <c r="N1543" s="207"/>
      <c r="O1543" s="207"/>
      <c r="P1543" s="207"/>
      <c r="Q1543" s="207"/>
      <c r="R1543" s="207"/>
      <c r="S1543" s="207"/>
      <c r="T1543" s="208"/>
      <c r="U1543" s="13"/>
      <c r="V1543" s="13"/>
      <c r="W1543" s="13"/>
      <c r="X1543" s="13"/>
      <c r="Y1543" s="13"/>
      <c r="Z1543" s="13"/>
      <c r="AA1543" s="13"/>
      <c r="AB1543" s="13"/>
      <c r="AC1543" s="13"/>
      <c r="AD1543" s="13"/>
      <c r="AE1543" s="13"/>
      <c r="AT1543" s="203" t="s">
        <v>245</v>
      </c>
      <c r="AU1543" s="203" t="s">
        <v>90</v>
      </c>
      <c r="AV1543" s="13" t="s">
        <v>88</v>
      </c>
      <c r="AW1543" s="13" t="s">
        <v>36</v>
      </c>
      <c r="AX1543" s="13" t="s">
        <v>81</v>
      </c>
      <c r="AY1543" s="203" t="s">
        <v>142</v>
      </c>
    </row>
    <row r="1544" s="14" customFormat="1">
      <c r="A1544" s="14"/>
      <c r="B1544" s="209"/>
      <c r="C1544" s="14"/>
      <c r="D1544" s="193" t="s">
        <v>245</v>
      </c>
      <c r="E1544" s="210" t="s">
        <v>1</v>
      </c>
      <c r="F1544" s="211" t="s">
        <v>1809</v>
      </c>
      <c r="G1544" s="14"/>
      <c r="H1544" s="212">
        <v>3.2999999999999998</v>
      </c>
      <c r="I1544" s="213"/>
      <c r="J1544" s="14"/>
      <c r="K1544" s="14"/>
      <c r="L1544" s="209"/>
      <c r="M1544" s="214"/>
      <c r="N1544" s="215"/>
      <c r="O1544" s="215"/>
      <c r="P1544" s="215"/>
      <c r="Q1544" s="215"/>
      <c r="R1544" s="215"/>
      <c r="S1544" s="215"/>
      <c r="T1544" s="216"/>
      <c r="U1544" s="14"/>
      <c r="V1544" s="14"/>
      <c r="W1544" s="14"/>
      <c r="X1544" s="14"/>
      <c r="Y1544" s="14"/>
      <c r="Z1544" s="14"/>
      <c r="AA1544" s="14"/>
      <c r="AB1544" s="14"/>
      <c r="AC1544" s="14"/>
      <c r="AD1544" s="14"/>
      <c r="AE1544" s="14"/>
      <c r="AT1544" s="210" t="s">
        <v>245</v>
      </c>
      <c r="AU1544" s="210" t="s">
        <v>90</v>
      </c>
      <c r="AV1544" s="14" t="s">
        <v>90</v>
      </c>
      <c r="AW1544" s="14" t="s">
        <v>36</v>
      </c>
      <c r="AX1544" s="14" t="s">
        <v>81</v>
      </c>
      <c r="AY1544" s="210" t="s">
        <v>142</v>
      </c>
    </row>
    <row r="1545" s="15" customFormat="1">
      <c r="A1545" s="15"/>
      <c r="B1545" s="217"/>
      <c r="C1545" s="15"/>
      <c r="D1545" s="193" t="s">
        <v>245</v>
      </c>
      <c r="E1545" s="218" t="s">
        <v>1</v>
      </c>
      <c r="F1545" s="219" t="s">
        <v>249</v>
      </c>
      <c r="G1545" s="15"/>
      <c r="H1545" s="220">
        <v>3.2999999999999998</v>
      </c>
      <c r="I1545" s="221"/>
      <c r="J1545" s="15"/>
      <c r="K1545" s="15"/>
      <c r="L1545" s="217"/>
      <c r="M1545" s="222"/>
      <c r="N1545" s="223"/>
      <c r="O1545" s="223"/>
      <c r="P1545" s="223"/>
      <c r="Q1545" s="223"/>
      <c r="R1545" s="223"/>
      <c r="S1545" s="223"/>
      <c r="T1545" s="224"/>
      <c r="U1545" s="15"/>
      <c r="V1545" s="15"/>
      <c r="W1545" s="15"/>
      <c r="X1545" s="15"/>
      <c r="Y1545" s="15"/>
      <c r="Z1545" s="15"/>
      <c r="AA1545" s="15"/>
      <c r="AB1545" s="15"/>
      <c r="AC1545" s="15"/>
      <c r="AD1545" s="15"/>
      <c r="AE1545" s="15"/>
      <c r="AT1545" s="218" t="s">
        <v>245</v>
      </c>
      <c r="AU1545" s="218" t="s">
        <v>90</v>
      </c>
      <c r="AV1545" s="15" t="s">
        <v>141</v>
      </c>
      <c r="AW1545" s="15" t="s">
        <v>36</v>
      </c>
      <c r="AX1545" s="15" t="s">
        <v>88</v>
      </c>
      <c r="AY1545" s="218" t="s">
        <v>142</v>
      </c>
    </row>
    <row r="1546" s="2" customFormat="1">
      <c r="A1546" s="38"/>
      <c r="B1546" s="179"/>
      <c r="C1546" s="180" t="s">
        <v>1810</v>
      </c>
      <c r="D1546" s="180" t="s">
        <v>145</v>
      </c>
      <c r="E1546" s="181" t="s">
        <v>1811</v>
      </c>
      <c r="F1546" s="182" t="s">
        <v>1812</v>
      </c>
      <c r="G1546" s="183" t="s">
        <v>279</v>
      </c>
      <c r="H1546" s="184">
        <v>84.599999999999994</v>
      </c>
      <c r="I1546" s="185"/>
      <c r="J1546" s="186">
        <f>ROUND(I1546*H1546,2)</f>
        <v>0</v>
      </c>
      <c r="K1546" s="182" t="s">
        <v>242</v>
      </c>
      <c r="L1546" s="39"/>
      <c r="M1546" s="187" t="s">
        <v>1</v>
      </c>
      <c r="N1546" s="188" t="s">
        <v>46</v>
      </c>
      <c r="O1546" s="77"/>
      <c r="P1546" s="189">
        <f>O1546*H1546</f>
        <v>0</v>
      </c>
      <c r="Q1546" s="189">
        <v>0</v>
      </c>
      <c r="R1546" s="189">
        <f>Q1546*H1546</f>
        <v>0</v>
      </c>
      <c r="S1546" s="189">
        <v>0.00191</v>
      </c>
      <c r="T1546" s="190">
        <f>S1546*H1546</f>
        <v>0.16158599999999998</v>
      </c>
      <c r="U1546" s="38"/>
      <c r="V1546" s="38"/>
      <c r="W1546" s="38"/>
      <c r="X1546" s="38"/>
      <c r="Y1546" s="38"/>
      <c r="Z1546" s="38"/>
      <c r="AA1546" s="38"/>
      <c r="AB1546" s="38"/>
      <c r="AC1546" s="38"/>
      <c r="AD1546" s="38"/>
      <c r="AE1546" s="38"/>
      <c r="AR1546" s="191" t="s">
        <v>337</v>
      </c>
      <c r="AT1546" s="191" t="s">
        <v>145</v>
      </c>
      <c r="AU1546" s="191" t="s">
        <v>90</v>
      </c>
      <c r="AY1546" s="19" t="s">
        <v>142</v>
      </c>
      <c r="BE1546" s="192">
        <f>IF(N1546="základní",J1546,0)</f>
        <v>0</v>
      </c>
      <c r="BF1546" s="192">
        <f>IF(N1546="snížená",J1546,0)</f>
        <v>0</v>
      </c>
      <c r="BG1546" s="192">
        <f>IF(N1546="zákl. přenesená",J1546,0)</f>
        <v>0</v>
      </c>
      <c r="BH1546" s="192">
        <f>IF(N1546="sníž. přenesená",J1546,0)</f>
        <v>0</v>
      </c>
      <c r="BI1546" s="192">
        <f>IF(N1546="nulová",J1546,0)</f>
        <v>0</v>
      </c>
      <c r="BJ1546" s="19" t="s">
        <v>88</v>
      </c>
      <c r="BK1546" s="192">
        <f>ROUND(I1546*H1546,2)</f>
        <v>0</v>
      </c>
      <c r="BL1546" s="19" t="s">
        <v>337</v>
      </c>
      <c r="BM1546" s="191" t="s">
        <v>1813</v>
      </c>
    </row>
    <row r="1547" s="2" customFormat="1">
      <c r="A1547" s="38"/>
      <c r="B1547" s="39"/>
      <c r="C1547" s="38"/>
      <c r="D1547" s="193" t="s">
        <v>150</v>
      </c>
      <c r="E1547" s="38"/>
      <c r="F1547" s="194" t="s">
        <v>1814</v>
      </c>
      <c r="G1547" s="38"/>
      <c r="H1547" s="38"/>
      <c r="I1547" s="195"/>
      <c r="J1547" s="38"/>
      <c r="K1547" s="38"/>
      <c r="L1547" s="39"/>
      <c r="M1547" s="196"/>
      <c r="N1547" s="197"/>
      <c r="O1547" s="77"/>
      <c r="P1547" s="77"/>
      <c r="Q1547" s="77"/>
      <c r="R1547" s="77"/>
      <c r="S1547" s="77"/>
      <c r="T1547" s="78"/>
      <c r="U1547" s="38"/>
      <c r="V1547" s="38"/>
      <c r="W1547" s="38"/>
      <c r="X1547" s="38"/>
      <c r="Y1547" s="38"/>
      <c r="Z1547" s="38"/>
      <c r="AA1547" s="38"/>
      <c r="AB1547" s="38"/>
      <c r="AC1547" s="38"/>
      <c r="AD1547" s="38"/>
      <c r="AE1547" s="38"/>
      <c r="AT1547" s="19" t="s">
        <v>150</v>
      </c>
      <c r="AU1547" s="19" t="s">
        <v>90</v>
      </c>
    </row>
    <row r="1548" s="13" customFormat="1">
      <c r="A1548" s="13"/>
      <c r="B1548" s="202"/>
      <c r="C1548" s="13"/>
      <c r="D1548" s="193" t="s">
        <v>245</v>
      </c>
      <c r="E1548" s="203" t="s">
        <v>1</v>
      </c>
      <c r="F1548" s="204" t="s">
        <v>538</v>
      </c>
      <c r="G1548" s="13"/>
      <c r="H1548" s="203" t="s">
        <v>1</v>
      </c>
      <c r="I1548" s="205"/>
      <c r="J1548" s="13"/>
      <c r="K1548" s="13"/>
      <c r="L1548" s="202"/>
      <c r="M1548" s="206"/>
      <c r="N1548" s="207"/>
      <c r="O1548" s="207"/>
      <c r="P1548" s="207"/>
      <c r="Q1548" s="207"/>
      <c r="R1548" s="207"/>
      <c r="S1548" s="207"/>
      <c r="T1548" s="208"/>
      <c r="U1548" s="13"/>
      <c r="V1548" s="13"/>
      <c r="W1548" s="13"/>
      <c r="X1548" s="13"/>
      <c r="Y1548" s="13"/>
      <c r="Z1548" s="13"/>
      <c r="AA1548" s="13"/>
      <c r="AB1548" s="13"/>
      <c r="AC1548" s="13"/>
      <c r="AD1548" s="13"/>
      <c r="AE1548" s="13"/>
      <c r="AT1548" s="203" t="s">
        <v>245</v>
      </c>
      <c r="AU1548" s="203" t="s">
        <v>90</v>
      </c>
      <c r="AV1548" s="13" t="s">
        <v>88</v>
      </c>
      <c r="AW1548" s="13" t="s">
        <v>36</v>
      </c>
      <c r="AX1548" s="13" t="s">
        <v>81</v>
      </c>
      <c r="AY1548" s="203" t="s">
        <v>142</v>
      </c>
    </row>
    <row r="1549" s="14" customFormat="1">
      <c r="A1549" s="14"/>
      <c r="B1549" s="209"/>
      <c r="C1549" s="14"/>
      <c r="D1549" s="193" t="s">
        <v>245</v>
      </c>
      <c r="E1549" s="210" t="s">
        <v>1</v>
      </c>
      <c r="F1549" s="211" t="s">
        <v>1531</v>
      </c>
      <c r="G1549" s="14"/>
      <c r="H1549" s="212">
        <v>84.599999999999994</v>
      </c>
      <c r="I1549" s="213"/>
      <c r="J1549" s="14"/>
      <c r="K1549" s="14"/>
      <c r="L1549" s="209"/>
      <c r="M1549" s="214"/>
      <c r="N1549" s="215"/>
      <c r="O1549" s="215"/>
      <c r="P1549" s="215"/>
      <c r="Q1549" s="215"/>
      <c r="R1549" s="215"/>
      <c r="S1549" s="215"/>
      <c r="T1549" s="216"/>
      <c r="U1549" s="14"/>
      <c r="V1549" s="14"/>
      <c r="W1549" s="14"/>
      <c r="X1549" s="14"/>
      <c r="Y1549" s="14"/>
      <c r="Z1549" s="14"/>
      <c r="AA1549" s="14"/>
      <c r="AB1549" s="14"/>
      <c r="AC1549" s="14"/>
      <c r="AD1549" s="14"/>
      <c r="AE1549" s="14"/>
      <c r="AT1549" s="210" t="s">
        <v>245</v>
      </c>
      <c r="AU1549" s="210" t="s">
        <v>90</v>
      </c>
      <c r="AV1549" s="14" t="s">
        <v>90</v>
      </c>
      <c r="AW1549" s="14" t="s">
        <v>36</v>
      </c>
      <c r="AX1549" s="14" t="s">
        <v>81</v>
      </c>
      <c r="AY1549" s="210" t="s">
        <v>142</v>
      </c>
    </row>
    <row r="1550" s="15" customFormat="1">
      <c r="A1550" s="15"/>
      <c r="B1550" s="217"/>
      <c r="C1550" s="15"/>
      <c r="D1550" s="193" t="s">
        <v>245</v>
      </c>
      <c r="E1550" s="218" t="s">
        <v>1</v>
      </c>
      <c r="F1550" s="219" t="s">
        <v>249</v>
      </c>
      <c r="G1550" s="15"/>
      <c r="H1550" s="220">
        <v>84.599999999999994</v>
      </c>
      <c r="I1550" s="221"/>
      <c r="J1550" s="15"/>
      <c r="K1550" s="15"/>
      <c r="L1550" s="217"/>
      <c r="M1550" s="222"/>
      <c r="N1550" s="223"/>
      <c r="O1550" s="223"/>
      <c r="P1550" s="223"/>
      <c r="Q1550" s="223"/>
      <c r="R1550" s="223"/>
      <c r="S1550" s="223"/>
      <c r="T1550" s="224"/>
      <c r="U1550" s="15"/>
      <c r="V1550" s="15"/>
      <c r="W1550" s="15"/>
      <c r="X1550" s="15"/>
      <c r="Y1550" s="15"/>
      <c r="Z1550" s="15"/>
      <c r="AA1550" s="15"/>
      <c r="AB1550" s="15"/>
      <c r="AC1550" s="15"/>
      <c r="AD1550" s="15"/>
      <c r="AE1550" s="15"/>
      <c r="AT1550" s="218" t="s">
        <v>245</v>
      </c>
      <c r="AU1550" s="218" t="s">
        <v>90</v>
      </c>
      <c r="AV1550" s="15" t="s">
        <v>141</v>
      </c>
      <c r="AW1550" s="15" t="s">
        <v>36</v>
      </c>
      <c r="AX1550" s="15" t="s">
        <v>88</v>
      </c>
      <c r="AY1550" s="218" t="s">
        <v>142</v>
      </c>
    </row>
    <row r="1551" s="2" customFormat="1" ht="16.5" customHeight="1">
      <c r="A1551" s="38"/>
      <c r="B1551" s="179"/>
      <c r="C1551" s="180" t="s">
        <v>1815</v>
      </c>
      <c r="D1551" s="180" t="s">
        <v>145</v>
      </c>
      <c r="E1551" s="181" t="s">
        <v>1816</v>
      </c>
      <c r="F1551" s="182" t="s">
        <v>1817</v>
      </c>
      <c r="G1551" s="183" t="s">
        <v>279</v>
      </c>
      <c r="H1551" s="184">
        <v>121.15000000000001</v>
      </c>
      <c r="I1551" s="185"/>
      <c r="J1551" s="186">
        <f>ROUND(I1551*H1551,2)</f>
        <v>0</v>
      </c>
      <c r="K1551" s="182" t="s">
        <v>242</v>
      </c>
      <c r="L1551" s="39"/>
      <c r="M1551" s="187" t="s">
        <v>1</v>
      </c>
      <c r="N1551" s="188" t="s">
        <v>46</v>
      </c>
      <c r="O1551" s="77"/>
      <c r="P1551" s="189">
        <f>O1551*H1551</f>
        <v>0</v>
      </c>
      <c r="Q1551" s="189">
        <v>0</v>
      </c>
      <c r="R1551" s="189">
        <f>Q1551*H1551</f>
        <v>0</v>
      </c>
      <c r="S1551" s="189">
        <v>0.00167</v>
      </c>
      <c r="T1551" s="190">
        <f>S1551*H1551</f>
        <v>0.20232050000000001</v>
      </c>
      <c r="U1551" s="38"/>
      <c r="V1551" s="38"/>
      <c r="W1551" s="38"/>
      <c r="X1551" s="38"/>
      <c r="Y1551" s="38"/>
      <c r="Z1551" s="38"/>
      <c r="AA1551" s="38"/>
      <c r="AB1551" s="38"/>
      <c r="AC1551" s="38"/>
      <c r="AD1551" s="38"/>
      <c r="AE1551" s="38"/>
      <c r="AR1551" s="191" t="s">
        <v>337</v>
      </c>
      <c r="AT1551" s="191" t="s">
        <v>145</v>
      </c>
      <c r="AU1551" s="191" t="s">
        <v>90</v>
      </c>
      <c r="AY1551" s="19" t="s">
        <v>142</v>
      </c>
      <c r="BE1551" s="192">
        <f>IF(N1551="základní",J1551,0)</f>
        <v>0</v>
      </c>
      <c r="BF1551" s="192">
        <f>IF(N1551="snížená",J1551,0)</f>
        <v>0</v>
      </c>
      <c r="BG1551" s="192">
        <f>IF(N1551="zákl. přenesená",J1551,0)</f>
        <v>0</v>
      </c>
      <c r="BH1551" s="192">
        <f>IF(N1551="sníž. přenesená",J1551,0)</f>
        <v>0</v>
      </c>
      <c r="BI1551" s="192">
        <f>IF(N1551="nulová",J1551,0)</f>
        <v>0</v>
      </c>
      <c r="BJ1551" s="19" t="s">
        <v>88</v>
      </c>
      <c r="BK1551" s="192">
        <f>ROUND(I1551*H1551,2)</f>
        <v>0</v>
      </c>
      <c r="BL1551" s="19" t="s">
        <v>337</v>
      </c>
      <c r="BM1551" s="191" t="s">
        <v>1818</v>
      </c>
    </row>
    <row r="1552" s="2" customFormat="1">
      <c r="A1552" s="38"/>
      <c r="B1552" s="39"/>
      <c r="C1552" s="38"/>
      <c r="D1552" s="193" t="s">
        <v>150</v>
      </c>
      <c r="E1552" s="38"/>
      <c r="F1552" s="194" t="s">
        <v>1819</v>
      </c>
      <c r="G1552" s="38"/>
      <c r="H1552" s="38"/>
      <c r="I1552" s="195"/>
      <c r="J1552" s="38"/>
      <c r="K1552" s="38"/>
      <c r="L1552" s="39"/>
      <c r="M1552" s="196"/>
      <c r="N1552" s="197"/>
      <c r="O1552" s="77"/>
      <c r="P1552" s="77"/>
      <c r="Q1552" s="77"/>
      <c r="R1552" s="77"/>
      <c r="S1552" s="77"/>
      <c r="T1552" s="78"/>
      <c r="U1552" s="38"/>
      <c r="V1552" s="38"/>
      <c r="W1552" s="38"/>
      <c r="X1552" s="38"/>
      <c r="Y1552" s="38"/>
      <c r="Z1552" s="38"/>
      <c r="AA1552" s="38"/>
      <c r="AB1552" s="38"/>
      <c r="AC1552" s="38"/>
      <c r="AD1552" s="38"/>
      <c r="AE1552" s="38"/>
      <c r="AT1552" s="19" t="s">
        <v>150</v>
      </c>
      <c r="AU1552" s="19" t="s">
        <v>90</v>
      </c>
    </row>
    <row r="1553" s="13" customFormat="1">
      <c r="A1553" s="13"/>
      <c r="B1553" s="202"/>
      <c r="C1553" s="13"/>
      <c r="D1553" s="193" t="s">
        <v>245</v>
      </c>
      <c r="E1553" s="203" t="s">
        <v>1</v>
      </c>
      <c r="F1553" s="204" t="s">
        <v>304</v>
      </c>
      <c r="G1553" s="13"/>
      <c r="H1553" s="203" t="s">
        <v>1</v>
      </c>
      <c r="I1553" s="205"/>
      <c r="J1553" s="13"/>
      <c r="K1553" s="13"/>
      <c r="L1553" s="202"/>
      <c r="M1553" s="206"/>
      <c r="N1553" s="207"/>
      <c r="O1553" s="207"/>
      <c r="P1553" s="207"/>
      <c r="Q1553" s="207"/>
      <c r="R1553" s="207"/>
      <c r="S1553" s="207"/>
      <c r="T1553" s="208"/>
      <c r="U1553" s="13"/>
      <c r="V1553" s="13"/>
      <c r="W1553" s="13"/>
      <c r="X1553" s="13"/>
      <c r="Y1553" s="13"/>
      <c r="Z1553" s="13"/>
      <c r="AA1553" s="13"/>
      <c r="AB1553" s="13"/>
      <c r="AC1553" s="13"/>
      <c r="AD1553" s="13"/>
      <c r="AE1553" s="13"/>
      <c r="AT1553" s="203" t="s">
        <v>245</v>
      </c>
      <c r="AU1553" s="203" t="s">
        <v>90</v>
      </c>
      <c r="AV1553" s="13" t="s">
        <v>88</v>
      </c>
      <c r="AW1553" s="13" t="s">
        <v>36</v>
      </c>
      <c r="AX1553" s="13" t="s">
        <v>81</v>
      </c>
      <c r="AY1553" s="203" t="s">
        <v>142</v>
      </c>
    </row>
    <row r="1554" s="14" customFormat="1">
      <c r="A1554" s="14"/>
      <c r="B1554" s="209"/>
      <c r="C1554" s="14"/>
      <c r="D1554" s="193" t="s">
        <v>245</v>
      </c>
      <c r="E1554" s="210" t="s">
        <v>1</v>
      </c>
      <c r="F1554" s="211" t="s">
        <v>1820</v>
      </c>
      <c r="G1554" s="14"/>
      <c r="H1554" s="212">
        <v>2.5</v>
      </c>
      <c r="I1554" s="213"/>
      <c r="J1554" s="14"/>
      <c r="K1554" s="14"/>
      <c r="L1554" s="209"/>
      <c r="M1554" s="214"/>
      <c r="N1554" s="215"/>
      <c r="O1554" s="215"/>
      <c r="P1554" s="215"/>
      <c r="Q1554" s="215"/>
      <c r="R1554" s="215"/>
      <c r="S1554" s="215"/>
      <c r="T1554" s="216"/>
      <c r="U1554" s="14"/>
      <c r="V1554" s="14"/>
      <c r="W1554" s="14"/>
      <c r="X1554" s="14"/>
      <c r="Y1554" s="14"/>
      <c r="Z1554" s="14"/>
      <c r="AA1554" s="14"/>
      <c r="AB1554" s="14"/>
      <c r="AC1554" s="14"/>
      <c r="AD1554" s="14"/>
      <c r="AE1554" s="14"/>
      <c r="AT1554" s="210" t="s">
        <v>245</v>
      </c>
      <c r="AU1554" s="210" t="s">
        <v>90</v>
      </c>
      <c r="AV1554" s="14" t="s">
        <v>90</v>
      </c>
      <c r="AW1554" s="14" t="s">
        <v>36</v>
      </c>
      <c r="AX1554" s="14" t="s">
        <v>81</v>
      </c>
      <c r="AY1554" s="210" t="s">
        <v>142</v>
      </c>
    </row>
    <row r="1555" s="14" customFormat="1">
      <c r="A1555" s="14"/>
      <c r="B1555" s="209"/>
      <c r="C1555" s="14"/>
      <c r="D1555" s="193" t="s">
        <v>245</v>
      </c>
      <c r="E1555" s="210" t="s">
        <v>1</v>
      </c>
      <c r="F1555" s="211" t="s">
        <v>1820</v>
      </c>
      <c r="G1555" s="14"/>
      <c r="H1555" s="212">
        <v>2.5</v>
      </c>
      <c r="I1555" s="213"/>
      <c r="J1555" s="14"/>
      <c r="K1555" s="14"/>
      <c r="L1555" s="209"/>
      <c r="M1555" s="214"/>
      <c r="N1555" s="215"/>
      <c r="O1555" s="215"/>
      <c r="P1555" s="215"/>
      <c r="Q1555" s="215"/>
      <c r="R1555" s="215"/>
      <c r="S1555" s="215"/>
      <c r="T1555" s="216"/>
      <c r="U1555" s="14"/>
      <c r="V1555" s="14"/>
      <c r="W1555" s="14"/>
      <c r="X1555" s="14"/>
      <c r="Y1555" s="14"/>
      <c r="Z1555" s="14"/>
      <c r="AA1555" s="14"/>
      <c r="AB1555" s="14"/>
      <c r="AC1555" s="14"/>
      <c r="AD1555" s="14"/>
      <c r="AE1555" s="14"/>
      <c r="AT1555" s="210" t="s">
        <v>245</v>
      </c>
      <c r="AU1555" s="210" t="s">
        <v>90</v>
      </c>
      <c r="AV1555" s="14" t="s">
        <v>90</v>
      </c>
      <c r="AW1555" s="14" t="s">
        <v>36</v>
      </c>
      <c r="AX1555" s="14" t="s">
        <v>81</v>
      </c>
      <c r="AY1555" s="210" t="s">
        <v>142</v>
      </c>
    </row>
    <row r="1556" s="13" customFormat="1">
      <c r="A1556" s="13"/>
      <c r="B1556" s="202"/>
      <c r="C1556" s="13"/>
      <c r="D1556" s="193" t="s">
        <v>245</v>
      </c>
      <c r="E1556" s="203" t="s">
        <v>1</v>
      </c>
      <c r="F1556" s="204" t="s">
        <v>282</v>
      </c>
      <c r="G1556" s="13"/>
      <c r="H1556" s="203" t="s">
        <v>1</v>
      </c>
      <c r="I1556" s="205"/>
      <c r="J1556" s="13"/>
      <c r="K1556" s="13"/>
      <c r="L1556" s="202"/>
      <c r="M1556" s="206"/>
      <c r="N1556" s="207"/>
      <c r="O1556" s="207"/>
      <c r="P1556" s="207"/>
      <c r="Q1556" s="207"/>
      <c r="R1556" s="207"/>
      <c r="S1556" s="207"/>
      <c r="T1556" s="208"/>
      <c r="U1556" s="13"/>
      <c r="V1556" s="13"/>
      <c r="W1556" s="13"/>
      <c r="X1556" s="13"/>
      <c r="Y1556" s="13"/>
      <c r="Z1556" s="13"/>
      <c r="AA1556" s="13"/>
      <c r="AB1556" s="13"/>
      <c r="AC1556" s="13"/>
      <c r="AD1556" s="13"/>
      <c r="AE1556" s="13"/>
      <c r="AT1556" s="203" t="s">
        <v>245</v>
      </c>
      <c r="AU1556" s="203" t="s">
        <v>90</v>
      </c>
      <c r="AV1556" s="13" t="s">
        <v>88</v>
      </c>
      <c r="AW1556" s="13" t="s">
        <v>36</v>
      </c>
      <c r="AX1556" s="13" t="s">
        <v>81</v>
      </c>
      <c r="AY1556" s="203" t="s">
        <v>142</v>
      </c>
    </row>
    <row r="1557" s="14" customFormat="1">
      <c r="A1557" s="14"/>
      <c r="B1557" s="209"/>
      <c r="C1557" s="14"/>
      <c r="D1557" s="193" t="s">
        <v>245</v>
      </c>
      <c r="E1557" s="210" t="s">
        <v>1</v>
      </c>
      <c r="F1557" s="211" t="s">
        <v>1821</v>
      </c>
      <c r="G1557" s="14"/>
      <c r="H1557" s="212">
        <v>26.25</v>
      </c>
      <c r="I1557" s="213"/>
      <c r="J1557" s="14"/>
      <c r="K1557" s="14"/>
      <c r="L1557" s="209"/>
      <c r="M1557" s="214"/>
      <c r="N1557" s="215"/>
      <c r="O1557" s="215"/>
      <c r="P1557" s="215"/>
      <c r="Q1557" s="215"/>
      <c r="R1557" s="215"/>
      <c r="S1557" s="215"/>
      <c r="T1557" s="216"/>
      <c r="U1557" s="14"/>
      <c r="V1557" s="14"/>
      <c r="W1557" s="14"/>
      <c r="X1557" s="14"/>
      <c r="Y1557" s="14"/>
      <c r="Z1557" s="14"/>
      <c r="AA1557" s="14"/>
      <c r="AB1557" s="14"/>
      <c r="AC1557" s="14"/>
      <c r="AD1557" s="14"/>
      <c r="AE1557" s="14"/>
      <c r="AT1557" s="210" t="s">
        <v>245</v>
      </c>
      <c r="AU1557" s="210" t="s">
        <v>90</v>
      </c>
      <c r="AV1557" s="14" t="s">
        <v>90</v>
      </c>
      <c r="AW1557" s="14" t="s">
        <v>36</v>
      </c>
      <c r="AX1557" s="14" t="s">
        <v>81</v>
      </c>
      <c r="AY1557" s="210" t="s">
        <v>142</v>
      </c>
    </row>
    <row r="1558" s="14" customFormat="1">
      <c r="A1558" s="14"/>
      <c r="B1558" s="209"/>
      <c r="C1558" s="14"/>
      <c r="D1558" s="193" t="s">
        <v>245</v>
      </c>
      <c r="E1558" s="210" t="s">
        <v>1</v>
      </c>
      <c r="F1558" s="211" t="s">
        <v>1822</v>
      </c>
      <c r="G1558" s="14"/>
      <c r="H1558" s="212">
        <v>2.6000000000000001</v>
      </c>
      <c r="I1558" s="213"/>
      <c r="J1558" s="14"/>
      <c r="K1558" s="14"/>
      <c r="L1558" s="209"/>
      <c r="M1558" s="214"/>
      <c r="N1558" s="215"/>
      <c r="O1558" s="215"/>
      <c r="P1558" s="215"/>
      <c r="Q1558" s="215"/>
      <c r="R1558" s="215"/>
      <c r="S1558" s="215"/>
      <c r="T1558" s="216"/>
      <c r="U1558" s="14"/>
      <c r="V1558" s="14"/>
      <c r="W1558" s="14"/>
      <c r="X1558" s="14"/>
      <c r="Y1558" s="14"/>
      <c r="Z1558" s="14"/>
      <c r="AA1558" s="14"/>
      <c r="AB1558" s="14"/>
      <c r="AC1558" s="14"/>
      <c r="AD1558" s="14"/>
      <c r="AE1558" s="14"/>
      <c r="AT1558" s="210" t="s">
        <v>245</v>
      </c>
      <c r="AU1558" s="210" t="s">
        <v>90</v>
      </c>
      <c r="AV1558" s="14" t="s">
        <v>90</v>
      </c>
      <c r="AW1558" s="14" t="s">
        <v>36</v>
      </c>
      <c r="AX1558" s="14" t="s">
        <v>81</v>
      </c>
      <c r="AY1558" s="210" t="s">
        <v>142</v>
      </c>
    </row>
    <row r="1559" s="14" customFormat="1">
      <c r="A1559" s="14"/>
      <c r="B1559" s="209"/>
      <c r="C1559" s="14"/>
      <c r="D1559" s="193" t="s">
        <v>245</v>
      </c>
      <c r="E1559" s="210" t="s">
        <v>1</v>
      </c>
      <c r="F1559" s="211" t="s">
        <v>1823</v>
      </c>
      <c r="G1559" s="14"/>
      <c r="H1559" s="212">
        <v>2.4500000000000002</v>
      </c>
      <c r="I1559" s="213"/>
      <c r="J1559" s="14"/>
      <c r="K1559" s="14"/>
      <c r="L1559" s="209"/>
      <c r="M1559" s="214"/>
      <c r="N1559" s="215"/>
      <c r="O1559" s="215"/>
      <c r="P1559" s="215"/>
      <c r="Q1559" s="215"/>
      <c r="R1559" s="215"/>
      <c r="S1559" s="215"/>
      <c r="T1559" s="216"/>
      <c r="U1559" s="14"/>
      <c r="V1559" s="14"/>
      <c r="W1559" s="14"/>
      <c r="X1559" s="14"/>
      <c r="Y1559" s="14"/>
      <c r="Z1559" s="14"/>
      <c r="AA1559" s="14"/>
      <c r="AB1559" s="14"/>
      <c r="AC1559" s="14"/>
      <c r="AD1559" s="14"/>
      <c r="AE1559" s="14"/>
      <c r="AT1559" s="210" t="s">
        <v>245</v>
      </c>
      <c r="AU1559" s="210" t="s">
        <v>90</v>
      </c>
      <c r="AV1559" s="14" t="s">
        <v>90</v>
      </c>
      <c r="AW1559" s="14" t="s">
        <v>36</v>
      </c>
      <c r="AX1559" s="14" t="s">
        <v>81</v>
      </c>
      <c r="AY1559" s="210" t="s">
        <v>142</v>
      </c>
    </row>
    <row r="1560" s="14" customFormat="1">
      <c r="A1560" s="14"/>
      <c r="B1560" s="209"/>
      <c r="C1560" s="14"/>
      <c r="D1560" s="193" t="s">
        <v>245</v>
      </c>
      <c r="E1560" s="210" t="s">
        <v>1</v>
      </c>
      <c r="F1560" s="211" t="s">
        <v>1820</v>
      </c>
      <c r="G1560" s="14"/>
      <c r="H1560" s="212">
        <v>2.5</v>
      </c>
      <c r="I1560" s="213"/>
      <c r="J1560" s="14"/>
      <c r="K1560" s="14"/>
      <c r="L1560" s="209"/>
      <c r="M1560" s="214"/>
      <c r="N1560" s="215"/>
      <c r="O1560" s="215"/>
      <c r="P1560" s="215"/>
      <c r="Q1560" s="215"/>
      <c r="R1560" s="215"/>
      <c r="S1560" s="215"/>
      <c r="T1560" s="216"/>
      <c r="U1560" s="14"/>
      <c r="V1560" s="14"/>
      <c r="W1560" s="14"/>
      <c r="X1560" s="14"/>
      <c r="Y1560" s="14"/>
      <c r="Z1560" s="14"/>
      <c r="AA1560" s="14"/>
      <c r="AB1560" s="14"/>
      <c r="AC1560" s="14"/>
      <c r="AD1560" s="14"/>
      <c r="AE1560" s="14"/>
      <c r="AT1560" s="210" t="s">
        <v>245</v>
      </c>
      <c r="AU1560" s="210" t="s">
        <v>90</v>
      </c>
      <c r="AV1560" s="14" t="s">
        <v>90</v>
      </c>
      <c r="AW1560" s="14" t="s">
        <v>36</v>
      </c>
      <c r="AX1560" s="14" t="s">
        <v>81</v>
      </c>
      <c r="AY1560" s="210" t="s">
        <v>142</v>
      </c>
    </row>
    <row r="1561" s="14" customFormat="1">
      <c r="A1561" s="14"/>
      <c r="B1561" s="209"/>
      <c r="C1561" s="14"/>
      <c r="D1561" s="193" t="s">
        <v>245</v>
      </c>
      <c r="E1561" s="210" t="s">
        <v>1</v>
      </c>
      <c r="F1561" s="211" t="s">
        <v>1824</v>
      </c>
      <c r="G1561" s="14"/>
      <c r="H1561" s="212">
        <v>1.55</v>
      </c>
      <c r="I1561" s="213"/>
      <c r="J1561" s="14"/>
      <c r="K1561" s="14"/>
      <c r="L1561" s="209"/>
      <c r="M1561" s="214"/>
      <c r="N1561" s="215"/>
      <c r="O1561" s="215"/>
      <c r="P1561" s="215"/>
      <c r="Q1561" s="215"/>
      <c r="R1561" s="215"/>
      <c r="S1561" s="215"/>
      <c r="T1561" s="216"/>
      <c r="U1561" s="14"/>
      <c r="V1561" s="14"/>
      <c r="W1561" s="14"/>
      <c r="X1561" s="14"/>
      <c r="Y1561" s="14"/>
      <c r="Z1561" s="14"/>
      <c r="AA1561" s="14"/>
      <c r="AB1561" s="14"/>
      <c r="AC1561" s="14"/>
      <c r="AD1561" s="14"/>
      <c r="AE1561" s="14"/>
      <c r="AT1561" s="210" t="s">
        <v>245</v>
      </c>
      <c r="AU1561" s="210" t="s">
        <v>90</v>
      </c>
      <c r="AV1561" s="14" t="s">
        <v>90</v>
      </c>
      <c r="AW1561" s="14" t="s">
        <v>36</v>
      </c>
      <c r="AX1561" s="14" t="s">
        <v>81</v>
      </c>
      <c r="AY1561" s="210" t="s">
        <v>142</v>
      </c>
    </row>
    <row r="1562" s="13" customFormat="1">
      <c r="A1562" s="13"/>
      <c r="B1562" s="202"/>
      <c r="C1562" s="13"/>
      <c r="D1562" s="193" t="s">
        <v>245</v>
      </c>
      <c r="E1562" s="203" t="s">
        <v>1</v>
      </c>
      <c r="F1562" s="204" t="s">
        <v>762</v>
      </c>
      <c r="G1562" s="13"/>
      <c r="H1562" s="203" t="s">
        <v>1</v>
      </c>
      <c r="I1562" s="205"/>
      <c r="J1562" s="13"/>
      <c r="K1562" s="13"/>
      <c r="L1562" s="202"/>
      <c r="M1562" s="206"/>
      <c r="N1562" s="207"/>
      <c r="O1562" s="207"/>
      <c r="P1562" s="207"/>
      <c r="Q1562" s="207"/>
      <c r="R1562" s="207"/>
      <c r="S1562" s="207"/>
      <c r="T1562" s="208"/>
      <c r="U1562" s="13"/>
      <c r="V1562" s="13"/>
      <c r="W1562" s="13"/>
      <c r="X1562" s="13"/>
      <c r="Y1562" s="13"/>
      <c r="Z1562" s="13"/>
      <c r="AA1562" s="13"/>
      <c r="AB1562" s="13"/>
      <c r="AC1562" s="13"/>
      <c r="AD1562" s="13"/>
      <c r="AE1562" s="13"/>
      <c r="AT1562" s="203" t="s">
        <v>245</v>
      </c>
      <c r="AU1562" s="203" t="s">
        <v>90</v>
      </c>
      <c r="AV1562" s="13" t="s">
        <v>88</v>
      </c>
      <c r="AW1562" s="13" t="s">
        <v>36</v>
      </c>
      <c r="AX1562" s="13" t="s">
        <v>81</v>
      </c>
      <c r="AY1562" s="203" t="s">
        <v>142</v>
      </c>
    </row>
    <row r="1563" s="14" customFormat="1">
      <c r="A1563" s="14"/>
      <c r="B1563" s="209"/>
      <c r="C1563" s="14"/>
      <c r="D1563" s="193" t="s">
        <v>245</v>
      </c>
      <c r="E1563" s="210" t="s">
        <v>1</v>
      </c>
      <c r="F1563" s="211" t="s">
        <v>1825</v>
      </c>
      <c r="G1563" s="14"/>
      <c r="H1563" s="212">
        <v>27.5</v>
      </c>
      <c r="I1563" s="213"/>
      <c r="J1563" s="14"/>
      <c r="K1563" s="14"/>
      <c r="L1563" s="209"/>
      <c r="M1563" s="214"/>
      <c r="N1563" s="215"/>
      <c r="O1563" s="215"/>
      <c r="P1563" s="215"/>
      <c r="Q1563" s="215"/>
      <c r="R1563" s="215"/>
      <c r="S1563" s="215"/>
      <c r="T1563" s="216"/>
      <c r="U1563" s="14"/>
      <c r="V1563" s="14"/>
      <c r="W1563" s="14"/>
      <c r="X1563" s="14"/>
      <c r="Y1563" s="14"/>
      <c r="Z1563" s="14"/>
      <c r="AA1563" s="14"/>
      <c r="AB1563" s="14"/>
      <c r="AC1563" s="14"/>
      <c r="AD1563" s="14"/>
      <c r="AE1563" s="14"/>
      <c r="AT1563" s="210" t="s">
        <v>245</v>
      </c>
      <c r="AU1563" s="210" t="s">
        <v>90</v>
      </c>
      <c r="AV1563" s="14" t="s">
        <v>90</v>
      </c>
      <c r="AW1563" s="14" t="s">
        <v>36</v>
      </c>
      <c r="AX1563" s="14" t="s">
        <v>81</v>
      </c>
      <c r="AY1563" s="210" t="s">
        <v>142</v>
      </c>
    </row>
    <row r="1564" s="14" customFormat="1">
      <c r="A1564" s="14"/>
      <c r="B1564" s="209"/>
      <c r="C1564" s="14"/>
      <c r="D1564" s="193" t="s">
        <v>245</v>
      </c>
      <c r="E1564" s="210" t="s">
        <v>1</v>
      </c>
      <c r="F1564" s="211" t="s">
        <v>1826</v>
      </c>
      <c r="G1564" s="14"/>
      <c r="H1564" s="212">
        <v>6.2000000000000002</v>
      </c>
      <c r="I1564" s="213"/>
      <c r="J1564" s="14"/>
      <c r="K1564" s="14"/>
      <c r="L1564" s="209"/>
      <c r="M1564" s="214"/>
      <c r="N1564" s="215"/>
      <c r="O1564" s="215"/>
      <c r="P1564" s="215"/>
      <c r="Q1564" s="215"/>
      <c r="R1564" s="215"/>
      <c r="S1564" s="215"/>
      <c r="T1564" s="216"/>
      <c r="U1564" s="14"/>
      <c r="V1564" s="14"/>
      <c r="W1564" s="14"/>
      <c r="X1564" s="14"/>
      <c r="Y1564" s="14"/>
      <c r="Z1564" s="14"/>
      <c r="AA1564" s="14"/>
      <c r="AB1564" s="14"/>
      <c r="AC1564" s="14"/>
      <c r="AD1564" s="14"/>
      <c r="AE1564" s="14"/>
      <c r="AT1564" s="210" t="s">
        <v>245</v>
      </c>
      <c r="AU1564" s="210" t="s">
        <v>90</v>
      </c>
      <c r="AV1564" s="14" t="s">
        <v>90</v>
      </c>
      <c r="AW1564" s="14" t="s">
        <v>36</v>
      </c>
      <c r="AX1564" s="14" t="s">
        <v>81</v>
      </c>
      <c r="AY1564" s="210" t="s">
        <v>142</v>
      </c>
    </row>
    <row r="1565" s="14" customFormat="1">
      <c r="A1565" s="14"/>
      <c r="B1565" s="209"/>
      <c r="C1565" s="14"/>
      <c r="D1565" s="193" t="s">
        <v>245</v>
      </c>
      <c r="E1565" s="210" t="s">
        <v>1</v>
      </c>
      <c r="F1565" s="211" t="s">
        <v>1823</v>
      </c>
      <c r="G1565" s="14"/>
      <c r="H1565" s="212">
        <v>2.4500000000000002</v>
      </c>
      <c r="I1565" s="213"/>
      <c r="J1565" s="14"/>
      <c r="K1565" s="14"/>
      <c r="L1565" s="209"/>
      <c r="M1565" s="214"/>
      <c r="N1565" s="215"/>
      <c r="O1565" s="215"/>
      <c r="P1565" s="215"/>
      <c r="Q1565" s="215"/>
      <c r="R1565" s="215"/>
      <c r="S1565" s="215"/>
      <c r="T1565" s="216"/>
      <c r="U1565" s="14"/>
      <c r="V1565" s="14"/>
      <c r="W1565" s="14"/>
      <c r="X1565" s="14"/>
      <c r="Y1565" s="14"/>
      <c r="Z1565" s="14"/>
      <c r="AA1565" s="14"/>
      <c r="AB1565" s="14"/>
      <c r="AC1565" s="14"/>
      <c r="AD1565" s="14"/>
      <c r="AE1565" s="14"/>
      <c r="AT1565" s="210" t="s">
        <v>245</v>
      </c>
      <c r="AU1565" s="210" t="s">
        <v>90</v>
      </c>
      <c r="AV1565" s="14" t="s">
        <v>90</v>
      </c>
      <c r="AW1565" s="14" t="s">
        <v>36</v>
      </c>
      <c r="AX1565" s="14" t="s">
        <v>81</v>
      </c>
      <c r="AY1565" s="210" t="s">
        <v>142</v>
      </c>
    </row>
    <row r="1566" s="14" customFormat="1">
      <c r="A1566" s="14"/>
      <c r="B1566" s="209"/>
      <c r="C1566" s="14"/>
      <c r="D1566" s="193" t="s">
        <v>245</v>
      </c>
      <c r="E1566" s="210" t="s">
        <v>1</v>
      </c>
      <c r="F1566" s="211" t="s">
        <v>1827</v>
      </c>
      <c r="G1566" s="14"/>
      <c r="H1566" s="212">
        <v>3.2999999999999998</v>
      </c>
      <c r="I1566" s="213"/>
      <c r="J1566" s="14"/>
      <c r="K1566" s="14"/>
      <c r="L1566" s="209"/>
      <c r="M1566" s="214"/>
      <c r="N1566" s="215"/>
      <c r="O1566" s="215"/>
      <c r="P1566" s="215"/>
      <c r="Q1566" s="215"/>
      <c r="R1566" s="215"/>
      <c r="S1566" s="215"/>
      <c r="T1566" s="216"/>
      <c r="U1566" s="14"/>
      <c r="V1566" s="14"/>
      <c r="W1566" s="14"/>
      <c r="X1566" s="14"/>
      <c r="Y1566" s="14"/>
      <c r="Z1566" s="14"/>
      <c r="AA1566" s="14"/>
      <c r="AB1566" s="14"/>
      <c r="AC1566" s="14"/>
      <c r="AD1566" s="14"/>
      <c r="AE1566" s="14"/>
      <c r="AT1566" s="210" t="s">
        <v>245</v>
      </c>
      <c r="AU1566" s="210" t="s">
        <v>90</v>
      </c>
      <c r="AV1566" s="14" t="s">
        <v>90</v>
      </c>
      <c r="AW1566" s="14" t="s">
        <v>36</v>
      </c>
      <c r="AX1566" s="14" t="s">
        <v>81</v>
      </c>
      <c r="AY1566" s="210" t="s">
        <v>142</v>
      </c>
    </row>
    <row r="1567" s="14" customFormat="1">
      <c r="A1567" s="14"/>
      <c r="B1567" s="209"/>
      <c r="C1567" s="14"/>
      <c r="D1567" s="193" t="s">
        <v>245</v>
      </c>
      <c r="E1567" s="210" t="s">
        <v>1</v>
      </c>
      <c r="F1567" s="211" t="s">
        <v>1822</v>
      </c>
      <c r="G1567" s="14"/>
      <c r="H1567" s="212">
        <v>2.6000000000000001</v>
      </c>
      <c r="I1567" s="213"/>
      <c r="J1567" s="14"/>
      <c r="K1567" s="14"/>
      <c r="L1567" s="209"/>
      <c r="M1567" s="214"/>
      <c r="N1567" s="215"/>
      <c r="O1567" s="215"/>
      <c r="P1567" s="215"/>
      <c r="Q1567" s="215"/>
      <c r="R1567" s="215"/>
      <c r="S1567" s="215"/>
      <c r="T1567" s="216"/>
      <c r="U1567" s="14"/>
      <c r="V1567" s="14"/>
      <c r="W1567" s="14"/>
      <c r="X1567" s="14"/>
      <c r="Y1567" s="14"/>
      <c r="Z1567" s="14"/>
      <c r="AA1567" s="14"/>
      <c r="AB1567" s="14"/>
      <c r="AC1567" s="14"/>
      <c r="AD1567" s="14"/>
      <c r="AE1567" s="14"/>
      <c r="AT1567" s="210" t="s">
        <v>245</v>
      </c>
      <c r="AU1567" s="210" t="s">
        <v>90</v>
      </c>
      <c r="AV1567" s="14" t="s">
        <v>90</v>
      </c>
      <c r="AW1567" s="14" t="s">
        <v>36</v>
      </c>
      <c r="AX1567" s="14" t="s">
        <v>81</v>
      </c>
      <c r="AY1567" s="210" t="s">
        <v>142</v>
      </c>
    </row>
    <row r="1568" s="13" customFormat="1">
      <c r="A1568" s="13"/>
      <c r="B1568" s="202"/>
      <c r="C1568" s="13"/>
      <c r="D1568" s="193" t="s">
        <v>245</v>
      </c>
      <c r="E1568" s="203" t="s">
        <v>1</v>
      </c>
      <c r="F1568" s="204" t="s">
        <v>505</v>
      </c>
      <c r="G1568" s="13"/>
      <c r="H1568" s="203" t="s">
        <v>1</v>
      </c>
      <c r="I1568" s="205"/>
      <c r="J1568" s="13"/>
      <c r="K1568" s="13"/>
      <c r="L1568" s="202"/>
      <c r="M1568" s="206"/>
      <c r="N1568" s="207"/>
      <c r="O1568" s="207"/>
      <c r="P1568" s="207"/>
      <c r="Q1568" s="207"/>
      <c r="R1568" s="207"/>
      <c r="S1568" s="207"/>
      <c r="T1568" s="208"/>
      <c r="U1568" s="13"/>
      <c r="V1568" s="13"/>
      <c r="W1568" s="13"/>
      <c r="X1568" s="13"/>
      <c r="Y1568" s="13"/>
      <c r="Z1568" s="13"/>
      <c r="AA1568" s="13"/>
      <c r="AB1568" s="13"/>
      <c r="AC1568" s="13"/>
      <c r="AD1568" s="13"/>
      <c r="AE1568" s="13"/>
      <c r="AT1568" s="203" t="s">
        <v>245</v>
      </c>
      <c r="AU1568" s="203" t="s">
        <v>90</v>
      </c>
      <c r="AV1568" s="13" t="s">
        <v>88</v>
      </c>
      <c r="AW1568" s="13" t="s">
        <v>36</v>
      </c>
      <c r="AX1568" s="13" t="s">
        <v>81</v>
      </c>
      <c r="AY1568" s="203" t="s">
        <v>142</v>
      </c>
    </row>
    <row r="1569" s="14" customFormat="1">
      <c r="A1569" s="14"/>
      <c r="B1569" s="209"/>
      <c r="C1569" s="14"/>
      <c r="D1569" s="193" t="s">
        <v>245</v>
      </c>
      <c r="E1569" s="210" t="s">
        <v>1</v>
      </c>
      <c r="F1569" s="211" t="s">
        <v>1825</v>
      </c>
      <c r="G1569" s="14"/>
      <c r="H1569" s="212">
        <v>27.5</v>
      </c>
      <c r="I1569" s="213"/>
      <c r="J1569" s="14"/>
      <c r="K1569" s="14"/>
      <c r="L1569" s="209"/>
      <c r="M1569" s="214"/>
      <c r="N1569" s="215"/>
      <c r="O1569" s="215"/>
      <c r="P1569" s="215"/>
      <c r="Q1569" s="215"/>
      <c r="R1569" s="215"/>
      <c r="S1569" s="215"/>
      <c r="T1569" s="216"/>
      <c r="U1569" s="14"/>
      <c r="V1569" s="14"/>
      <c r="W1569" s="14"/>
      <c r="X1569" s="14"/>
      <c r="Y1569" s="14"/>
      <c r="Z1569" s="14"/>
      <c r="AA1569" s="14"/>
      <c r="AB1569" s="14"/>
      <c r="AC1569" s="14"/>
      <c r="AD1569" s="14"/>
      <c r="AE1569" s="14"/>
      <c r="AT1569" s="210" t="s">
        <v>245</v>
      </c>
      <c r="AU1569" s="210" t="s">
        <v>90</v>
      </c>
      <c r="AV1569" s="14" t="s">
        <v>90</v>
      </c>
      <c r="AW1569" s="14" t="s">
        <v>36</v>
      </c>
      <c r="AX1569" s="14" t="s">
        <v>81</v>
      </c>
      <c r="AY1569" s="210" t="s">
        <v>142</v>
      </c>
    </row>
    <row r="1570" s="14" customFormat="1">
      <c r="A1570" s="14"/>
      <c r="B1570" s="209"/>
      <c r="C1570" s="14"/>
      <c r="D1570" s="193" t="s">
        <v>245</v>
      </c>
      <c r="E1570" s="210" t="s">
        <v>1</v>
      </c>
      <c r="F1570" s="211" t="s">
        <v>1826</v>
      </c>
      <c r="G1570" s="14"/>
      <c r="H1570" s="212">
        <v>6.2000000000000002</v>
      </c>
      <c r="I1570" s="213"/>
      <c r="J1570" s="14"/>
      <c r="K1570" s="14"/>
      <c r="L1570" s="209"/>
      <c r="M1570" s="214"/>
      <c r="N1570" s="215"/>
      <c r="O1570" s="215"/>
      <c r="P1570" s="215"/>
      <c r="Q1570" s="215"/>
      <c r="R1570" s="215"/>
      <c r="S1570" s="215"/>
      <c r="T1570" s="216"/>
      <c r="U1570" s="14"/>
      <c r="V1570" s="14"/>
      <c r="W1570" s="14"/>
      <c r="X1570" s="14"/>
      <c r="Y1570" s="14"/>
      <c r="Z1570" s="14"/>
      <c r="AA1570" s="14"/>
      <c r="AB1570" s="14"/>
      <c r="AC1570" s="14"/>
      <c r="AD1570" s="14"/>
      <c r="AE1570" s="14"/>
      <c r="AT1570" s="210" t="s">
        <v>245</v>
      </c>
      <c r="AU1570" s="210" t="s">
        <v>90</v>
      </c>
      <c r="AV1570" s="14" t="s">
        <v>90</v>
      </c>
      <c r="AW1570" s="14" t="s">
        <v>36</v>
      </c>
      <c r="AX1570" s="14" t="s">
        <v>81</v>
      </c>
      <c r="AY1570" s="210" t="s">
        <v>142</v>
      </c>
    </row>
    <row r="1571" s="14" customFormat="1">
      <c r="A1571" s="14"/>
      <c r="B1571" s="209"/>
      <c r="C1571" s="14"/>
      <c r="D1571" s="193" t="s">
        <v>245</v>
      </c>
      <c r="E1571" s="210" t="s">
        <v>1</v>
      </c>
      <c r="F1571" s="211" t="s">
        <v>1823</v>
      </c>
      <c r="G1571" s="14"/>
      <c r="H1571" s="212">
        <v>2.4500000000000002</v>
      </c>
      <c r="I1571" s="213"/>
      <c r="J1571" s="14"/>
      <c r="K1571" s="14"/>
      <c r="L1571" s="209"/>
      <c r="M1571" s="214"/>
      <c r="N1571" s="215"/>
      <c r="O1571" s="215"/>
      <c r="P1571" s="215"/>
      <c r="Q1571" s="215"/>
      <c r="R1571" s="215"/>
      <c r="S1571" s="215"/>
      <c r="T1571" s="216"/>
      <c r="U1571" s="14"/>
      <c r="V1571" s="14"/>
      <c r="W1571" s="14"/>
      <c r="X1571" s="14"/>
      <c r="Y1571" s="14"/>
      <c r="Z1571" s="14"/>
      <c r="AA1571" s="14"/>
      <c r="AB1571" s="14"/>
      <c r="AC1571" s="14"/>
      <c r="AD1571" s="14"/>
      <c r="AE1571" s="14"/>
      <c r="AT1571" s="210" t="s">
        <v>245</v>
      </c>
      <c r="AU1571" s="210" t="s">
        <v>90</v>
      </c>
      <c r="AV1571" s="14" t="s">
        <v>90</v>
      </c>
      <c r="AW1571" s="14" t="s">
        <v>36</v>
      </c>
      <c r="AX1571" s="14" t="s">
        <v>81</v>
      </c>
      <c r="AY1571" s="210" t="s">
        <v>142</v>
      </c>
    </row>
    <row r="1572" s="14" customFormat="1">
      <c r="A1572" s="14"/>
      <c r="B1572" s="209"/>
      <c r="C1572" s="14"/>
      <c r="D1572" s="193" t="s">
        <v>245</v>
      </c>
      <c r="E1572" s="210" t="s">
        <v>1</v>
      </c>
      <c r="F1572" s="211" t="s">
        <v>1822</v>
      </c>
      <c r="G1572" s="14"/>
      <c r="H1572" s="212">
        <v>2.6000000000000001</v>
      </c>
      <c r="I1572" s="213"/>
      <c r="J1572" s="14"/>
      <c r="K1572" s="14"/>
      <c r="L1572" s="209"/>
      <c r="M1572" s="214"/>
      <c r="N1572" s="215"/>
      <c r="O1572" s="215"/>
      <c r="P1572" s="215"/>
      <c r="Q1572" s="215"/>
      <c r="R1572" s="215"/>
      <c r="S1572" s="215"/>
      <c r="T1572" s="216"/>
      <c r="U1572" s="14"/>
      <c r="V1572" s="14"/>
      <c r="W1572" s="14"/>
      <c r="X1572" s="14"/>
      <c r="Y1572" s="14"/>
      <c r="Z1572" s="14"/>
      <c r="AA1572" s="14"/>
      <c r="AB1572" s="14"/>
      <c r="AC1572" s="14"/>
      <c r="AD1572" s="14"/>
      <c r="AE1572" s="14"/>
      <c r="AT1572" s="210" t="s">
        <v>245</v>
      </c>
      <c r="AU1572" s="210" t="s">
        <v>90</v>
      </c>
      <c r="AV1572" s="14" t="s">
        <v>90</v>
      </c>
      <c r="AW1572" s="14" t="s">
        <v>36</v>
      </c>
      <c r="AX1572" s="14" t="s">
        <v>81</v>
      </c>
      <c r="AY1572" s="210" t="s">
        <v>142</v>
      </c>
    </row>
    <row r="1573" s="15" customFormat="1">
      <c r="A1573" s="15"/>
      <c r="B1573" s="217"/>
      <c r="C1573" s="15"/>
      <c r="D1573" s="193" t="s">
        <v>245</v>
      </c>
      <c r="E1573" s="218" t="s">
        <v>1</v>
      </c>
      <c r="F1573" s="219" t="s">
        <v>249</v>
      </c>
      <c r="G1573" s="15"/>
      <c r="H1573" s="220">
        <v>121.15000000000001</v>
      </c>
      <c r="I1573" s="221"/>
      <c r="J1573" s="15"/>
      <c r="K1573" s="15"/>
      <c r="L1573" s="217"/>
      <c r="M1573" s="222"/>
      <c r="N1573" s="223"/>
      <c r="O1573" s="223"/>
      <c r="P1573" s="223"/>
      <c r="Q1573" s="223"/>
      <c r="R1573" s="223"/>
      <c r="S1573" s="223"/>
      <c r="T1573" s="224"/>
      <c r="U1573" s="15"/>
      <c r="V1573" s="15"/>
      <c r="W1573" s="15"/>
      <c r="X1573" s="15"/>
      <c r="Y1573" s="15"/>
      <c r="Z1573" s="15"/>
      <c r="AA1573" s="15"/>
      <c r="AB1573" s="15"/>
      <c r="AC1573" s="15"/>
      <c r="AD1573" s="15"/>
      <c r="AE1573" s="15"/>
      <c r="AT1573" s="218" t="s">
        <v>245</v>
      </c>
      <c r="AU1573" s="218" t="s">
        <v>90</v>
      </c>
      <c r="AV1573" s="15" t="s">
        <v>141</v>
      </c>
      <c r="AW1573" s="15" t="s">
        <v>36</v>
      </c>
      <c r="AX1573" s="15" t="s">
        <v>88</v>
      </c>
      <c r="AY1573" s="218" t="s">
        <v>142</v>
      </c>
    </row>
    <row r="1574" s="2" customFormat="1" ht="33" customHeight="1">
      <c r="A1574" s="38"/>
      <c r="B1574" s="179"/>
      <c r="C1574" s="180" t="s">
        <v>1828</v>
      </c>
      <c r="D1574" s="180" t="s">
        <v>145</v>
      </c>
      <c r="E1574" s="181" t="s">
        <v>1829</v>
      </c>
      <c r="F1574" s="182" t="s">
        <v>1830</v>
      </c>
      <c r="G1574" s="183" t="s">
        <v>279</v>
      </c>
      <c r="H1574" s="184">
        <v>4</v>
      </c>
      <c r="I1574" s="185"/>
      <c r="J1574" s="186">
        <f>ROUND(I1574*H1574,2)</f>
        <v>0</v>
      </c>
      <c r="K1574" s="182" t="s">
        <v>242</v>
      </c>
      <c r="L1574" s="39"/>
      <c r="M1574" s="187" t="s">
        <v>1</v>
      </c>
      <c r="N1574" s="188" t="s">
        <v>46</v>
      </c>
      <c r="O1574" s="77"/>
      <c r="P1574" s="189">
        <f>O1574*H1574</f>
        <v>0</v>
      </c>
      <c r="Q1574" s="189">
        <v>0.0058399999999999997</v>
      </c>
      <c r="R1574" s="189">
        <f>Q1574*H1574</f>
        <v>0.023359999999999999</v>
      </c>
      <c r="S1574" s="189">
        <v>0</v>
      </c>
      <c r="T1574" s="190">
        <f>S1574*H1574</f>
        <v>0</v>
      </c>
      <c r="U1574" s="38"/>
      <c r="V1574" s="38"/>
      <c r="W1574" s="38"/>
      <c r="X1574" s="38"/>
      <c r="Y1574" s="38"/>
      <c r="Z1574" s="38"/>
      <c r="AA1574" s="38"/>
      <c r="AB1574" s="38"/>
      <c r="AC1574" s="38"/>
      <c r="AD1574" s="38"/>
      <c r="AE1574" s="38"/>
      <c r="AR1574" s="191" t="s">
        <v>337</v>
      </c>
      <c r="AT1574" s="191" t="s">
        <v>145</v>
      </c>
      <c r="AU1574" s="191" t="s">
        <v>90</v>
      </c>
      <c r="AY1574" s="19" t="s">
        <v>142</v>
      </c>
      <c r="BE1574" s="192">
        <f>IF(N1574="základní",J1574,0)</f>
        <v>0</v>
      </c>
      <c r="BF1574" s="192">
        <f>IF(N1574="snížená",J1574,0)</f>
        <v>0</v>
      </c>
      <c r="BG1574" s="192">
        <f>IF(N1574="zákl. přenesená",J1574,0)</f>
        <v>0</v>
      </c>
      <c r="BH1574" s="192">
        <f>IF(N1574="sníž. přenesená",J1574,0)</f>
        <v>0</v>
      </c>
      <c r="BI1574" s="192">
        <f>IF(N1574="nulová",J1574,0)</f>
        <v>0</v>
      </c>
      <c r="BJ1574" s="19" t="s">
        <v>88</v>
      </c>
      <c r="BK1574" s="192">
        <f>ROUND(I1574*H1574,2)</f>
        <v>0</v>
      </c>
      <c r="BL1574" s="19" t="s">
        <v>337</v>
      </c>
      <c r="BM1574" s="191" t="s">
        <v>1831</v>
      </c>
    </row>
    <row r="1575" s="2" customFormat="1">
      <c r="A1575" s="38"/>
      <c r="B1575" s="39"/>
      <c r="C1575" s="38"/>
      <c r="D1575" s="193" t="s">
        <v>150</v>
      </c>
      <c r="E1575" s="38"/>
      <c r="F1575" s="194" t="s">
        <v>1832</v>
      </c>
      <c r="G1575" s="38"/>
      <c r="H1575" s="38"/>
      <c r="I1575" s="195"/>
      <c r="J1575" s="38"/>
      <c r="K1575" s="38"/>
      <c r="L1575" s="39"/>
      <c r="M1575" s="196"/>
      <c r="N1575" s="197"/>
      <c r="O1575" s="77"/>
      <c r="P1575" s="77"/>
      <c r="Q1575" s="77"/>
      <c r="R1575" s="77"/>
      <c r="S1575" s="77"/>
      <c r="T1575" s="78"/>
      <c r="U1575" s="38"/>
      <c r="V1575" s="38"/>
      <c r="W1575" s="38"/>
      <c r="X1575" s="38"/>
      <c r="Y1575" s="38"/>
      <c r="Z1575" s="38"/>
      <c r="AA1575" s="38"/>
      <c r="AB1575" s="38"/>
      <c r="AC1575" s="38"/>
      <c r="AD1575" s="38"/>
      <c r="AE1575" s="38"/>
      <c r="AT1575" s="19" t="s">
        <v>150</v>
      </c>
      <c r="AU1575" s="19" t="s">
        <v>90</v>
      </c>
    </row>
    <row r="1576" s="13" customFormat="1">
      <c r="A1576" s="13"/>
      <c r="B1576" s="202"/>
      <c r="C1576" s="13"/>
      <c r="D1576" s="193" t="s">
        <v>245</v>
      </c>
      <c r="E1576" s="203" t="s">
        <v>1</v>
      </c>
      <c r="F1576" s="204" t="s">
        <v>304</v>
      </c>
      <c r="G1576" s="13"/>
      <c r="H1576" s="203" t="s">
        <v>1</v>
      </c>
      <c r="I1576" s="205"/>
      <c r="J1576" s="13"/>
      <c r="K1576" s="13"/>
      <c r="L1576" s="202"/>
      <c r="M1576" s="206"/>
      <c r="N1576" s="207"/>
      <c r="O1576" s="207"/>
      <c r="P1576" s="207"/>
      <c r="Q1576" s="207"/>
      <c r="R1576" s="207"/>
      <c r="S1576" s="207"/>
      <c r="T1576" s="208"/>
      <c r="U1576" s="13"/>
      <c r="V1576" s="13"/>
      <c r="W1576" s="13"/>
      <c r="X1576" s="13"/>
      <c r="Y1576" s="13"/>
      <c r="Z1576" s="13"/>
      <c r="AA1576" s="13"/>
      <c r="AB1576" s="13"/>
      <c r="AC1576" s="13"/>
      <c r="AD1576" s="13"/>
      <c r="AE1576" s="13"/>
      <c r="AT1576" s="203" t="s">
        <v>245</v>
      </c>
      <c r="AU1576" s="203" t="s">
        <v>90</v>
      </c>
      <c r="AV1576" s="13" t="s">
        <v>88</v>
      </c>
      <c r="AW1576" s="13" t="s">
        <v>36</v>
      </c>
      <c r="AX1576" s="13" t="s">
        <v>81</v>
      </c>
      <c r="AY1576" s="203" t="s">
        <v>142</v>
      </c>
    </row>
    <row r="1577" s="13" customFormat="1">
      <c r="A1577" s="13"/>
      <c r="B1577" s="202"/>
      <c r="C1577" s="13"/>
      <c r="D1577" s="193" t="s">
        <v>245</v>
      </c>
      <c r="E1577" s="203" t="s">
        <v>1</v>
      </c>
      <c r="F1577" s="204" t="s">
        <v>509</v>
      </c>
      <c r="G1577" s="13"/>
      <c r="H1577" s="203" t="s">
        <v>1</v>
      </c>
      <c r="I1577" s="205"/>
      <c r="J1577" s="13"/>
      <c r="K1577" s="13"/>
      <c r="L1577" s="202"/>
      <c r="M1577" s="206"/>
      <c r="N1577" s="207"/>
      <c r="O1577" s="207"/>
      <c r="P1577" s="207"/>
      <c r="Q1577" s="207"/>
      <c r="R1577" s="207"/>
      <c r="S1577" s="207"/>
      <c r="T1577" s="208"/>
      <c r="U1577" s="13"/>
      <c r="V1577" s="13"/>
      <c r="W1577" s="13"/>
      <c r="X1577" s="13"/>
      <c r="Y1577" s="13"/>
      <c r="Z1577" s="13"/>
      <c r="AA1577" s="13"/>
      <c r="AB1577" s="13"/>
      <c r="AC1577" s="13"/>
      <c r="AD1577" s="13"/>
      <c r="AE1577" s="13"/>
      <c r="AT1577" s="203" t="s">
        <v>245</v>
      </c>
      <c r="AU1577" s="203" t="s">
        <v>90</v>
      </c>
      <c r="AV1577" s="13" t="s">
        <v>88</v>
      </c>
      <c r="AW1577" s="13" t="s">
        <v>36</v>
      </c>
      <c r="AX1577" s="13" t="s">
        <v>81</v>
      </c>
      <c r="AY1577" s="203" t="s">
        <v>142</v>
      </c>
    </row>
    <row r="1578" s="14" customFormat="1">
      <c r="A1578" s="14"/>
      <c r="B1578" s="209"/>
      <c r="C1578" s="14"/>
      <c r="D1578" s="193" t="s">
        <v>245</v>
      </c>
      <c r="E1578" s="210" t="s">
        <v>1</v>
      </c>
      <c r="F1578" s="211" t="s">
        <v>1833</v>
      </c>
      <c r="G1578" s="14"/>
      <c r="H1578" s="212">
        <v>4</v>
      </c>
      <c r="I1578" s="213"/>
      <c r="J1578" s="14"/>
      <c r="K1578" s="14"/>
      <c r="L1578" s="209"/>
      <c r="M1578" s="214"/>
      <c r="N1578" s="215"/>
      <c r="O1578" s="215"/>
      <c r="P1578" s="215"/>
      <c r="Q1578" s="215"/>
      <c r="R1578" s="215"/>
      <c r="S1578" s="215"/>
      <c r="T1578" s="216"/>
      <c r="U1578" s="14"/>
      <c r="V1578" s="14"/>
      <c r="W1578" s="14"/>
      <c r="X1578" s="14"/>
      <c r="Y1578" s="14"/>
      <c r="Z1578" s="14"/>
      <c r="AA1578" s="14"/>
      <c r="AB1578" s="14"/>
      <c r="AC1578" s="14"/>
      <c r="AD1578" s="14"/>
      <c r="AE1578" s="14"/>
      <c r="AT1578" s="210" t="s">
        <v>245</v>
      </c>
      <c r="AU1578" s="210" t="s">
        <v>90</v>
      </c>
      <c r="AV1578" s="14" t="s">
        <v>90</v>
      </c>
      <c r="AW1578" s="14" t="s">
        <v>36</v>
      </c>
      <c r="AX1578" s="14" t="s">
        <v>81</v>
      </c>
      <c r="AY1578" s="210" t="s">
        <v>142</v>
      </c>
    </row>
    <row r="1579" s="15" customFormat="1">
      <c r="A1579" s="15"/>
      <c r="B1579" s="217"/>
      <c r="C1579" s="15"/>
      <c r="D1579" s="193" t="s">
        <v>245</v>
      </c>
      <c r="E1579" s="218" t="s">
        <v>1</v>
      </c>
      <c r="F1579" s="219" t="s">
        <v>249</v>
      </c>
      <c r="G1579" s="15"/>
      <c r="H1579" s="220">
        <v>4</v>
      </c>
      <c r="I1579" s="221"/>
      <c r="J1579" s="15"/>
      <c r="K1579" s="15"/>
      <c r="L1579" s="217"/>
      <c r="M1579" s="222"/>
      <c r="N1579" s="223"/>
      <c r="O1579" s="223"/>
      <c r="P1579" s="223"/>
      <c r="Q1579" s="223"/>
      <c r="R1579" s="223"/>
      <c r="S1579" s="223"/>
      <c r="T1579" s="224"/>
      <c r="U1579" s="15"/>
      <c r="V1579" s="15"/>
      <c r="W1579" s="15"/>
      <c r="X1579" s="15"/>
      <c r="Y1579" s="15"/>
      <c r="Z1579" s="15"/>
      <c r="AA1579" s="15"/>
      <c r="AB1579" s="15"/>
      <c r="AC1579" s="15"/>
      <c r="AD1579" s="15"/>
      <c r="AE1579" s="15"/>
      <c r="AT1579" s="218" t="s">
        <v>245</v>
      </c>
      <c r="AU1579" s="218" t="s">
        <v>90</v>
      </c>
      <c r="AV1579" s="15" t="s">
        <v>141</v>
      </c>
      <c r="AW1579" s="15" t="s">
        <v>36</v>
      </c>
      <c r="AX1579" s="15" t="s">
        <v>88</v>
      </c>
      <c r="AY1579" s="218" t="s">
        <v>142</v>
      </c>
    </row>
    <row r="1580" s="2" customFormat="1">
      <c r="A1580" s="38"/>
      <c r="B1580" s="179"/>
      <c r="C1580" s="180" t="s">
        <v>1834</v>
      </c>
      <c r="D1580" s="180" t="s">
        <v>145</v>
      </c>
      <c r="E1580" s="181" t="s">
        <v>1835</v>
      </c>
      <c r="F1580" s="182" t="s">
        <v>1836</v>
      </c>
      <c r="G1580" s="183" t="s">
        <v>279</v>
      </c>
      <c r="H1580" s="184">
        <v>121.15000000000001</v>
      </c>
      <c r="I1580" s="185"/>
      <c r="J1580" s="186">
        <f>ROUND(I1580*H1580,2)</f>
        <v>0</v>
      </c>
      <c r="K1580" s="182" t="s">
        <v>242</v>
      </c>
      <c r="L1580" s="39"/>
      <c r="M1580" s="187" t="s">
        <v>1</v>
      </c>
      <c r="N1580" s="188" t="s">
        <v>46</v>
      </c>
      <c r="O1580" s="77"/>
      <c r="P1580" s="189">
        <f>O1580*H1580</f>
        <v>0</v>
      </c>
      <c r="Q1580" s="189">
        <v>0.0035200000000000001</v>
      </c>
      <c r="R1580" s="189">
        <f>Q1580*H1580</f>
        <v>0.42644800000000005</v>
      </c>
      <c r="S1580" s="189">
        <v>0</v>
      </c>
      <c r="T1580" s="190">
        <f>S1580*H1580</f>
        <v>0</v>
      </c>
      <c r="U1580" s="38"/>
      <c r="V1580" s="38"/>
      <c r="W1580" s="38"/>
      <c r="X1580" s="38"/>
      <c r="Y1580" s="38"/>
      <c r="Z1580" s="38"/>
      <c r="AA1580" s="38"/>
      <c r="AB1580" s="38"/>
      <c r="AC1580" s="38"/>
      <c r="AD1580" s="38"/>
      <c r="AE1580" s="38"/>
      <c r="AR1580" s="191" t="s">
        <v>337</v>
      </c>
      <c r="AT1580" s="191" t="s">
        <v>145</v>
      </c>
      <c r="AU1580" s="191" t="s">
        <v>90</v>
      </c>
      <c r="AY1580" s="19" t="s">
        <v>142</v>
      </c>
      <c r="BE1580" s="192">
        <f>IF(N1580="základní",J1580,0)</f>
        <v>0</v>
      </c>
      <c r="BF1580" s="192">
        <f>IF(N1580="snížená",J1580,0)</f>
        <v>0</v>
      </c>
      <c r="BG1580" s="192">
        <f>IF(N1580="zákl. přenesená",J1580,0)</f>
        <v>0</v>
      </c>
      <c r="BH1580" s="192">
        <f>IF(N1580="sníž. přenesená",J1580,0)</f>
        <v>0</v>
      </c>
      <c r="BI1580" s="192">
        <f>IF(N1580="nulová",J1580,0)</f>
        <v>0</v>
      </c>
      <c r="BJ1580" s="19" t="s">
        <v>88</v>
      </c>
      <c r="BK1580" s="192">
        <f>ROUND(I1580*H1580,2)</f>
        <v>0</v>
      </c>
      <c r="BL1580" s="19" t="s">
        <v>337</v>
      </c>
      <c r="BM1580" s="191" t="s">
        <v>1837</v>
      </c>
    </row>
    <row r="1581" s="2" customFormat="1">
      <c r="A1581" s="38"/>
      <c r="B1581" s="39"/>
      <c r="C1581" s="38"/>
      <c r="D1581" s="193" t="s">
        <v>150</v>
      </c>
      <c r="E1581" s="38"/>
      <c r="F1581" s="194" t="s">
        <v>1838</v>
      </c>
      <c r="G1581" s="38"/>
      <c r="H1581" s="38"/>
      <c r="I1581" s="195"/>
      <c r="J1581" s="38"/>
      <c r="K1581" s="38"/>
      <c r="L1581" s="39"/>
      <c r="M1581" s="196"/>
      <c r="N1581" s="197"/>
      <c r="O1581" s="77"/>
      <c r="P1581" s="77"/>
      <c r="Q1581" s="77"/>
      <c r="R1581" s="77"/>
      <c r="S1581" s="77"/>
      <c r="T1581" s="78"/>
      <c r="U1581" s="38"/>
      <c r="V1581" s="38"/>
      <c r="W1581" s="38"/>
      <c r="X1581" s="38"/>
      <c r="Y1581" s="38"/>
      <c r="Z1581" s="38"/>
      <c r="AA1581" s="38"/>
      <c r="AB1581" s="38"/>
      <c r="AC1581" s="38"/>
      <c r="AD1581" s="38"/>
      <c r="AE1581" s="38"/>
      <c r="AT1581" s="19" t="s">
        <v>150</v>
      </c>
      <c r="AU1581" s="19" t="s">
        <v>90</v>
      </c>
    </row>
    <row r="1582" s="2" customFormat="1">
      <c r="A1582" s="38"/>
      <c r="B1582" s="179"/>
      <c r="C1582" s="180" t="s">
        <v>1839</v>
      </c>
      <c r="D1582" s="180" t="s">
        <v>145</v>
      </c>
      <c r="E1582" s="181" t="s">
        <v>1840</v>
      </c>
      <c r="F1582" s="182" t="s">
        <v>1841</v>
      </c>
      <c r="G1582" s="183" t="s">
        <v>279</v>
      </c>
      <c r="H1582" s="184">
        <v>1.05</v>
      </c>
      <c r="I1582" s="185"/>
      <c r="J1582" s="186">
        <f>ROUND(I1582*H1582,2)</f>
        <v>0</v>
      </c>
      <c r="K1582" s="182" t="s">
        <v>242</v>
      </c>
      <c r="L1582" s="39"/>
      <c r="M1582" s="187" t="s">
        <v>1</v>
      </c>
      <c r="N1582" s="188" t="s">
        <v>46</v>
      </c>
      <c r="O1582" s="77"/>
      <c r="P1582" s="189">
        <f>O1582*H1582</f>
        <v>0</v>
      </c>
      <c r="Q1582" s="189">
        <v>0.0043800000000000002</v>
      </c>
      <c r="R1582" s="189">
        <f>Q1582*H1582</f>
        <v>0.0045990000000000007</v>
      </c>
      <c r="S1582" s="189">
        <v>0</v>
      </c>
      <c r="T1582" s="190">
        <f>S1582*H1582</f>
        <v>0</v>
      </c>
      <c r="U1582" s="38"/>
      <c r="V1582" s="38"/>
      <c r="W1582" s="38"/>
      <c r="X1582" s="38"/>
      <c r="Y1582" s="38"/>
      <c r="Z1582" s="38"/>
      <c r="AA1582" s="38"/>
      <c r="AB1582" s="38"/>
      <c r="AC1582" s="38"/>
      <c r="AD1582" s="38"/>
      <c r="AE1582" s="38"/>
      <c r="AR1582" s="191" t="s">
        <v>337</v>
      </c>
      <c r="AT1582" s="191" t="s">
        <v>145</v>
      </c>
      <c r="AU1582" s="191" t="s">
        <v>90</v>
      </c>
      <c r="AY1582" s="19" t="s">
        <v>142</v>
      </c>
      <c r="BE1582" s="192">
        <f>IF(N1582="základní",J1582,0)</f>
        <v>0</v>
      </c>
      <c r="BF1582" s="192">
        <f>IF(N1582="snížená",J1582,0)</f>
        <v>0</v>
      </c>
      <c r="BG1582" s="192">
        <f>IF(N1582="zákl. přenesená",J1582,0)</f>
        <v>0</v>
      </c>
      <c r="BH1582" s="192">
        <f>IF(N1582="sníž. přenesená",J1582,0)</f>
        <v>0</v>
      </c>
      <c r="BI1582" s="192">
        <f>IF(N1582="nulová",J1582,0)</f>
        <v>0</v>
      </c>
      <c r="BJ1582" s="19" t="s">
        <v>88</v>
      </c>
      <c r="BK1582" s="192">
        <f>ROUND(I1582*H1582,2)</f>
        <v>0</v>
      </c>
      <c r="BL1582" s="19" t="s">
        <v>337</v>
      </c>
      <c r="BM1582" s="191" t="s">
        <v>1842</v>
      </c>
    </row>
    <row r="1583" s="2" customFormat="1">
      <c r="A1583" s="38"/>
      <c r="B1583" s="39"/>
      <c r="C1583" s="38"/>
      <c r="D1583" s="193" t="s">
        <v>150</v>
      </c>
      <c r="E1583" s="38"/>
      <c r="F1583" s="194" t="s">
        <v>1843</v>
      </c>
      <c r="G1583" s="38"/>
      <c r="H1583" s="38"/>
      <c r="I1583" s="195"/>
      <c r="J1583" s="38"/>
      <c r="K1583" s="38"/>
      <c r="L1583" s="39"/>
      <c r="M1583" s="196"/>
      <c r="N1583" s="197"/>
      <c r="O1583" s="77"/>
      <c r="P1583" s="77"/>
      <c r="Q1583" s="77"/>
      <c r="R1583" s="77"/>
      <c r="S1583" s="77"/>
      <c r="T1583" s="78"/>
      <c r="U1583" s="38"/>
      <c r="V1583" s="38"/>
      <c r="W1583" s="38"/>
      <c r="X1583" s="38"/>
      <c r="Y1583" s="38"/>
      <c r="Z1583" s="38"/>
      <c r="AA1583" s="38"/>
      <c r="AB1583" s="38"/>
      <c r="AC1583" s="38"/>
      <c r="AD1583" s="38"/>
      <c r="AE1583" s="38"/>
      <c r="AT1583" s="19" t="s">
        <v>150</v>
      </c>
      <c r="AU1583" s="19" t="s">
        <v>90</v>
      </c>
    </row>
    <row r="1584" s="13" customFormat="1">
      <c r="A1584" s="13"/>
      <c r="B1584" s="202"/>
      <c r="C1584" s="13"/>
      <c r="D1584" s="193" t="s">
        <v>245</v>
      </c>
      <c r="E1584" s="203" t="s">
        <v>1</v>
      </c>
      <c r="F1584" s="204" t="s">
        <v>1844</v>
      </c>
      <c r="G1584" s="13"/>
      <c r="H1584" s="203" t="s">
        <v>1</v>
      </c>
      <c r="I1584" s="205"/>
      <c r="J1584" s="13"/>
      <c r="K1584" s="13"/>
      <c r="L1584" s="202"/>
      <c r="M1584" s="206"/>
      <c r="N1584" s="207"/>
      <c r="O1584" s="207"/>
      <c r="P1584" s="207"/>
      <c r="Q1584" s="207"/>
      <c r="R1584" s="207"/>
      <c r="S1584" s="207"/>
      <c r="T1584" s="208"/>
      <c r="U1584" s="13"/>
      <c r="V1584" s="13"/>
      <c r="W1584" s="13"/>
      <c r="X1584" s="13"/>
      <c r="Y1584" s="13"/>
      <c r="Z1584" s="13"/>
      <c r="AA1584" s="13"/>
      <c r="AB1584" s="13"/>
      <c r="AC1584" s="13"/>
      <c r="AD1584" s="13"/>
      <c r="AE1584" s="13"/>
      <c r="AT1584" s="203" t="s">
        <v>245</v>
      </c>
      <c r="AU1584" s="203" t="s">
        <v>90</v>
      </c>
      <c r="AV1584" s="13" t="s">
        <v>88</v>
      </c>
      <c r="AW1584" s="13" t="s">
        <v>36</v>
      </c>
      <c r="AX1584" s="13" t="s">
        <v>81</v>
      </c>
      <c r="AY1584" s="203" t="s">
        <v>142</v>
      </c>
    </row>
    <row r="1585" s="14" customFormat="1">
      <c r="A1585" s="14"/>
      <c r="B1585" s="209"/>
      <c r="C1585" s="14"/>
      <c r="D1585" s="193" t="s">
        <v>245</v>
      </c>
      <c r="E1585" s="210" t="s">
        <v>1</v>
      </c>
      <c r="F1585" s="211" t="s">
        <v>1845</v>
      </c>
      <c r="G1585" s="14"/>
      <c r="H1585" s="212">
        <v>1.05</v>
      </c>
      <c r="I1585" s="213"/>
      <c r="J1585" s="14"/>
      <c r="K1585" s="14"/>
      <c r="L1585" s="209"/>
      <c r="M1585" s="214"/>
      <c r="N1585" s="215"/>
      <c r="O1585" s="215"/>
      <c r="P1585" s="215"/>
      <c r="Q1585" s="215"/>
      <c r="R1585" s="215"/>
      <c r="S1585" s="215"/>
      <c r="T1585" s="216"/>
      <c r="U1585" s="14"/>
      <c r="V1585" s="14"/>
      <c r="W1585" s="14"/>
      <c r="X1585" s="14"/>
      <c r="Y1585" s="14"/>
      <c r="Z1585" s="14"/>
      <c r="AA1585" s="14"/>
      <c r="AB1585" s="14"/>
      <c r="AC1585" s="14"/>
      <c r="AD1585" s="14"/>
      <c r="AE1585" s="14"/>
      <c r="AT1585" s="210" t="s">
        <v>245</v>
      </c>
      <c r="AU1585" s="210" t="s">
        <v>90</v>
      </c>
      <c r="AV1585" s="14" t="s">
        <v>90</v>
      </c>
      <c r="AW1585" s="14" t="s">
        <v>36</v>
      </c>
      <c r="AX1585" s="14" t="s">
        <v>81</v>
      </c>
      <c r="AY1585" s="210" t="s">
        <v>142</v>
      </c>
    </row>
    <row r="1586" s="15" customFormat="1">
      <c r="A1586" s="15"/>
      <c r="B1586" s="217"/>
      <c r="C1586" s="15"/>
      <c r="D1586" s="193" t="s">
        <v>245</v>
      </c>
      <c r="E1586" s="218" t="s">
        <v>1</v>
      </c>
      <c r="F1586" s="219" t="s">
        <v>249</v>
      </c>
      <c r="G1586" s="15"/>
      <c r="H1586" s="220">
        <v>1.05</v>
      </c>
      <c r="I1586" s="221"/>
      <c r="J1586" s="15"/>
      <c r="K1586" s="15"/>
      <c r="L1586" s="217"/>
      <c r="M1586" s="222"/>
      <c r="N1586" s="223"/>
      <c r="O1586" s="223"/>
      <c r="P1586" s="223"/>
      <c r="Q1586" s="223"/>
      <c r="R1586" s="223"/>
      <c r="S1586" s="223"/>
      <c r="T1586" s="224"/>
      <c r="U1586" s="15"/>
      <c r="V1586" s="15"/>
      <c r="W1586" s="15"/>
      <c r="X1586" s="15"/>
      <c r="Y1586" s="15"/>
      <c r="Z1586" s="15"/>
      <c r="AA1586" s="15"/>
      <c r="AB1586" s="15"/>
      <c r="AC1586" s="15"/>
      <c r="AD1586" s="15"/>
      <c r="AE1586" s="15"/>
      <c r="AT1586" s="218" t="s">
        <v>245</v>
      </c>
      <c r="AU1586" s="218" t="s">
        <v>90</v>
      </c>
      <c r="AV1586" s="15" t="s">
        <v>141</v>
      </c>
      <c r="AW1586" s="15" t="s">
        <v>36</v>
      </c>
      <c r="AX1586" s="15" t="s">
        <v>88</v>
      </c>
      <c r="AY1586" s="218" t="s">
        <v>142</v>
      </c>
    </row>
    <row r="1587" s="2" customFormat="1" ht="33" customHeight="1">
      <c r="A1587" s="38"/>
      <c r="B1587" s="179"/>
      <c r="C1587" s="180" t="s">
        <v>1846</v>
      </c>
      <c r="D1587" s="180" t="s">
        <v>145</v>
      </c>
      <c r="E1587" s="181" t="s">
        <v>1847</v>
      </c>
      <c r="F1587" s="182" t="s">
        <v>1848</v>
      </c>
      <c r="G1587" s="183" t="s">
        <v>279</v>
      </c>
      <c r="H1587" s="184">
        <v>31.5</v>
      </c>
      <c r="I1587" s="185"/>
      <c r="J1587" s="186">
        <f>ROUND(I1587*H1587,2)</f>
        <v>0</v>
      </c>
      <c r="K1587" s="182" t="s">
        <v>242</v>
      </c>
      <c r="L1587" s="39"/>
      <c r="M1587" s="187" t="s">
        <v>1</v>
      </c>
      <c r="N1587" s="188" t="s">
        <v>46</v>
      </c>
      <c r="O1587" s="77"/>
      <c r="P1587" s="189">
        <f>O1587*H1587</f>
        <v>0</v>
      </c>
      <c r="Q1587" s="189">
        <v>0.0043600000000000002</v>
      </c>
      <c r="R1587" s="189">
        <f>Q1587*H1587</f>
        <v>0.13734000000000002</v>
      </c>
      <c r="S1587" s="189">
        <v>0</v>
      </c>
      <c r="T1587" s="190">
        <f>S1587*H1587</f>
        <v>0</v>
      </c>
      <c r="U1587" s="38"/>
      <c r="V1587" s="38"/>
      <c r="W1587" s="38"/>
      <c r="X1587" s="38"/>
      <c r="Y1587" s="38"/>
      <c r="Z1587" s="38"/>
      <c r="AA1587" s="38"/>
      <c r="AB1587" s="38"/>
      <c r="AC1587" s="38"/>
      <c r="AD1587" s="38"/>
      <c r="AE1587" s="38"/>
      <c r="AR1587" s="191" t="s">
        <v>337</v>
      </c>
      <c r="AT1587" s="191" t="s">
        <v>145</v>
      </c>
      <c r="AU1587" s="191" t="s">
        <v>90</v>
      </c>
      <c r="AY1587" s="19" t="s">
        <v>142</v>
      </c>
      <c r="BE1587" s="192">
        <f>IF(N1587="základní",J1587,0)</f>
        <v>0</v>
      </c>
      <c r="BF1587" s="192">
        <f>IF(N1587="snížená",J1587,0)</f>
        <v>0</v>
      </c>
      <c r="BG1587" s="192">
        <f>IF(N1587="zákl. přenesená",J1587,0)</f>
        <v>0</v>
      </c>
      <c r="BH1587" s="192">
        <f>IF(N1587="sníž. přenesená",J1587,0)</f>
        <v>0</v>
      </c>
      <c r="BI1587" s="192">
        <f>IF(N1587="nulová",J1587,0)</f>
        <v>0</v>
      </c>
      <c r="BJ1587" s="19" t="s">
        <v>88</v>
      </c>
      <c r="BK1587" s="192">
        <f>ROUND(I1587*H1587,2)</f>
        <v>0</v>
      </c>
      <c r="BL1587" s="19" t="s">
        <v>337</v>
      </c>
      <c r="BM1587" s="191" t="s">
        <v>1849</v>
      </c>
    </row>
    <row r="1588" s="2" customFormat="1">
      <c r="A1588" s="38"/>
      <c r="B1588" s="39"/>
      <c r="C1588" s="38"/>
      <c r="D1588" s="193" t="s">
        <v>150</v>
      </c>
      <c r="E1588" s="38"/>
      <c r="F1588" s="194" t="s">
        <v>1850</v>
      </c>
      <c r="G1588" s="38"/>
      <c r="H1588" s="38"/>
      <c r="I1588" s="195"/>
      <c r="J1588" s="38"/>
      <c r="K1588" s="38"/>
      <c r="L1588" s="39"/>
      <c r="M1588" s="196"/>
      <c r="N1588" s="197"/>
      <c r="O1588" s="77"/>
      <c r="P1588" s="77"/>
      <c r="Q1588" s="77"/>
      <c r="R1588" s="77"/>
      <c r="S1588" s="77"/>
      <c r="T1588" s="78"/>
      <c r="U1588" s="38"/>
      <c r="V1588" s="38"/>
      <c r="W1588" s="38"/>
      <c r="X1588" s="38"/>
      <c r="Y1588" s="38"/>
      <c r="Z1588" s="38"/>
      <c r="AA1588" s="38"/>
      <c r="AB1588" s="38"/>
      <c r="AC1588" s="38"/>
      <c r="AD1588" s="38"/>
      <c r="AE1588" s="38"/>
      <c r="AT1588" s="19" t="s">
        <v>150</v>
      </c>
      <c r="AU1588" s="19" t="s">
        <v>90</v>
      </c>
    </row>
    <row r="1589" s="13" customFormat="1">
      <c r="A1589" s="13"/>
      <c r="B1589" s="202"/>
      <c r="C1589" s="13"/>
      <c r="D1589" s="193" t="s">
        <v>245</v>
      </c>
      <c r="E1589" s="203" t="s">
        <v>1</v>
      </c>
      <c r="F1589" s="204" t="s">
        <v>734</v>
      </c>
      <c r="G1589" s="13"/>
      <c r="H1589" s="203" t="s">
        <v>1</v>
      </c>
      <c r="I1589" s="205"/>
      <c r="J1589" s="13"/>
      <c r="K1589" s="13"/>
      <c r="L1589" s="202"/>
      <c r="M1589" s="206"/>
      <c r="N1589" s="207"/>
      <c r="O1589" s="207"/>
      <c r="P1589" s="207"/>
      <c r="Q1589" s="207"/>
      <c r="R1589" s="207"/>
      <c r="S1589" s="207"/>
      <c r="T1589" s="208"/>
      <c r="U1589" s="13"/>
      <c r="V1589" s="13"/>
      <c r="W1589" s="13"/>
      <c r="X1589" s="13"/>
      <c r="Y1589" s="13"/>
      <c r="Z1589" s="13"/>
      <c r="AA1589" s="13"/>
      <c r="AB1589" s="13"/>
      <c r="AC1589" s="13"/>
      <c r="AD1589" s="13"/>
      <c r="AE1589" s="13"/>
      <c r="AT1589" s="203" t="s">
        <v>245</v>
      </c>
      <c r="AU1589" s="203" t="s">
        <v>90</v>
      </c>
      <c r="AV1589" s="13" t="s">
        <v>88</v>
      </c>
      <c r="AW1589" s="13" t="s">
        <v>36</v>
      </c>
      <c r="AX1589" s="13" t="s">
        <v>81</v>
      </c>
      <c r="AY1589" s="203" t="s">
        <v>142</v>
      </c>
    </row>
    <row r="1590" s="13" customFormat="1">
      <c r="A1590" s="13"/>
      <c r="B1590" s="202"/>
      <c r="C1590" s="13"/>
      <c r="D1590" s="193" t="s">
        <v>245</v>
      </c>
      <c r="E1590" s="203" t="s">
        <v>1</v>
      </c>
      <c r="F1590" s="204" t="s">
        <v>1272</v>
      </c>
      <c r="G1590" s="13"/>
      <c r="H1590" s="203" t="s">
        <v>1</v>
      </c>
      <c r="I1590" s="205"/>
      <c r="J1590" s="13"/>
      <c r="K1590" s="13"/>
      <c r="L1590" s="202"/>
      <c r="M1590" s="206"/>
      <c r="N1590" s="207"/>
      <c r="O1590" s="207"/>
      <c r="P1590" s="207"/>
      <c r="Q1590" s="207"/>
      <c r="R1590" s="207"/>
      <c r="S1590" s="207"/>
      <c r="T1590" s="208"/>
      <c r="U1590" s="13"/>
      <c r="V1590" s="13"/>
      <c r="W1590" s="13"/>
      <c r="X1590" s="13"/>
      <c r="Y1590" s="13"/>
      <c r="Z1590" s="13"/>
      <c r="AA1590" s="13"/>
      <c r="AB1590" s="13"/>
      <c r="AC1590" s="13"/>
      <c r="AD1590" s="13"/>
      <c r="AE1590" s="13"/>
      <c r="AT1590" s="203" t="s">
        <v>245</v>
      </c>
      <c r="AU1590" s="203" t="s">
        <v>90</v>
      </c>
      <c r="AV1590" s="13" t="s">
        <v>88</v>
      </c>
      <c r="AW1590" s="13" t="s">
        <v>36</v>
      </c>
      <c r="AX1590" s="13" t="s">
        <v>81</v>
      </c>
      <c r="AY1590" s="203" t="s">
        <v>142</v>
      </c>
    </row>
    <row r="1591" s="13" customFormat="1">
      <c r="A1591" s="13"/>
      <c r="B1591" s="202"/>
      <c r="C1591" s="13"/>
      <c r="D1591" s="193" t="s">
        <v>245</v>
      </c>
      <c r="E1591" s="203" t="s">
        <v>1</v>
      </c>
      <c r="F1591" s="204" t="s">
        <v>1062</v>
      </c>
      <c r="G1591" s="13"/>
      <c r="H1591" s="203" t="s">
        <v>1</v>
      </c>
      <c r="I1591" s="205"/>
      <c r="J1591" s="13"/>
      <c r="K1591" s="13"/>
      <c r="L1591" s="202"/>
      <c r="M1591" s="206"/>
      <c r="N1591" s="207"/>
      <c r="O1591" s="207"/>
      <c r="P1591" s="207"/>
      <c r="Q1591" s="207"/>
      <c r="R1591" s="207"/>
      <c r="S1591" s="207"/>
      <c r="T1591" s="208"/>
      <c r="U1591" s="13"/>
      <c r="V1591" s="13"/>
      <c r="W1591" s="13"/>
      <c r="X1591" s="13"/>
      <c r="Y1591" s="13"/>
      <c r="Z1591" s="13"/>
      <c r="AA1591" s="13"/>
      <c r="AB1591" s="13"/>
      <c r="AC1591" s="13"/>
      <c r="AD1591" s="13"/>
      <c r="AE1591" s="13"/>
      <c r="AT1591" s="203" t="s">
        <v>245</v>
      </c>
      <c r="AU1591" s="203" t="s">
        <v>90</v>
      </c>
      <c r="AV1591" s="13" t="s">
        <v>88</v>
      </c>
      <c r="AW1591" s="13" t="s">
        <v>36</v>
      </c>
      <c r="AX1591" s="13" t="s">
        <v>81</v>
      </c>
      <c r="AY1591" s="203" t="s">
        <v>142</v>
      </c>
    </row>
    <row r="1592" s="14" customFormat="1">
      <c r="A1592" s="14"/>
      <c r="B1592" s="209"/>
      <c r="C1592" s="14"/>
      <c r="D1592" s="193" t="s">
        <v>245</v>
      </c>
      <c r="E1592" s="210" t="s">
        <v>1</v>
      </c>
      <c r="F1592" s="211" t="s">
        <v>1851</v>
      </c>
      <c r="G1592" s="14"/>
      <c r="H1592" s="212">
        <v>14.5</v>
      </c>
      <c r="I1592" s="213"/>
      <c r="J1592" s="14"/>
      <c r="K1592" s="14"/>
      <c r="L1592" s="209"/>
      <c r="M1592" s="214"/>
      <c r="N1592" s="215"/>
      <c r="O1592" s="215"/>
      <c r="P1592" s="215"/>
      <c r="Q1592" s="215"/>
      <c r="R1592" s="215"/>
      <c r="S1592" s="215"/>
      <c r="T1592" s="216"/>
      <c r="U1592" s="14"/>
      <c r="V1592" s="14"/>
      <c r="W1592" s="14"/>
      <c r="X1592" s="14"/>
      <c r="Y1592" s="14"/>
      <c r="Z1592" s="14"/>
      <c r="AA1592" s="14"/>
      <c r="AB1592" s="14"/>
      <c r="AC1592" s="14"/>
      <c r="AD1592" s="14"/>
      <c r="AE1592" s="14"/>
      <c r="AT1592" s="210" t="s">
        <v>245</v>
      </c>
      <c r="AU1592" s="210" t="s">
        <v>90</v>
      </c>
      <c r="AV1592" s="14" t="s">
        <v>90</v>
      </c>
      <c r="AW1592" s="14" t="s">
        <v>36</v>
      </c>
      <c r="AX1592" s="14" t="s">
        <v>81</v>
      </c>
      <c r="AY1592" s="210" t="s">
        <v>142</v>
      </c>
    </row>
    <row r="1593" s="13" customFormat="1">
      <c r="A1593" s="13"/>
      <c r="B1593" s="202"/>
      <c r="C1593" s="13"/>
      <c r="D1593" s="193" t="s">
        <v>245</v>
      </c>
      <c r="E1593" s="203" t="s">
        <v>1</v>
      </c>
      <c r="F1593" s="204" t="s">
        <v>1116</v>
      </c>
      <c r="G1593" s="13"/>
      <c r="H1593" s="203" t="s">
        <v>1</v>
      </c>
      <c r="I1593" s="205"/>
      <c r="J1593" s="13"/>
      <c r="K1593" s="13"/>
      <c r="L1593" s="202"/>
      <c r="M1593" s="206"/>
      <c r="N1593" s="207"/>
      <c r="O1593" s="207"/>
      <c r="P1593" s="207"/>
      <c r="Q1593" s="207"/>
      <c r="R1593" s="207"/>
      <c r="S1593" s="207"/>
      <c r="T1593" s="208"/>
      <c r="U1593" s="13"/>
      <c r="V1593" s="13"/>
      <c r="W1593" s="13"/>
      <c r="X1593" s="13"/>
      <c r="Y1593" s="13"/>
      <c r="Z1593" s="13"/>
      <c r="AA1593" s="13"/>
      <c r="AB1593" s="13"/>
      <c r="AC1593" s="13"/>
      <c r="AD1593" s="13"/>
      <c r="AE1593" s="13"/>
      <c r="AT1593" s="203" t="s">
        <v>245</v>
      </c>
      <c r="AU1593" s="203" t="s">
        <v>90</v>
      </c>
      <c r="AV1593" s="13" t="s">
        <v>88</v>
      </c>
      <c r="AW1593" s="13" t="s">
        <v>36</v>
      </c>
      <c r="AX1593" s="13" t="s">
        <v>81</v>
      </c>
      <c r="AY1593" s="203" t="s">
        <v>142</v>
      </c>
    </row>
    <row r="1594" s="14" customFormat="1">
      <c r="A1594" s="14"/>
      <c r="B1594" s="209"/>
      <c r="C1594" s="14"/>
      <c r="D1594" s="193" t="s">
        <v>245</v>
      </c>
      <c r="E1594" s="210" t="s">
        <v>1</v>
      </c>
      <c r="F1594" s="211" t="s">
        <v>1852</v>
      </c>
      <c r="G1594" s="14"/>
      <c r="H1594" s="212">
        <v>3.5</v>
      </c>
      <c r="I1594" s="213"/>
      <c r="J1594" s="14"/>
      <c r="K1594" s="14"/>
      <c r="L1594" s="209"/>
      <c r="M1594" s="214"/>
      <c r="N1594" s="215"/>
      <c r="O1594" s="215"/>
      <c r="P1594" s="215"/>
      <c r="Q1594" s="215"/>
      <c r="R1594" s="215"/>
      <c r="S1594" s="215"/>
      <c r="T1594" s="216"/>
      <c r="U1594" s="14"/>
      <c r="V1594" s="14"/>
      <c r="W1594" s="14"/>
      <c r="X1594" s="14"/>
      <c r="Y1594" s="14"/>
      <c r="Z1594" s="14"/>
      <c r="AA1594" s="14"/>
      <c r="AB1594" s="14"/>
      <c r="AC1594" s="14"/>
      <c r="AD1594" s="14"/>
      <c r="AE1594" s="14"/>
      <c r="AT1594" s="210" t="s">
        <v>245</v>
      </c>
      <c r="AU1594" s="210" t="s">
        <v>90</v>
      </c>
      <c r="AV1594" s="14" t="s">
        <v>90</v>
      </c>
      <c r="AW1594" s="14" t="s">
        <v>36</v>
      </c>
      <c r="AX1594" s="14" t="s">
        <v>81</v>
      </c>
      <c r="AY1594" s="210" t="s">
        <v>142</v>
      </c>
    </row>
    <row r="1595" s="14" customFormat="1">
      <c r="A1595" s="14"/>
      <c r="B1595" s="209"/>
      <c r="C1595" s="14"/>
      <c r="D1595" s="193" t="s">
        <v>245</v>
      </c>
      <c r="E1595" s="210" t="s">
        <v>1</v>
      </c>
      <c r="F1595" s="211" t="s">
        <v>141</v>
      </c>
      <c r="G1595" s="14"/>
      <c r="H1595" s="212">
        <v>4</v>
      </c>
      <c r="I1595" s="213"/>
      <c r="J1595" s="14"/>
      <c r="K1595" s="14"/>
      <c r="L1595" s="209"/>
      <c r="M1595" s="214"/>
      <c r="N1595" s="215"/>
      <c r="O1595" s="215"/>
      <c r="P1595" s="215"/>
      <c r="Q1595" s="215"/>
      <c r="R1595" s="215"/>
      <c r="S1595" s="215"/>
      <c r="T1595" s="216"/>
      <c r="U1595" s="14"/>
      <c r="V1595" s="14"/>
      <c r="W1595" s="14"/>
      <c r="X1595" s="14"/>
      <c r="Y1595" s="14"/>
      <c r="Z1595" s="14"/>
      <c r="AA1595" s="14"/>
      <c r="AB1595" s="14"/>
      <c r="AC1595" s="14"/>
      <c r="AD1595" s="14"/>
      <c r="AE1595" s="14"/>
      <c r="AT1595" s="210" t="s">
        <v>245</v>
      </c>
      <c r="AU1595" s="210" t="s">
        <v>90</v>
      </c>
      <c r="AV1595" s="14" t="s">
        <v>90</v>
      </c>
      <c r="AW1595" s="14" t="s">
        <v>36</v>
      </c>
      <c r="AX1595" s="14" t="s">
        <v>81</v>
      </c>
      <c r="AY1595" s="210" t="s">
        <v>142</v>
      </c>
    </row>
    <row r="1596" s="13" customFormat="1">
      <c r="A1596" s="13"/>
      <c r="B1596" s="202"/>
      <c r="C1596" s="13"/>
      <c r="D1596" s="193" t="s">
        <v>245</v>
      </c>
      <c r="E1596" s="203" t="s">
        <v>1</v>
      </c>
      <c r="F1596" s="204" t="s">
        <v>1119</v>
      </c>
      <c r="G1596" s="13"/>
      <c r="H1596" s="203" t="s">
        <v>1</v>
      </c>
      <c r="I1596" s="205"/>
      <c r="J1596" s="13"/>
      <c r="K1596" s="13"/>
      <c r="L1596" s="202"/>
      <c r="M1596" s="206"/>
      <c r="N1596" s="207"/>
      <c r="O1596" s="207"/>
      <c r="P1596" s="207"/>
      <c r="Q1596" s="207"/>
      <c r="R1596" s="207"/>
      <c r="S1596" s="207"/>
      <c r="T1596" s="208"/>
      <c r="U1596" s="13"/>
      <c r="V1596" s="13"/>
      <c r="W1596" s="13"/>
      <c r="X1596" s="13"/>
      <c r="Y1596" s="13"/>
      <c r="Z1596" s="13"/>
      <c r="AA1596" s="13"/>
      <c r="AB1596" s="13"/>
      <c r="AC1596" s="13"/>
      <c r="AD1596" s="13"/>
      <c r="AE1596" s="13"/>
      <c r="AT1596" s="203" t="s">
        <v>245</v>
      </c>
      <c r="AU1596" s="203" t="s">
        <v>90</v>
      </c>
      <c r="AV1596" s="13" t="s">
        <v>88</v>
      </c>
      <c r="AW1596" s="13" t="s">
        <v>36</v>
      </c>
      <c r="AX1596" s="13" t="s">
        <v>81</v>
      </c>
      <c r="AY1596" s="203" t="s">
        <v>142</v>
      </c>
    </row>
    <row r="1597" s="14" customFormat="1">
      <c r="A1597" s="14"/>
      <c r="B1597" s="209"/>
      <c r="C1597" s="14"/>
      <c r="D1597" s="193" t="s">
        <v>245</v>
      </c>
      <c r="E1597" s="210" t="s">
        <v>1</v>
      </c>
      <c r="F1597" s="211" t="s">
        <v>1853</v>
      </c>
      <c r="G1597" s="14"/>
      <c r="H1597" s="212">
        <v>5.5</v>
      </c>
      <c r="I1597" s="213"/>
      <c r="J1597" s="14"/>
      <c r="K1597" s="14"/>
      <c r="L1597" s="209"/>
      <c r="M1597" s="214"/>
      <c r="N1597" s="215"/>
      <c r="O1597" s="215"/>
      <c r="P1597" s="215"/>
      <c r="Q1597" s="215"/>
      <c r="R1597" s="215"/>
      <c r="S1597" s="215"/>
      <c r="T1597" s="216"/>
      <c r="U1597" s="14"/>
      <c r="V1597" s="14"/>
      <c r="W1597" s="14"/>
      <c r="X1597" s="14"/>
      <c r="Y1597" s="14"/>
      <c r="Z1597" s="14"/>
      <c r="AA1597" s="14"/>
      <c r="AB1597" s="14"/>
      <c r="AC1597" s="14"/>
      <c r="AD1597" s="14"/>
      <c r="AE1597" s="14"/>
      <c r="AT1597" s="210" t="s">
        <v>245</v>
      </c>
      <c r="AU1597" s="210" t="s">
        <v>90</v>
      </c>
      <c r="AV1597" s="14" t="s">
        <v>90</v>
      </c>
      <c r="AW1597" s="14" t="s">
        <v>36</v>
      </c>
      <c r="AX1597" s="14" t="s">
        <v>81</v>
      </c>
      <c r="AY1597" s="210" t="s">
        <v>142</v>
      </c>
    </row>
    <row r="1598" s="13" customFormat="1">
      <c r="A1598" s="13"/>
      <c r="B1598" s="202"/>
      <c r="C1598" s="13"/>
      <c r="D1598" s="193" t="s">
        <v>245</v>
      </c>
      <c r="E1598" s="203" t="s">
        <v>1</v>
      </c>
      <c r="F1598" s="204" t="s">
        <v>1854</v>
      </c>
      <c r="G1598" s="13"/>
      <c r="H1598" s="203" t="s">
        <v>1</v>
      </c>
      <c r="I1598" s="205"/>
      <c r="J1598" s="13"/>
      <c r="K1598" s="13"/>
      <c r="L1598" s="202"/>
      <c r="M1598" s="206"/>
      <c r="N1598" s="207"/>
      <c r="O1598" s="207"/>
      <c r="P1598" s="207"/>
      <c r="Q1598" s="207"/>
      <c r="R1598" s="207"/>
      <c r="S1598" s="207"/>
      <c r="T1598" s="208"/>
      <c r="U1598" s="13"/>
      <c r="V1598" s="13"/>
      <c r="W1598" s="13"/>
      <c r="X1598" s="13"/>
      <c r="Y1598" s="13"/>
      <c r="Z1598" s="13"/>
      <c r="AA1598" s="13"/>
      <c r="AB1598" s="13"/>
      <c r="AC1598" s="13"/>
      <c r="AD1598" s="13"/>
      <c r="AE1598" s="13"/>
      <c r="AT1598" s="203" t="s">
        <v>245</v>
      </c>
      <c r="AU1598" s="203" t="s">
        <v>90</v>
      </c>
      <c r="AV1598" s="13" t="s">
        <v>88</v>
      </c>
      <c r="AW1598" s="13" t="s">
        <v>36</v>
      </c>
      <c r="AX1598" s="13" t="s">
        <v>81</v>
      </c>
      <c r="AY1598" s="203" t="s">
        <v>142</v>
      </c>
    </row>
    <row r="1599" s="14" customFormat="1">
      <c r="A1599" s="14"/>
      <c r="B1599" s="209"/>
      <c r="C1599" s="14"/>
      <c r="D1599" s="193" t="s">
        <v>245</v>
      </c>
      <c r="E1599" s="210" t="s">
        <v>1</v>
      </c>
      <c r="F1599" s="211" t="s">
        <v>141</v>
      </c>
      <c r="G1599" s="14"/>
      <c r="H1599" s="212">
        <v>4</v>
      </c>
      <c r="I1599" s="213"/>
      <c r="J1599" s="14"/>
      <c r="K1599" s="14"/>
      <c r="L1599" s="209"/>
      <c r="M1599" s="214"/>
      <c r="N1599" s="215"/>
      <c r="O1599" s="215"/>
      <c r="P1599" s="215"/>
      <c r="Q1599" s="215"/>
      <c r="R1599" s="215"/>
      <c r="S1599" s="215"/>
      <c r="T1599" s="216"/>
      <c r="U1599" s="14"/>
      <c r="V1599" s="14"/>
      <c r="W1599" s="14"/>
      <c r="X1599" s="14"/>
      <c r="Y1599" s="14"/>
      <c r="Z1599" s="14"/>
      <c r="AA1599" s="14"/>
      <c r="AB1599" s="14"/>
      <c r="AC1599" s="14"/>
      <c r="AD1599" s="14"/>
      <c r="AE1599" s="14"/>
      <c r="AT1599" s="210" t="s">
        <v>245</v>
      </c>
      <c r="AU1599" s="210" t="s">
        <v>90</v>
      </c>
      <c r="AV1599" s="14" t="s">
        <v>90</v>
      </c>
      <c r="AW1599" s="14" t="s">
        <v>36</v>
      </c>
      <c r="AX1599" s="14" t="s">
        <v>81</v>
      </c>
      <c r="AY1599" s="210" t="s">
        <v>142</v>
      </c>
    </row>
    <row r="1600" s="15" customFormat="1">
      <c r="A1600" s="15"/>
      <c r="B1600" s="217"/>
      <c r="C1600" s="15"/>
      <c r="D1600" s="193" t="s">
        <v>245</v>
      </c>
      <c r="E1600" s="218" t="s">
        <v>1</v>
      </c>
      <c r="F1600" s="219" t="s">
        <v>249</v>
      </c>
      <c r="G1600" s="15"/>
      <c r="H1600" s="220">
        <v>31.5</v>
      </c>
      <c r="I1600" s="221"/>
      <c r="J1600" s="15"/>
      <c r="K1600" s="15"/>
      <c r="L1600" s="217"/>
      <c r="M1600" s="222"/>
      <c r="N1600" s="223"/>
      <c r="O1600" s="223"/>
      <c r="P1600" s="223"/>
      <c r="Q1600" s="223"/>
      <c r="R1600" s="223"/>
      <c r="S1600" s="223"/>
      <c r="T1600" s="224"/>
      <c r="U1600" s="15"/>
      <c r="V1600" s="15"/>
      <c r="W1600" s="15"/>
      <c r="X1600" s="15"/>
      <c r="Y1600" s="15"/>
      <c r="Z1600" s="15"/>
      <c r="AA1600" s="15"/>
      <c r="AB1600" s="15"/>
      <c r="AC1600" s="15"/>
      <c r="AD1600" s="15"/>
      <c r="AE1600" s="15"/>
      <c r="AT1600" s="218" t="s">
        <v>245</v>
      </c>
      <c r="AU1600" s="218" t="s">
        <v>90</v>
      </c>
      <c r="AV1600" s="15" t="s">
        <v>141</v>
      </c>
      <c r="AW1600" s="15" t="s">
        <v>36</v>
      </c>
      <c r="AX1600" s="15" t="s">
        <v>88</v>
      </c>
      <c r="AY1600" s="218" t="s">
        <v>142</v>
      </c>
    </row>
    <row r="1601" s="2" customFormat="1">
      <c r="A1601" s="38"/>
      <c r="B1601" s="179"/>
      <c r="C1601" s="180" t="s">
        <v>1855</v>
      </c>
      <c r="D1601" s="180" t="s">
        <v>145</v>
      </c>
      <c r="E1601" s="181" t="s">
        <v>1856</v>
      </c>
      <c r="F1601" s="182" t="s">
        <v>1857</v>
      </c>
      <c r="G1601" s="183" t="s">
        <v>279</v>
      </c>
      <c r="H1601" s="184">
        <v>27.5</v>
      </c>
      <c r="I1601" s="185"/>
      <c r="J1601" s="186">
        <f>ROUND(I1601*H1601,2)</f>
        <v>0</v>
      </c>
      <c r="K1601" s="182" t="s">
        <v>242</v>
      </c>
      <c r="L1601" s="39"/>
      <c r="M1601" s="187" t="s">
        <v>1</v>
      </c>
      <c r="N1601" s="188" t="s">
        <v>46</v>
      </c>
      <c r="O1601" s="77"/>
      <c r="P1601" s="189">
        <f>O1601*H1601</f>
        <v>0</v>
      </c>
      <c r="Q1601" s="189">
        <v>0.0022799999999999999</v>
      </c>
      <c r="R1601" s="189">
        <f>Q1601*H1601</f>
        <v>0.062699999999999992</v>
      </c>
      <c r="S1601" s="189">
        <v>0</v>
      </c>
      <c r="T1601" s="190">
        <f>S1601*H1601</f>
        <v>0</v>
      </c>
      <c r="U1601" s="38"/>
      <c r="V1601" s="38"/>
      <c r="W1601" s="38"/>
      <c r="X1601" s="38"/>
      <c r="Y1601" s="38"/>
      <c r="Z1601" s="38"/>
      <c r="AA1601" s="38"/>
      <c r="AB1601" s="38"/>
      <c r="AC1601" s="38"/>
      <c r="AD1601" s="38"/>
      <c r="AE1601" s="38"/>
      <c r="AR1601" s="191" t="s">
        <v>337</v>
      </c>
      <c r="AT1601" s="191" t="s">
        <v>145</v>
      </c>
      <c r="AU1601" s="191" t="s">
        <v>90</v>
      </c>
      <c r="AY1601" s="19" t="s">
        <v>142</v>
      </c>
      <c r="BE1601" s="192">
        <f>IF(N1601="základní",J1601,0)</f>
        <v>0</v>
      </c>
      <c r="BF1601" s="192">
        <f>IF(N1601="snížená",J1601,0)</f>
        <v>0</v>
      </c>
      <c r="BG1601" s="192">
        <f>IF(N1601="zákl. přenesená",J1601,0)</f>
        <v>0</v>
      </c>
      <c r="BH1601" s="192">
        <f>IF(N1601="sníž. přenesená",J1601,0)</f>
        <v>0</v>
      </c>
      <c r="BI1601" s="192">
        <f>IF(N1601="nulová",J1601,0)</f>
        <v>0</v>
      </c>
      <c r="BJ1601" s="19" t="s">
        <v>88</v>
      </c>
      <c r="BK1601" s="192">
        <f>ROUND(I1601*H1601,2)</f>
        <v>0</v>
      </c>
      <c r="BL1601" s="19" t="s">
        <v>337</v>
      </c>
      <c r="BM1601" s="191" t="s">
        <v>1858</v>
      </c>
    </row>
    <row r="1602" s="2" customFormat="1">
      <c r="A1602" s="38"/>
      <c r="B1602" s="39"/>
      <c r="C1602" s="38"/>
      <c r="D1602" s="193" t="s">
        <v>150</v>
      </c>
      <c r="E1602" s="38"/>
      <c r="F1602" s="194" t="s">
        <v>1859</v>
      </c>
      <c r="G1602" s="38"/>
      <c r="H1602" s="38"/>
      <c r="I1602" s="195"/>
      <c r="J1602" s="38"/>
      <c r="K1602" s="38"/>
      <c r="L1602" s="39"/>
      <c r="M1602" s="196"/>
      <c r="N1602" s="197"/>
      <c r="O1602" s="77"/>
      <c r="P1602" s="77"/>
      <c r="Q1602" s="77"/>
      <c r="R1602" s="77"/>
      <c r="S1602" s="77"/>
      <c r="T1602" s="78"/>
      <c r="U1602" s="38"/>
      <c r="V1602" s="38"/>
      <c r="W1602" s="38"/>
      <c r="X1602" s="38"/>
      <c r="Y1602" s="38"/>
      <c r="Z1602" s="38"/>
      <c r="AA1602" s="38"/>
      <c r="AB1602" s="38"/>
      <c r="AC1602" s="38"/>
      <c r="AD1602" s="38"/>
      <c r="AE1602" s="38"/>
      <c r="AT1602" s="19" t="s">
        <v>150</v>
      </c>
      <c r="AU1602" s="19" t="s">
        <v>90</v>
      </c>
    </row>
    <row r="1603" s="13" customFormat="1">
      <c r="A1603" s="13"/>
      <c r="B1603" s="202"/>
      <c r="C1603" s="13"/>
      <c r="D1603" s="193" t="s">
        <v>245</v>
      </c>
      <c r="E1603" s="203" t="s">
        <v>1</v>
      </c>
      <c r="F1603" s="204" t="s">
        <v>734</v>
      </c>
      <c r="G1603" s="13"/>
      <c r="H1603" s="203" t="s">
        <v>1</v>
      </c>
      <c r="I1603" s="205"/>
      <c r="J1603" s="13"/>
      <c r="K1603" s="13"/>
      <c r="L1603" s="202"/>
      <c r="M1603" s="206"/>
      <c r="N1603" s="207"/>
      <c r="O1603" s="207"/>
      <c r="P1603" s="207"/>
      <c r="Q1603" s="207"/>
      <c r="R1603" s="207"/>
      <c r="S1603" s="207"/>
      <c r="T1603" s="208"/>
      <c r="U1603" s="13"/>
      <c r="V1603" s="13"/>
      <c r="W1603" s="13"/>
      <c r="X1603" s="13"/>
      <c r="Y1603" s="13"/>
      <c r="Z1603" s="13"/>
      <c r="AA1603" s="13"/>
      <c r="AB1603" s="13"/>
      <c r="AC1603" s="13"/>
      <c r="AD1603" s="13"/>
      <c r="AE1603" s="13"/>
      <c r="AT1603" s="203" t="s">
        <v>245</v>
      </c>
      <c r="AU1603" s="203" t="s">
        <v>90</v>
      </c>
      <c r="AV1603" s="13" t="s">
        <v>88</v>
      </c>
      <c r="AW1603" s="13" t="s">
        <v>36</v>
      </c>
      <c r="AX1603" s="13" t="s">
        <v>81</v>
      </c>
      <c r="AY1603" s="203" t="s">
        <v>142</v>
      </c>
    </row>
    <row r="1604" s="13" customFormat="1">
      <c r="A1604" s="13"/>
      <c r="B1604" s="202"/>
      <c r="C1604" s="13"/>
      <c r="D1604" s="193" t="s">
        <v>245</v>
      </c>
      <c r="E1604" s="203" t="s">
        <v>1</v>
      </c>
      <c r="F1604" s="204" t="s">
        <v>1230</v>
      </c>
      <c r="G1604" s="13"/>
      <c r="H1604" s="203" t="s">
        <v>1</v>
      </c>
      <c r="I1604" s="205"/>
      <c r="J1604" s="13"/>
      <c r="K1604" s="13"/>
      <c r="L1604" s="202"/>
      <c r="M1604" s="206"/>
      <c r="N1604" s="207"/>
      <c r="O1604" s="207"/>
      <c r="P1604" s="207"/>
      <c r="Q1604" s="207"/>
      <c r="R1604" s="207"/>
      <c r="S1604" s="207"/>
      <c r="T1604" s="208"/>
      <c r="U1604" s="13"/>
      <c r="V1604" s="13"/>
      <c r="W1604" s="13"/>
      <c r="X1604" s="13"/>
      <c r="Y1604" s="13"/>
      <c r="Z1604" s="13"/>
      <c r="AA1604" s="13"/>
      <c r="AB1604" s="13"/>
      <c r="AC1604" s="13"/>
      <c r="AD1604" s="13"/>
      <c r="AE1604" s="13"/>
      <c r="AT1604" s="203" t="s">
        <v>245</v>
      </c>
      <c r="AU1604" s="203" t="s">
        <v>90</v>
      </c>
      <c r="AV1604" s="13" t="s">
        <v>88</v>
      </c>
      <c r="AW1604" s="13" t="s">
        <v>36</v>
      </c>
      <c r="AX1604" s="13" t="s">
        <v>81</v>
      </c>
      <c r="AY1604" s="203" t="s">
        <v>142</v>
      </c>
    </row>
    <row r="1605" s="13" customFormat="1">
      <c r="A1605" s="13"/>
      <c r="B1605" s="202"/>
      <c r="C1605" s="13"/>
      <c r="D1605" s="193" t="s">
        <v>245</v>
      </c>
      <c r="E1605" s="203" t="s">
        <v>1</v>
      </c>
      <c r="F1605" s="204" t="s">
        <v>1062</v>
      </c>
      <c r="G1605" s="13"/>
      <c r="H1605" s="203" t="s">
        <v>1</v>
      </c>
      <c r="I1605" s="205"/>
      <c r="J1605" s="13"/>
      <c r="K1605" s="13"/>
      <c r="L1605" s="202"/>
      <c r="M1605" s="206"/>
      <c r="N1605" s="207"/>
      <c r="O1605" s="207"/>
      <c r="P1605" s="207"/>
      <c r="Q1605" s="207"/>
      <c r="R1605" s="207"/>
      <c r="S1605" s="207"/>
      <c r="T1605" s="208"/>
      <c r="U1605" s="13"/>
      <c r="V1605" s="13"/>
      <c r="W1605" s="13"/>
      <c r="X1605" s="13"/>
      <c r="Y1605" s="13"/>
      <c r="Z1605" s="13"/>
      <c r="AA1605" s="13"/>
      <c r="AB1605" s="13"/>
      <c r="AC1605" s="13"/>
      <c r="AD1605" s="13"/>
      <c r="AE1605" s="13"/>
      <c r="AT1605" s="203" t="s">
        <v>245</v>
      </c>
      <c r="AU1605" s="203" t="s">
        <v>90</v>
      </c>
      <c r="AV1605" s="13" t="s">
        <v>88</v>
      </c>
      <c r="AW1605" s="13" t="s">
        <v>36</v>
      </c>
      <c r="AX1605" s="13" t="s">
        <v>81</v>
      </c>
      <c r="AY1605" s="203" t="s">
        <v>142</v>
      </c>
    </row>
    <row r="1606" s="14" customFormat="1">
      <c r="A1606" s="14"/>
      <c r="B1606" s="209"/>
      <c r="C1606" s="14"/>
      <c r="D1606" s="193" t="s">
        <v>245</v>
      </c>
      <c r="E1606" s="210" t="s">
        <v>1</v>
      </c>
      <c r="F1606" s="211" t="s">
        <v>1851</v>
      </c>
      <c r="G1606" s="14"/>
      <c r="H1606" s="212">
        <v>14.5</v>
      </c>
      <c r="I1606" s="213"/>
      <c r="J1606" s="14"/>
      <c r="K1606" s="14"/>
      <c r="L1606" s="209"/>
      <c r="M1606" s="214"/>
      <c r="N1606" s="215"/>
      <c r="O1606" s="215"/>
      <c r="P1606" s="215"/>
      <c r="Q1606" s="215"/>
      <c r="R1606" s="215"/>
      <c r="S1606" s="215"/>
      <c r="T1606" s="216"/>
      <c r="U1606" s="14"/>
      <c r="V1606" s="14"/>
      <c r="W1606" s="14"/>
      <c r="X1606" s="14"/>
      <c r="Y1606" s="14"/>
      <c r="Z1606" s="14"/>
      <c r="AA1606" s="14"/>
      <c r="AB1606" s="14"/>
      <c r="AC1606" s="14"/>
      <c r="AD1606" s="14"/>
      <c r="AE1606" s="14"/>
      <c r="AT1606" s="210" t="s">
        <v>245</v>
      </c>
      <c r="AU1606" s="210" t="s">
        <v>90</v>
      </c>
      <c r="AV1606" s="14" t="s">
        <v>90</v>
      </c>
      <c r="AW1606" s="14" t="s">
        <v>36</v>
      </c>
      <c r="AX1606" s="14" t="s">
        <v>81</v>
      </c>
      <c r="AY1606" s="210" t="s">
        <v>142</v>
      </c>
    </row>
    <row r="1607" s="13" customFormat="1">
      <c r="A1607" s="13"/>
      <c r="B1607" s="202"/>
      <c r="C1607" s="13"/>
      <c r="D1607" s="193" t="s">
        <v>245</v>
      </c>
      <c r="E1607" s="203" t="s">
        <v>1</v>
      </c>
      <c r="F1607" s="204" t="s">
        <v>1116</v>
      </c>
      <c r="G1607" s="13"/>
      <c r="H1607" s="203" t="s">
        <v>1</v>
      </c>
      <c r="I1607" s="205"/>
      <c r="J1607" s="13"/>
      <c r="K1607" s="13"/>
      <c r="L1607" s="202"/>
      <c r="M1607" s="206"/>
      <c r="N1607" s="207"/>
      <c r="O1607" s="207"/>
      <c r="P1607" s="207"/>
      <c r="Q1607" s="207"/>
      <c r="R1607" s="207"/>
      <c r="S1607" s="207"/>
      <c r="T1607" s="208"/>
      <c r="U1607" s="13"/>
      <c r="V1607" s="13"/>
      <c r="W1607" s="13"/>
      <c r="X1607" s="13"/>
      <c r="Y1607" s="13"/>
      <c r="Z1607" s="13"/>
      <c r="AA1607" s="13"/>
      <c r="AB1607" s="13"/>
      <c r="AC1607" s="13"/>
      <c r="AD1607" s="13"/>
      <c r="AE1607" s="13"/>
      <c r="AT1607" s="203" t="s">
        <v>245</v>
      </c>
      <c r="AU1607" s="203" t="s">
        <v>90</v>
      </c>
      <c r="AV1607" s="13" t="s">
        <v>88</v>
      </c>
      <c r="AW1607" s="13" t="s">
        <v>36</v>
      </c>
      <c r="AX1607" s="13" t="s">
        <v>81</v>
      </c>
      <c r="AY1607" s="203" t="s">
        <v>142</v>
      </c>
    </row>
    <row r="1608" s="14" customFormat="1">
      <c r="A1608" s="14"/>
      <c r="B1608" s="209"/>
      <c r="C1608" s="14"/>
      <c r="D1608" s="193" t="s">
        <v>245</v>
      </c>
      <c r="E1608" s="210" t="s">
        <v>1</v>
      </c>
      <c r="F1608" s="211" t="s">
        <v>1852</v>
      </c>
      <c r="G1608" s="14"/>
      <c r="H1608" s="212">
        <v>3.5</v>
      </c>
      <c r="I1608" s="213"/>
      <c r="J1608" s="14"/>
      <c r="K1608" s="14"/>
      <c r="L1608" s="209"/>
      <c r="M1608" s="214"/>
      <c r="N1608" s="215"/>
      <c r="O1608" s="215"/>
      <c r="P1608" s="215"/>
      <c r="Q1608" s="215"/>
      <c r="R1608" s="215"/>
      <c r="S1608" s="215"/>
      <c r="T1608" s="216"/>
      <c r="U1608" s="14"/>
      <c r="V1608" s="14"/>
      <c r="W1608" s="14"/>
      <c r="X1608" s="14"/>
      <c r="Y1608" s="14"/>
      <c r="Z1608" s="14"/>
      <c r="AA1608" s="14"/>
      <c r="AB1608" s="14"/>
      <c r="AC1608" s="14"/>
      <c r="AD1608" s="14"/>
      <c r="AE1608" s="14"/>
      <c r="AT1608" s="210" t="s">
        <v>245</v>
      </c>
      <c r="AU1608" s="210" t="s">
        <v>90</v>
      </c>
      <c r="AV1608" s="14" t="s">
        <v>90</v>
      </c>
      <c r="AW1608" s="14" t="s">
        <v>36</v>
      </c>
      <c r="AX1608" s="14" t="s">
        <v>81</v>
      </c>
      <c r="AY1608" s="210" t="s">
        <v>142</v>
      </c>
    </row>
    <row r="1609" s="14" customFormat="1">
      <c r="A1609" s="14"/>
      <c r="B1609" s="209"/>
      <c r="C1609" s="14"/>
      <c r="D1609" s="193" t="s">
        <v>245</v>
      </c>
      <c r="E1609" s="210" t="s">
        <v>1</v>
      </c>
      <c r="F1609" s="211" t="s">
        <v>141</v>
      </c>
      <c r="G1609" s="14"/>
      <c r="H1609" s="212">
        <v>4</v>
      </c>
      <c r="I1609" s="213"/>
      <c r="J1609" s="14"/>
      <c r="K1609" s="14"/>
      <c r="L1609" s="209"/>
      <c r="M1609" s="214"/>
      <c r="N1609" s="215"/>
      <c r="O1609" s="215"/>
      <c r="P1609" s="215"/>
      <c r="Q1609" s="215"/>
      <c r="R1609" s="215"/>
      <c r="S1609" s="215"/>
      <c r="T1609" s="216"/>
      <c r="U1609" s="14"/>
      <c r="V1609" s="14"/>
      <c r="W1609" s="14"/>
      <c r="X1609" s="14"/>
      <c r="Y1609" s="14"/>
      <c r="Z1609" s="14"/>
      <c r="AA1609" s="14"/>
      <c r="AB1609" s="14"/>
      <c r="AC1609" s="14"/>
      <c r="AD1609" s="14"/>
      <c r="AE1609" s="14"/>
      <c r="AT1609" s="210" t="s">
        <v>245</v>
      </c>
      <c r="AU1609" s="210" t="s">
        <v>90</v>
      </c>
      <c r="AV1609" s="14" t="s">
        <v>90</v>
      </c>
      <c r="AW1609" s="14" t="s">
        <v>36</v>
      </c>
      <c r="AX1609" s="14" t="s">
        <v>81</v>
      </c>
      <c r="AY1609" s="210" t="s">
        <v>142</v>
      </c>
    </row>
    <row r="1610" s="13" customFormat="1">
      <c r="A1610" s="13"/>
      <c r="B1610" s="202"/>
      <c r="C1610" s="13"/>
      <c r="D1610" s="193" t="s">
        <v>245</v>
      </c>
      <c r="E1610" s="203" t="s">
        <v>1</v>
      </c>
      <c r="F1610" s="204" t="s">
        <v>1119</v>
      </c>
      <c r="G1610" s="13"/>
      <c r="H1610" s="203" t="s">
        <v>1</v>
      </c>
      <c r="I1610" s="205"/>
      <c r="J1610" s="13"/>
      <c r="K1610" s="13"/>
      <c r="L1610" s="202"/>
      <c r="M1610" s="206"/>
      <c r="N1610" s="207"/>
      <c r="O1610" s="207"/>
      <c r="P1610" s="207"/>
      <c r="Q1610" s="207"/>
      <c r="R1610" s="207"/>
      <c r="S1610" s="207"/>
      <c r="T1610" s="208"/>
      <c r="U1610" s="13"/>
      <c r="V1610" s="13"/>
      <c r="W1610" s="13"/>
      <c r="X1610" s="13"/>
      <c r="Y1610" s="13"/>
      <c r="Z1610" s="13"/>
      <c r="AA1610" s="13"/>
      <c r="AB1610" s="13"/>
      <c r="AC1610" s="13"/>
      <c r="AD1610" s="13"/>
      <c r="AE1610" s="13"/>
      <c r="AT1610" s="203" t="s">
        <v>245</v>
      </c>
      <c r="AU1610" s="203" t="s">
        <v>90</v>
      </c>
      <c r="AV1610" s="13" t="s">
        <v>88</v>
      </c>
      <c r="AW1610" s="13" t="s">
        <v>36</v>
      </c>
      <c r="AX1610" s="13" t="s">
        <v>81</v>
      </c>
      <c r="AY1610" s="203" t="s">
        <v>142</v>
      </c>
    </row>
    <row r="1611" s="14" customFormat="1">
      <c r="A1611" s="14"/>
      <c r="B1611" s="209"/>
      <c r="C1611" s="14"/>
      <c r="D1611" s="193" t="s">
        <v>245</v>
      </c>
      <c r="E1611" s="210" t="s">
        <v>1</v>
      </c>
      <c r="F1611" s="211" t="s">
        <v>1853</v>
      </c>
      <c r="G1611" s="14"/>
      <c r="H1611" s="212">
        <v>5.5</v>
      </c>
      <c r="I1611" s="213"/>
      <c r="J1611" s="14"/>
      <c r="K1611" s="14"/>
      <c r="L1611" s="209"/>
      <c r="M1611" s="214"/>
      <c r="N1611" s="215"/>
      <c r="O1611" s="215"/>
      <c r="P1611" s="215"/>
      <c r="Q1611" s="215"/>
      <c r="R1611" s="215"/>
      <c r="S1611" s="215"/>
      <c r="T1611" s="216"/>
      <c r="U1611" s="14"/>
      <c r="V1611" s="14"/>
      <c r="W1611" s="14"/>
      <c r="X1611" s="14"/>
      <c r="Y1611" s="14"/>
      <c r="Z1611" s="14"/>
      <c r="AA1611" s="14"/>
      <c r="AB1611" s="14"/>
      <c r="AC1611" s="14"/>
      <c r="AD1611" s="14"/>
      <c r="AE1611" s="14"/>
      <c r="AT1611" s="210" t="s">
        <v>245</v>
      </c>
      <c r="AU1611" s="210" t="s">
        <v>90</v>
      </c>
      <c r="AV1611" s="14" t="s">
        <v>90</v>
      </c>
      <c r="AW1611" s="14" t="s">
        <v>36</v>
      </c>
      <c r="AX1611" s="14" t="s">
        <v>81</v>
      </c>
      <c r="AY1611" s="210" t="s">
        <v>142</v>
      </c>
    </row>
    <row r="1612" s="15" customFormat="1">
      <c r="A1612" s="15"/>
      <c r="B1612" s="217"/>
      <c r="C1612" s="15"/>
      <c r="D1612" s="193" t="s">
        <v>245</v>
      </c>
      <c r="E1612" s="218" t="s">
        <v>1</v>
      </c>
      <c r="F1612" s="219" t="s">
        <v>249</v>
      </c>
      <c r="G1612" s="15"/>
      <c r="H1612" s="220">
        <v>27.5</v>
      </c>
      <c r="I1612" s="221"/>
      <c r="J1612" s="15"/>
      <c r="K1612" s="15"/>
      <c r="L1612" s="217"/>
      <c r="M1612" s="222"/>
      <c r="N1612" s="223"/>
      <c r="O1612" s="223"/>
      <c r="P1612" s="223"/>
      <c r="Q1612" s="223"/>
      <c r="R1612" s="223"/>
      <c r="S1612" s="223"/>
      <c r="T1612" s="224"/>
      <c r="U1612" s="15"/>
      <c r="V1612" s="15"/>
      <c r="W1612" s="15"/>
      <c r="X1612" s="15"/>
      <c r="Y1612" s="15"/>
      <c r="Z1612" s="15"/>
      <c r="AA1612" s="15"/>
      <c r="AB1612" s="15"/>
      <c r="AC1612" s="15"/>
      <c r="AD1612" s="15"/>
      <c r="AE1612" s="15"/>
      <c r="AT1612" s="218" t="s">
        <v>245</v>
      </c>
      <c r="AU1612" s="218" t="s">
        <v>90</v>
      </c>
      <c r="AV1612" s="15" t="s">
        <v>141</v>
      </c>
      <c r="AW1612" s="15" t="s">
        <v>36</v>
      </c>
      <c r="AX1612" s="15" t="s">
        <v>88</v>
      </c>
      <c r="AY1612" s="218" t="s">
        <v>142</v>
      </c>
    </row>
    <row r="1613" s="2" customFormat="1">
      <c r="A1613" s="38"/>
      <c r="B1613" s="179"/>
      <c r="C1613" s="180" t="s">
        <v>1860</v>
      </c>
      <c r="D1613" s="180" t="s">
        <v>145</v>
      </c>
      <c r="E1613" s="181" t="s">
        <v>1861</v>
      </c>
      <c r="F1613" s="182" t="s">
        <v>1862</v>
      </c>
      <c r="G1613" s="183" t="s">
        <v>526</v>
      </c>
      <c r="H1613" s="184">
        <v>5</v>
      </c>
      <c r="I1613" s="185"/>
      <c r="J1613" s="186">
        <f>ROUND(I1613*H1613,2)</f>
        <v>0</v>
      </c>
      <c r="K1613" s="182" t="s">
        <v>242</v>
      </c>
      <c r="L1613" s="39"/>
      <c r="M1613" s="187" t="s">
        <v>1</v>
      </c>
      <c r="N1613" s="188" t="s">
        <v>46</v>
      </c>
      <c r="O1613" s="77"/>
      <c r="P1613" s="189">
        <f>O1613*H1613</f>
        <v>0</v>
      </c>
      <c r="Q1613" s="189">
        <v>0.00031</v>
      </c>
      <c r="R1613" s="189">
        <f>Q1613*H1613</f>
        <v>0.00155</v>
      </c>
      <c r="S1613" s="189">
        <v>0</v>
      </c>
      <c r="T1613" s="190">
        <f>S1613*H1613</f>
        <v>0</v>
      </c>
      <c r="U1613" s="38"/>
      <c r="V1613" s="38"/>
      <c r="W1613" s="38"/>
      <c r="X1613" s="38"/>
      <c r="Y1613" s="38"/>
      <c r="Z1613" s="38"/>
      <c r="AA1613" s="38"/>
      <c r="AB1613" s="38"/>
      <c r="AC1613" s="38"/>
      <c r="AD1613" s="38"/>
      <c r="AE1613" s="38"/>
      <c r="AR1613" s="191" t="s">
        <v>337</v>
      </c>
      <c r="AT1613" s="191" t="s">
        <v>145</v>
      </c>
      <c r="AU1613" s="191" t="s">
        <v>90</v>
      </c>
      <c r="AY1613" s="19" t="s">
        <v>142</v>
      </c>
      <c r="BE1613" s="192">
        <f>IF(N1613="základní",J1613,0)</f>
        <v>0</v>
      </c>
      <c r="BF1613" s="192">
        <f>IF(N1613="snížená",J1613,0)</f>
        <v>0</v>
      </c>
      <c r="BG1613" s="192">
        <f>IF(N1613="zákl. přenesená",J1613,0)</f>
        <v>0</v>
      </c>
      <c r="BH1613" s="192">
        <f>IF(N1613="sníž. přenesená",J1613,0)</f>
        <v>0</v>
      </c>
      <c r="BI1613" s="192">
        <f>IF(N1613="nulová",J1613,0)</f>
        <v>0</v>
      </c>
      <c r="BJ1613" s="19" t="s">
        <v>88</v>
      </c>
      <c r="BK1613" s="192">
        <f>ROUND(I1613*H1613,2)</f>
        <v>0</v>
      </c>
      <c r="BL1613" s="19" t="s">
        <v>337</v>
      </c>
      <c r="BM1613" s="191" t="s">
        <v>1863</v>
      </c>
    </row>
    <row r="1614" s="2" customFormat="1">
      <c r="A1614" s="38"/>
      <c r="B1614" s="39"/>
      <c r="C1614" s="38"/>
      <c r="D1614" s="193" t="s">
        <v>150</v>
      </c>
      <c r="E1614" s="38"/>
      <c r="F1614" s="194" t="s">
        <v>1864</v>
      </c>
      <c r="G1614" s="38"/>
      <c r="H1614" s="38"/>
      <c r="I1614" s="195"/>
      <c r="J1614" s="38"/>
      <c r="K1614" s="38"/>
      <c r="L1614" s="39"/>
      <c r="M1614" s="196"/>
      <c r="N1614" s="197"/>
      <c r="O1614" s="77"/>
      <c r="P1614" s="77"/>
      <c r="Q1614" s="77"/>
      <c r="R1614" s="77"/>
      <c r="S1614" s="77"/>
      <c r="T1614" s="78"/>
      <c r="U1614" s="38"/>
      <c r="V1614" s="38"/>
      <c r="W1614" s="38"/>
      <c r="X1614" s="38"/>
      <c r="Y1614" s="38"/>
      <c r="Z1614" s="38"/>
      <c r="AA1614" s="38"/>
      <c r="AB1614" s="38"/>
      <c r="AC1614" s="38"/>
      <c r="AD1614" s="38"/>
      <c r="AE1614" s="38"/>
      <c r="AT1614" s="19" t="s">
        <v>150</v>
      </c>
      <c r="AU1614" s="19" t="s">
        <v>90</v>
      </c>
    </row>
    <row r="1615" s="2" customFormat="1">
      <c r="A1615" s="38"/>
      <c r="B1615" s="179"/>
      <c r="C1615" s="180" t="s">
        <v>1865</v>
      </c>
      <c r="D1615" s="180" t="s">
        <v>145</v>
      </c>
      <c r="E1615" s="181" t="s">
        <v>1866</v>
      </c>
      <c r="F1615" s="182" t="s">
        <v>1867</v>
      </c>
      <c r="G1615" s="183" t="s">
        <v>279</v>
      </c>
      <c r="H1615" s="184">
        <v>18.5</v>
      </c>
      <c r="I1615" s="185"/>
      <c r="J1615" s="186">
        <f>ROUND(I1615*H1615,2)</f>
        <v>0</v>
      </c>
      <c r="K1615" s="182" t="s">
        <v>242</v>
      </c>
      <c r="L1615" s="39"/>
      <c r="M1615" s="187" t="s">
        <v>1</v>
      </c>
      <c r="N1615" s="188" t="s">
        <v>46</v>
      </c>
      <c r="O1615" s="77"/>
      <c r="P1615" s="189">
        <f>O1615*H1615</f>
        <v>0</v>
      </c>
      <c r="Q1615" s="189">
        <v>0.00191</v>
      </c>
      <c r="R1615" s="189">
        <f>Q1615*H1615</f>
        <v>0.035334999999999998</v>
      </c>
      <c r="S1615" s="189">
        <v>0</v>
      </c>
      <c r="T1615" s="190">
        <f>S1615*H1615</f>
        <v>0</v>
      </c>
      <c r="U1615" s="38"/>
      <c r="V1615" s="38"/>
      <c r="W1615" s="38"/>
      <c r="X1615" s="38"/>
      <c r="Y1615" s="38"/>
      <c r="Z1615" s="38"/>
      <c r="AA1615" s="38"/>
      <c r="AB1615" s="38"/>
      <c r="AC1615" s="38"/>
      <c r="AD1615" s="38"/>
      <c r="AE1615" s="38"/>
      <c r="AR1615" s="191" t="s">
        <v>337</v>
      </c>
      <c r="AT1615" s="191" t="s">
        <v>145</v>
      </c>
      <c r="AU1615" s="191" t="s">
        <v>90</v>
      </c>
      <c r="AY1615" s="19" t="s">
        <v>142</v>
      </c>
      <c r="BE1615" s="192">
        <f>IF(N1615="základní",J1615,0)</f>
        <v>0</v>
      </c>
      <c r="BF1615" s="192">
        <f>IF(N1615="snížená",J1615,0)</f>
        <v>0</v>
      </c>
      <c r="BG1615" s="192">
        <f>IF(N1615="zákl. přenesená",J1615,0)</f>
        <v>0</v>
      </c>
      <c r="BH1615" s="192">
        <f>IF(N1615="sníž. přenesená",J1615,0)</f>
        <v>0</v>
      </c>
      <c r="BI1615" s="192">
        <f>IF(N1615="nulová",J1615,0)</f>
        <v>0</v>
      </c>
      <c r="BJ1615" s="19" t="s">
        <v>88</v>
      </c>
      <c r="BK1615" s="192">
        <f>ROUND(I1615*H1615,2)</f>
        <v>0</v>
      </c>
      <c r="BL1615" s="19" t="s">
        <v>337</v>
      </c>
      <c r="BM1615" s="191" t="s">
        <v>1868</v>
      </c>
    </row>
    <row r="1616" s="2" customFormat="1">
      <c r="A1616" s="38"/>
      <c r="B1616" s="39"/>
      <c r="C1616" s="38"/>
      <c r="D1616" s="193" t="s">
        <v>150</v>
      </c>
      <c r="E1616" s="38"/>
      <c r="F1616" s="194" t="s">
        <v>1869</v>
      </c>
      <c r="G1616" s="38"/>
      <c r="H1616" s="38"/>
      <c r="I1616" s="195"/>
      <c r="J1616" s="38"/>
      <c r="K1616" s="38"/>
      <c r="L1616" s="39"/>
      <c r="M1616" s="196"/>
      <c r="N1616" s="197"/>
      <c r="O1616" s="77"/>
      <c r="P1616" s="77"/>
      <c r="Q1616" s="77"/>
      <c r="R1616" s="77"/>
      <c r="S1616" s="77"/>
      <c r="T1616" s="78"/>
      <c r="U1616" s="38"/>
      <c r="V1616" s="38"/>
      <c r="W1616" s="38"/>
      <c r="X1616" s="38"/>
      <c r="Y1616" s="38"/>
      <c r="Z1616" s="38"/>
      <c r="AA1616" s="38"/>
      <c r="AB1616" s="38"/>
      <c r="AC1616" s="38"/>
      <c r="AD1616" s="38"/>
      <c r="AE1616" s="38"/>
      <c r="AT1616" s="19" t="s">
        <v>150</v>
      </c>
      <c r="AU1616" s="19" t="s">
        <v>90</v>
      </c>
    </row>
    <row r="1617" s="13" customFormat="1">
      <c r="A1617" s="13"/>
      <c r="B1617" s="202"/>
      <c r="C1617" s="13"/>
      <c r="D1617" s="193" t="s">
        <v>245</v>
      </c>
      <c r="E1617" s="203" t="s">
        <v>1</v>
      </c>
      <c r="F1617" s="204" t="s">
        <v>734</v>
      </c>
      <c r="G1617" s="13"/>
      <c r="H1617" s="203" t="s">
        <v>1</v>
      </c>
      <c r="I1617" s="205"/>
      <c r="J1617" s="13"/>
      <c r="K1617" s="13"/>
      <c r="L1617" s="202"/>
      <c r="M1617" s="206"/>
      <c r="N1617" s="207"/>
      <c r="O1617" s="207"/>
      <c r="P1617" s="207"/>
      <c r="Q1617" s="207"/>
      <c r="R1617" s="207"/>
      <c r="S1617" s="207"/>
      <c r="T1617" s="208"/>
      <c r="U1617" s="13"/>
      <c r="V1617" s="13"/>
      <c r="W1617" s="13"/>
      <c r="X1617" s="13"/>
      <c r="Y1617" s="13"/>
      <c r="Z1617" s="13"/>
      <c r="AA1617" s="13"/>
      <c r="AB1617" s="13"/>
      <c r="AC1617" s="13"/>
      <c r="AD1617" s="13"/>
      <c r="AE1617" s="13"/>
      <c r="AT1617" s="203" t="s">
        <v>245</v>
      </c>
      <c r="AU1617" s="203" t="s">
        <v>90</v>
      </c>
      <c r="AV1617" s="13" t="s">
        <v>88</v>
      </c>
      <c r="AW1617" s="13" t="s">
        <v>36</v>
      </c>
      <c r="AX1617" s="13" t="s">
        <v>81</v>
      </c>
      <c r="AY1617" s="203" t="s">
        <v>142</v>
      </c>
    </row>
    <row r="1618" s="13" customFormat="1">
      <c r="A1618" s="13"/>
      <c r="B1618" s="202"/>
      <c r="C1618" s="13"/>
      <c r="D1618" s="193" t="s">
        <v>245</v>
      </c>
      <c r="E1618" s="203" t="s">
        <v>1</v>
      </c>
      <c r="F1618" s="204" t="s">
        <v>1230</v>
      </c>
      <c r="G1618" s="13"/>
      <c r="H1618" s="203" t="s">
        <v>1</v>
      </c>
      <c r="I1618" s="205"/>
      <c r="J1618" s="13"/>
      <c r="K1618" s="13"/>
      <c r="L1618" s="202"/>
      <c r="M1618" s="206"/>
      <c r="N1618" s="207"/>
      <c r="O1618" s="207"/>
      <c r="P1618" s="207"/>
      <c r="Q1618" s="207"/>
      <c r="R1618" s="207"/>
      <c r="S1618" s="207"/>
      <c r="T1618" s="208"/>
      <c r="U1618" s="13"/>
      <c r="V1618" s="13"/>
      <c r="W1618" s="13"/>
      <c r="X1618" s="13"/>
      <c r="Y1618" s="13"/>
      <c r="Z1618" s="13"/>
      <c r="AA1618" s="13"/>
      <c r="AB1618" s="13"/>
      <c r="AC1618" s="13"/>
      <c r="AD1618" s="13"/>
      <c r="AE1618" s="13"/>
      <c r="AT1618" s="203" t="s">
        <v>245</v>
      </c>
      <c r="AU1618" s="203" t="s">
        <v>90</v>
      </c>
      <c r="AV1618" s="13" t="s">
        <v>88</v>
      </c>
      <c r="AW1618" s="13" t="s">
        <v>36</v>
      </c>
      <c r="AX1618" s="13" t="s">
        <v>81</v>
      </c>
      <c r="AY1618" s="203" t="s">
        <v>142</v>
      </c>
    </row>
    <row r="1619" s="13" customFormat="1">
      <c r="A1619" s="13"/>
      <c r="B1619" s="202"/>
      <c r="C1619" s="13"/>
      <c r="D1619" s="193" t="s">
        <v>245</v>
      </c>
      <c r="E1619" s="203" t="s">
        <v>1</v>
      </c>
      <c r="F1619" s="204" t="s">
        <v>1062</v>
      </c>
      <c r="G1619" s="13"/>
      <c r="H1619" s="203" t="s">
        <v>1</v>
      </c>
      <c r="I1619" s="205"/>
      <c r="J1619" s="13"/>
      <c r="K1619" s="13"/>
      <c r="L1619" s="202"/>
      <c r="M1619" s="206"/>
      <c r="N1619" s="207"/>
      <c r="O1619" s="207"/>
      <c r="P1619" s="207"/>
      <c r="Q1619" s="207"/>
      <c r="R1619" s="207"/>
      <c r="S1619" s="207"/>
      <c r="T1619" s="208"/>
      <c r="U1619" s="13"/>
      <c r="V1619" s="13"/>
      <c r="W1619" s="13"/>
      <c r="X1619" s="13"/>
      <c r="Y1619" s="13"/>
      <c r="Z1619" s="13"/>
      <c r="AA1619" s="13"/>
      <c r="AB1619" s="13"/>
      <c r="AC1619" s="13"/>
      <c r="AD1619" s="13"/>
      <c r="AE1619" s="13"/>
      <c r="AT1619" s="203" t="s">
        <v>245</v>
      </c>
      <c r="AU1619" s="203" t="s">
        <v>90</v>
      </c>
      <c r="AV1619" s="13" t="s">
        <v>88</v>
      </c>
      <c r="AW1619" s="13" t="s">
        <v>36</v>
      </c>
      <c r="AX1619" s="13" t="s">
        <v>81</v>
      </c>
      <c r="AY1619" s="203" t="s">
        <v>142</v>
      </c>
    </row>
    <row r="1620" s="14" customFormat="1">
      <c r="A1620" s="14"/>
      <c r="B1620" s="209"/>
      <c r="C1620" s="14"/>
      <c r="D1620" s="193" t="s">
        <v>245</v>
      </c>
      <c r="E1620" s="210" t="s">
        <v>1</v>
      </c>
      <c r="F1620" s="211" t="s">
        <v>1870</v>
      </c>
      <c r="G1620" s="14"/>
      <c r="H1620" s="212">
        <v>9</v>
      </c>
      <c r="I1620" s="213"/>
      <c r="J1620" s="14"/>
      <c r="K1620" s="14"/>
      <c r="L1620" s="209"/>
      <c r="M1620" s="214"/>
      <c r="N1620" s="215"/>
      <c r="O1620" s="215"/>
      <c r="P1620" s="215"/>
      <c r="Q1620" s="215"/>
      <c r="R1620" s="215"/>
      <c r="S1620" s="215"/>
      <c r="T1620" s="216"/>
      <c r="U1620" s="14"/>
      <c r="V1620" s="14"/>
      <c r="W1620" s="14"/>
      <c r="X1620" s="14"/>
      <c r="Y1620" s="14"/>
      <c r="Z1620" s="14"/>
      <c r="AA1620" s="14"/>
      <c r="AB1620" s="14"/>
      <c r="AC1620" s="14"/>
      <c r="AD1620" s="14"/>
      <c r="AE1620" s="14"/>
      <c r="AT1620" s="210" t="s">
        <v>245</v>
      </c>
      <c r="AU1620" s="210" t="s">
        <v>90</v>
      </c>
      <c r="AV1620" s="14" t="s">
        <v>90</v>
      </c>
      <c r="AW1620" s="14" t="s">
        <v>36</v>
      </c>
      <c r="AX1620" s="14" t="s">
        <v>81</v>
      </c>
      <c r="AY1620" s="210" t="s">
        <v>142</v>
      </c>
    </row>
    <row r="1621" s="13" customFormat="1">
      <c r="A1621" s="13"/>
      <c r="B1621" s="202"/>
      <c r="C1621" s="13"/>
      <c r="D1621" s="193" t="s">
        <v>245</v>
      </c>
      <c r="E1621" s="203" t="s">
        <v>1</v>
      </c>
      <c r="F1621" s="204" t="s">
        <v>1116</v>
      </c>
      <c r="G1621" s="13"/>
      <c r="H1621" s="203" t="s">
        <v>1</v>
      </c>
      <c r="I1621" s="205"/>
      <c r="J1621" s="13"/>
      <c r="K1621" s="13"/>
      <c r="L1621" s="202"/>
      <c r="M1621" s="206"/>
      <c r="N1621" s="207"/>
      <c r="O1621" s="207"/>
      <c r="P1621" s="207"/>
      <c r="Q1621" s="207"/>
      <c r="R1621" s="207"/>
      <c r="S1621" s="207"/>
      <c r="T1621" s="208"/>
      <c r="U1621" s="13"/>
      <c r="V1621" s="13"/>
      <c r="W1621" s="13"/>
      <c r="X1621" s="13"/>
      <c r="Y1621" s="13"/>
      <c r="Z1621" s="13"/>
      <c r="AA1621" s="13"/>
      <c r="AB1621" s="13"/>
      <c r="AC1621" s="13"/>
      <c r="AD1621" s="13"/>
      <c r="AE1621" s="13"/>
      <c r="AT1621" s="203" t="s">
        <v>245</v>
      </c>
      <c r="AU1621" s="203" t="s">
        <v>90</v>
      </c>
      <c r="AV1621" s="13" t="s">
        <v>88</v>
      </c>
      <c r="AW1621" s="13" t="s">
        <v>36</v>
      </c>
      <c r="AX1621" s="13" t="s">
        <v>81</v>
      </c>
      <c r="AY1621" s="203" t="s">
        <v>142</v>
      </c>
    </row>
    <row r="1622" s="14" customFormat="1">
      <c r="A1622" s="14"/>
      <c r="B1622" s="209"/>
      <c r="C1622" s="14"/>
      <c r="D1622" s="193" t="s">
        <v>245</v>
      </c>
      <c r="E1622" s="210" t="s">
        <v>1</v>
      </c>
      <c r="F1622" s="211" t="s">
        <v>1871</v>
      </c>
      <c r="G1622" s="14"/>
      <c r="H1622" s="212">
        <v>7</v>
      </c>
      <c r="I1622" s="213"/>
      <c r="J1622" s="14"/>
      <c r="K1622" s="14"/>
      <c r="L1622" s="209"/>
      <c r="M1622" s="214"/>
      <c r="N1622" s="215"/>
      <c r="O1622" s="215"/>
      <c r="P1622" s="215"/>
      <c r="Q1622" s="215"/>
      <c r="R1622" s="215"/>
      <c r="S1622" s="215"/>
      <c r="T1622" s="216"/>
      <c r="U1622" s="14"/>
      <c r="V1622" s="14"/>
      <c r="W1622" s="14"/>
      <c r="X1622" s="14"/>
      <c r="Y1622" s="14"/>
      <c r="Z1622" s="14"/>
      <c r="AA1622" s="14"/>
      <c r="AB1622" s="14"/>
      <c r="AC1622" s="14"/>
      <c r="AD1622" s="14"/>
      <c r="AE1622" s="14"/>
      <c r="AT1622" s="210" t="s">
        <v>245</v>
      </c>
      <c r="AU1622" s="210" t="s">
        <v>90</v>
      </c>
      <c r="AV1622" s="14" t="s">
        <v>90</v>
      </c>
      <c r="AW1622" s="14" t="s">
        <v>36</v>
      </c>
      <c r="AX1622" s="14" t="s">
        <v>81</v>
      </c>
      <c r="AY1622" s="210" t="s">
        <v>142</v>
      </c>
    </row>
    <row r="1623" s="13" customFormat="1">
      <c r="A1623" s="13"/>
      <c r="B1623" s="202"/>
      <c r="C1623" s="13"/>
      <c r="D1623" s="193" t="s">
        <v>245</v>
      </c>
      <c r="E1623" s="203" t="s">
        <v>1</v>
      </c>
      <c r="F1623" s="204" t="s">
        <v>1119</v>
      </c>
      <c r="G1623" s="13"/>
      <c r="H1623" s="203" t="s">
        <v>1</v>
      </c>
      <c r="I1623" s="205"/>
      <c r="J1623" s="13"/>
      <c r="K1623" s="13"/>
      <c r="L1623" s="202"/>
      <c r="M1623" s="206"/>
      <c r="N1623" s="207"/>
      <c r="O1623" s="207"/>
      <c r="P1623" s="207"/>
      <c r="Q1623" s="207"/>
      <c r="R1623" s="207"/>
      <c r="S1623" s="207"/>
      <c r="T1623" s="208"/>
      <c r="U1623" s="13"/>
      <c r="V1623" s="13"/>
      <c r="W1623" s="13"/>
      <c r="X1623" s="13"/>
      <c r="Y1623" s="13"/>
      <c r="Z1623" s="13"/>
      <c r="AA1623" s="13"/>
      <c r="AB1623" s="13"/>
      <c r="AC1623" s="13"/>
      <c r="AD1623" s="13"/>
      <c r="AE1623" s="13"/>
      <c r="AT1623" s="203" t="s">
        <v>245</v>
      </c>
      <c r="AU1623" s="203" t="s">
        <v>90</v>
      </c>
      <c r="AV1623" s="13" t="s">
        <v>88</v>
      </c>
      <c r="AW1623" s="13" t="s">
        <v>36</v>
      </c>
      <c r="AX1623" s="13" t="s">
        <v>81</v>
      </c>
      <c r="AY1623" s="203" t="s">
        <v>142</v>
      </c>
    </row>
    <row r="1624" s="14" customFormat="1">
      <c r="A1624" s="14"/>
      <c r="B1624" s="209"/>
      <c r="C1624" s="14"/>
      <c r="D1624" s="193" t="s">
        <v>245</v>
      </c>
      <c r="E1624" s="210" t="s">
        <v>1</v>
      </c>
      <c r="F1624" s="211" t="s">
        <v>1872</v>
      </c>
      <c r="G1624" s="14"/>
      <c r="H1624" s="212">
        <v>2.5</v>
      </c>
      <c r="I1624" s="213"/>
      <c r="J1624" s="14"/>
      <c r="K1624" s="14"/>
      <c r="L1624" s="209"/>
      <c r="M1624" s="214"/>
      <c r="N1624" s="215"/>
      <c r="O1624" s="215"/>
      <c r="P1624" s="215"/>
      <c r="Q1624" s="215"/>
      <c r="R1624" s="215"/>
      <c r="S1624" s="215"/>
      <c r="T1624" s="216"/>
      <c r="U1624" s="14"/>
      <c r="V1624" s="14"/>
      <c r="W1624" s="14"/>
      <c r="X1624" s="14"/>
      <c r="Y1624" s="14"/>
      <c r="Z1624" s="14"/>
      <c r="AA1624" s="14"/>
      <c r="AB1624" s="14"/>
      <c r="AC1624" s="14"/>
      <c r="AD1624" s="14"/>
      <c r="AE1624" s="14"/>
      <c r="AT1624" s="210" t="s">
        <v>245</v>
      </c>
      <c r="AU1624" s="210" t="s">
        <v>90</v>
      </c>
      <c r="AV1624" s="14" t="s">
        <v>90</v>
      </c>
      <c r="AW1624" s="14" t="s">
        <v>36</v>
      </c>
      <c r="AX1624" s="14" t="s">
        <v>81</v>
      </c>
      <c r="AY1624" s="210" t="s">
        <v>142</v>
      </c>
    </row>
    <row r="1625" s="15" customFormat="1">
      <c r="A1625" s="15"/>
      <c r="B1625" s="217"/>
      <c r="C1625" s="15"/>
      <c r="D1625" s="193" t="s">
        <v>245</v>
      </c>
      <c r="E1625" s="218" t="s">
        <v>1</v>
      </c>
      <c r="F1625" s="219" t="s">
        <v>249</v>
      </c>
      <c r="G1625" s="15"/>
      <c r="H1625" s="220">
        <v>18.5</v>
      </c>
      <c r="I1625" s="221"/>
      <c r="J1625" s="15"/>
      <c r="K1625" s="15"/>
      <c r="L1625" s="217"/>
      <c r="M1625" s="222"/>
      <c r="N1625" s="223"/>
      <c r="O1625" s="223"/>
      <c r="P1625" s="223"/>
      <c r="Q1625" s="223"/>
      <c r="R1625" s="223"/>
      <c r="S1625" s="223"/>
      <c r="T1625" s="224"/>
      <c r="U1625" s="15"/>
      <c r="V1625" s="15"/>
      <c r="W1625" s="15"/>
      <c r="X1625" s="15"/>
      <c r="Y1625" s="15"/>
      <c r="Z1625" s="15"/>
      <c r="AA1625" s="15"/>
      <c r="AB1625" s="15"/>
      <c r="AC1625" s="15"/>
      <c r="AD1625" s="15"/>
      <c r="AE1625" s="15"/>
      <c r="AT1625" s="218" t="s">
        <v>245</v>
      </c>
      <c r="AU1625" s="218" t="s">
        <v>90</v>
      </c>
      <c r="AV1625" s="15" t="s">
        <v>141</v>
      </c>
      <c r="AW1625" s="15" t="s">
        <v>36</v>
      </c>
      <c r="AX1625" s="15" t="s">
        <v>88</v>
      </c>
      <c r="AY1625" s="218" t="s">
        <v>142</v>
      </c>
    </row>
    <row r="1626" s="2" customFormat="1">
      <c r="A1626" s="38"/>
      <c r="B1626" s="179"/>
      <c r="C1626" s="180" t="s">
        <v>1873</v>
      </c>
      <c r="D1626" s="180" t="s">
        <v>145</v>
      </c>
      <c r="E1626" s="181" t="s">
        <v>1874</v>
      </c>
      <c r="F1626" s="182" t="s">
        <v>1875</v>
      </c>
      <c r="G1626" s="183" t="s">
        <v>369</v>
      </c>
      <c r="H1626" s="184">
        <v>0.69099999999999995</v>
      </c>
      <c r="I1626" s="185"/>
      <c r="J1626" s="186">
        <f>ROUND(I1626*H1626,2)</f>
        <v>0</v>
      </c>
      <c r="K1626" s="182" t="s">
        <v>242</v>
      </c>
      <c r="L1626" s="39"/>
      <c r="M1626" s="187" t="s">
        <v>1</v>
      </c>
      <c r="N1626" s="188" t="s">
        <v>46</v>
      </c>
      <c r="O1626" s="77"/>
      <c r="P1626" s="189">
        <f>O1626*H1626</f>
        <v>0</v>
      </c>
      <c r="Q1626" s="189">
        <v>0</v>
      </c>
      <c r="R1626" s="189">
        <f>Q1626*H1626</f>
        <v>0</v>
      </c>
      <c r="S1626" s="189">
        <v>0</v>
      </c>
      <c r="T1626" s="190">
        <f>S1626*H1626</f>
        <v>0</v>
      </c>
      <c r="U1626" s="38"/>
      <c r="V1626" s="38"/>
      <c r="W1626" s="38"/>
      <c r="X1626" s="38"/>
      <c r="Y1626" s="38"/>
      <c r="Z1626" s="38"/>
      <c r="AA1626" s="38"/>
      <c r="AB1626" s="38"/>
      <c r="AC1626" s="38"/>
      <c r="AD1626" s="38"/>
      <c r="AE1626" s="38"/>
      <c r="AR1626" s="191" t="s">
        <v>337</v>
      </c>
      <c r="AT1626" s="191" t="s">
        <v>145</v>
      </c>
      <c r="AU1626" s="191" t="s">
        <v>90</v>
      </c>
      <c r="AY1626" s="19" t="s">
        <v>142</v>
      </c>
      <c r="BE1626" s="192">
        <f>IF(N1626="základní",J1626,0)</f>
        <v>0</v>
      </c>
      <c r="BF1626" s="192">
        <f>IF(N1626="snížená",J1626,0)</f>
        <v>0</v>
      </c>
      <c r="BG1626" s="192">
        <f>IF(N1626="zákl. přenesená",J1626,0)</f>
        <v>0</v>
      </c>
      <c r="BH1626" s="192">
        <f>IF(N1626="sníž. přenesená",J1626,0)</f>
        <v>0</v>
      </c>
      <c r="BI1626" s="192">
        <f>IF(N1626="nulová",J1626,0)</f>
        <v>0</v>
      </c>
      <c r="BJ1626" s="19" t="s">
        <v>88</v>
      </c>
      <c r="BK1626" s="192">
        <f>ROUND(I1626*H1626,2)</f>
        <v>0</v>
      </c>
      <c r="BL1626" s="19" t="s">
        <v>337</v>
      </c>
      <c r="BM1626" s="191" t="s">
        <v>1876</v>
      </c>
    </row>
    <row r="1627" s="2" customFormat="1">
      <c r="A1627" s="38"/>
      <c r="B1627" s="39"/>
      <c r="C1627" s="38"/>
      <c r="D1627" s="193" t="s">
        <v>150</v>
      </c>
      <c r="E1627" s="38"/>
      <c r="F1627" s="194" t="s">
        <v>1877</v>
      </c>
      <c r="G1627" s="38"/>
      <c r="H1627" s="38"/>
      <c r="I1627" s="195"/>
      <c r="J1627" s="38"/>
      <c r="K1627" s="38"/>
      <c r="L1627" s="39"/>
      <c r="M1627" s="196"/>
      <c r="N1627" s="197"/>
      <c r="O1627" s="77"/>
      <c r="P1627" s="77"/>
      <c r="Q1627" s="77"/>
      <c r="R1627" s="77"/>
      <c r="S1627" s="77"/>
      <c r="T1627" s="78"/>
      <c r="U1627" s="38"/>
      <c r="V1627" s="38"/>
      <c r="W1627" s="38"/>
      <c r="X1627" s="38"/>
      <c r="Y1627" s="38"/>
      <c r="Z1627" s="38"/>
      <c r="AA1627" s="38"/>
      <c r="AB1627" s="38"/>
      <c r="AC1627" s="38"/>
      <c r="AD1627" s="38"/>
      <c r="AE1627" s="38"/>
      <c r="AT1627" s="19" t="s">
        <v>150</v>
      </c>
      <c r="AU1627" s="19" t="s">
        <v>90</v>
      </c>
    </row>
    <row r="1628" s="12" customFormat="1" ht="22.8" customHeight="1">
      <c r="A1628" s="12"/>
      <c r="B1628" s="166"/>
      <c r="C1628" s="12"/>
      <c r="D1628" s="167" t="s">
        <v>80</v>
      </c>
      <c r="E1628" s="177" t="s">
        <v>1878</v>
      </c>
      <c r="F1628" s="177" t="s">
        <v>1879</v>
      </c>
      <c r="G1628" s="12"/>
      <c r="H1628" s="12"/>
      <c r="I1628" s="169"/>
      <c r="J1628" s="178">
        <f>BK1628</f>
        <v>0</v>
      </c>
      <c r="K1628" s="12"/>
      <c r="L1628" s="166"/>
      <c r="M1628" s="171"/>
      <c r="N1628" s="172"/>
      <c r="O1628" s="172"/>
      <c r="P1628" s="173">
        <f>SUM(P1629:P1649)</f>
        <v>0</v>
      </c>
      <c r="Q1628" s="172"/>
      <c r="R1628" s="173">
        <f>SUM(R1629:R1649)</f>
        <v>0</v>
      </c>
      <c r="S1628" s="172"/>
      <c r="T1628" s="174">
        <f>SUM(T1629:T1649)</f>
        <v>0.29111520000000002</v>
      </c>
      <c r="U1628" s="12"/>
      <c r="V1628" s="12"/>
      <c r="W1628" s="12"/>
      <c r="X1628" s="12"/>
      <c r="Y1628" s="12"/>
      <c r="Z1628" s="12"/>
      <c r="AA1628" s="12"/>
      <c r="AB1628" s="12"/>
      <c r="AC1628" s="12"/>
      <c r="AD1628" s="12"/>
      <c r="AE1628" s="12"/>
      <c r="AR1628" s="167" t="s">
        <v>90</v>
      </c>
      <c r="AT1628" s="175" t="s">
        <v>80</v>
      </c>
      <c r="AU1628" s="175" t="s">
        <v>88</v>
      </c>
      <c r="AY1628" s="167" t="s">
        <v>142</v>
      </c>
      <c r="BK1628" s="176">
        <f>SUM(BK1629:BK1649)</f>
        <v>0</v>
      </c>
    </row>
    <row r="1629" s="2" customFormat="1" ht="21.75" customHeight="1">
      <c r="A1629" s="38"/>
      <c r="B1629" s="179"/>
      <c r="C1629" s="180" t="s">
        <v>1880</v>
      </c>
      <c r="D1629" s="180" t="s">
        <v>145</v>
      </c>
      <c r="E1629" s="181" t="s">
        <v>1881</v>
      </c>
      <c r="F1629" s="182" t="s">
        <v>1882</v>
      </c>
      <c r="G1629" s="183" t="s">
        <v>241</v>
      </c>
      <c r="H1629" s="184">
        <v>90.719999999999999</v>
      </c>
      <c r="I1629" s="185"/>
      <c r="J1629" s="186">
        <f>ROUND(I1629*H1629,2)</f>
        <v>0</v>
      </c>
      <c r="K1629" s="182" t="s">
        <v>242</v>
      </c>
      <c r="L1629" s="39"/>
      <c r="M1629" s="187" t="s">
        <v>1</v>
      </c>
      <c r="N1629" s="188" t="s">
        <v>46</v>
      </c>
      <c r="O1629" s="77"/>
      <c r="P1629" s="189">
        <f>O1629*H1629</f>
        <v>0</v>
      </c>
      <c r="Q1629" s="189">
        <v>0</v>
      </c>
      <c r="R1629" s="189">
        <f>Q1629*H1629</f>
        <v>0</v>
      </c>
      <c r="S1629" s="189">
        <v>0.00266</v>
      </c>
      <c r="T1629" s="190">
        <f>S1629*H1629</f>
        <v>0.24131520000000001</v>
      </c>
      <c r="U1629" s="38"/>
      <c r="V1629" s="38"/>
      <c r="W1629" s="38"/>
      <c r="X1629" s="38"/>
      <c r="Y1629" s="38"/>
      <c r="Z1629" s="38"/>
      <c r="AA1629" s="38"/>
      <c r="AB1629" s="38"/>
      <c r="AC1629" s="38"/>
      <c r="AD1629" s="38"/>
      <c r="AE1629" s="38"/>
      <c r="AR1629" s="191" t="s">
        <v>337</v>
      </c>
      <c r="AT1629" s="191" t="s">
        <v>145</v>
      </c>
      <c r="AU1629" s="191" t="s">
        <v>90</v>
      </c>
      <c r="AY1629" s="19" t="s">
        <v>142</v>
      </c>
      <c r="BE1629" s="192">
        <f>IF(N1629="základní",J1629,0)</f>
        <v>0</v>
      </c>
      <c r="BF1629" s="192">
        <f>IF(N1629="snížená",J1629,0)</f>
        <v>0</v>
      </c>
      <c r="BG1629" s="192">
        <f>IF(N1629="zákl. přenesená",J1629,0)</f>
        <v>0</v>
      </c>
      <c r="BH1629" s="192">
        <f>IF(N1629="sníž. přenesená",J1629,0)</f>
        <v>0</v>
      </c>
      <c r="BI1629" s="192">
        <f>IF(N1629="nulová",J1629,0)</f>
        <v>0</v>
      </c>
      <c r="BJ1629" s="19" t="s">
        <v>88</v>
      </c>
      <c r="BK1629" s="192">
        <f>ROUND(I1629*H1629,2)</f>
        <v>0</v>
      </c>
      <c r="BL1629" s="19" t="s">
        <v>337</v>
      </c>
      <c r="BM1629" s="191" t="s">
        <v>1883</v>
      </c>
    </row>
    <row r="1630" s="2" customFormat="1">
      <c r="A1630" s="38"/>
      <c r="B1630" s="39"/>
      <c r="C1630" s="38"/>
      <c r="D1630" s="193" t="s">
        <v>150</v>
      </c>
      <c r="E1630" s="38"/>
      <c r="F1630" s="194" t="s">
        <v>1884</v>
      </c>
      <c r="G1630" s="38"/>
      <c r="H1630" s="38"/>
      <c r="I1630" s="195"/>
      <c r="J1630" s="38"/>
      <c r="K1630" s="38"/>
      <c r="L1630" s="39"/>
      <c r="M1630" s="196"/>
      <c r="N1630" s="197"/>
      <c r="O1630" s="77"/>
      <c r="P1630" s="77"/>
      <c r="Q1630" s="77"/>
      <c r="R1630" s="77"/>
      <c r="S1630" s="77"/>
      <c r="T1630" s="78"/>
      <c r="U1630" s="38"/>
      <c r="V1630" s="38"/>
      <c r="W1630" s="38"/>
      <c r="X1630" s="38"/>
      <c r="Y1630" s="38"/>
      <c r="Z1630" s="38"/>
      <c r="AA1630" s="38"/>
      <c r="AB1630" s="38"/>
      <c r="AC1630" s="38"/>
      <c r="AD1630" s="38"/>
      <c r="AE1630" s="38"/>
      <c r="AT1630" s="19" t="s">
        <v>150</v>
      </c>
      <c r="AU1630" s="19" t="s">
        <v>90</v>
      </c>
    </row>
    <row r="1631" s="13" customFormat="1">
      <c r="A1631" s="13"/>
      <c r="B1631" s="202"/>
      <c r="C1631" s="13"/>
      <c r="D1631" s="193" t="s">
        <v>245</v>
      </c>
      <c r="E1631" s="203" t="s">
        <v>1</v>
      </c>
      <c r="F1631" s="204" t="s">
        <v>246</v>
      </c>
      <c r="G1631" s="13"/>
      <c r="H1631" s="203" t="s">
        <v>1</v>
      </c>
      <c r="I1631" s="205"/>
      <c r="J1631" s="13"/>
      <c r="K1631" s="13"/>
      <c r="L1631" s="202"/>
      <c r="M1631" s="206"/>
      <c r="N1631" s="207"/>
      <c r="O1631" s="207"/>
      <c r="P1631" s="207"/>
      <c r="Q1631" s="207"/>
      <c r="R1631" s="207"/>
      <c r="S1631" s="207"/>
      <c r="T1631" s="208"/>
      <c r="U1631" s="13"/>
      <c r="V1631" s="13"/>
      <c r="W1631" s="13"/>
      <c r="X1631" s="13"/>
      <c r="Y1631" s="13"/>
      <c r="Z1631" s="13"/>
      <c r="AA1631" s="13"/>
      <c r="AB1631" s="13"/>
      <c r="AC1631" s="13"/>
      <c r="AD1631" s="13"/>
      <c r="AE1631" s="13"/>
      <c r="AT1631" s="203" t="s">
        <v>245</v>
      </c>
      <c r="AU1631" s="203" t="s">
        <v>90</v>
      </c>
      <c r="AV1631" s="13" t="s">
        <v>88</v>
      </c>
      <c r="AW1631" s="13" t="s">
        <v>36</v>
      </c>
      <c r="AX1631" s="13" t="s">
        <v>81</v>
      </c>
      <c r="AY1631" s="203" t="s">
        <v>142</v>
      </c>
    </row>
    <row r="1632" s="13" customFormat="1">
      <c r="A1632" s="13"/>
      <c r="B1632" s="202"/>
      <c r="C1632" s="13"/>
      <c r="D1632" s="193" t="s">
        <v>245</v>
      </c>
      <c r="E1632" s="203" t="s">
        <v>1</v>
      </c>
      <c r="F1632" s="204" t="s">
        <v>330</v>
      </c>
      <c r="G1632" s="13"/>
      <c r="H1632" s="203" t="s">
        <v>1</v>
      </c>
      <c r="I1632" s="205"/>
      <c r="J1632" s="13"/>
      <c r="K1632" s="13"/>
      <c r="L1632" s="202"/>
      <c r="M1632" s="206"/>
      <c r="N1632" s="207"/>
      <c r="O1632" s="207"/>
      <c r="P1632" s="207"/>
      <c r="Q1632" s="207"/>
      <c r="R1632" s="207"/>
      <c r="S1632" s="207"/>
      <c r="T1632" s="208"/>
      <c r="U1632" s="13"/>
      <c r="V1632" s="13"/>
      <c r="W1632" s="13"/>
      <c r="X1632" s="13"/>
      <c r="Y1632" s="13"/>
      <c r="Z1632" s="13"/>
      <c r="AA1632" s="13"/>
      <c r="AB1632" s="13"/>
      <c r="AC1632" s="13"/>
      <c r="AD1632" s="13"/>
      <c r="AE1632" s="13"/>
      <c r="AT1632" s="203" t="s">
        <v>245</v>
      </c>
      <c r="AU1632" s="203" t="s">
        <v>90</v>
      </c>
      <c r="AV1632" s="13" t="s">
        <v>88</v>
      </c>
      <c r="AW1632" s="13" t="s">
        <v>36</v>
      </c>
      <c r="AX1632" s="13" t="s">
        <v>81</v>
      </c>
      <c r="AY1632" s="203" t="s">
        <v>142</v>
      </c>
    </row>
    <row r="1633" s="13" customFormat="1">
      <c r="A1633" s="13"/>
      <c r="B1633" s="202"/>
      <c r="C1633" s="13"/>
      <c r="D1633" s="193" t="s">
        <v>245</v>
      </c>
      <c r="E1633" s="203" t="s">
        <v>1</v>
      </c>
      <c r="F1633" s="204" t="s">
        <v>1062</v>
      </c>
      <c r="G1633" s="13"/>
      <c r="H1633" s="203" t="s">
        <v>1</v>
      </c>
      <c r="I1633" s="205"/>
      <c r="J1633" s="13"/>
      <c r="K1633" s="13"/>
      <c r="L1633" s="202"/>
      <c r="M1633" s="206"/>
      <c r="N1633" s="207"/>
      <c r="O1633" s="207"/>
      <c r="P1633" s="207"/>
      <c r="Q1633" s="207"/>
      <c r="R1633" s="207"/>
      <c r="S1633" s="207"/>
      <c r="T1633" s="208"/>
      <c r="U1633" s="13"/>
      <c r="V1633" s="13"/>
      <c r="W1633" s="13"/>
      <c r="X1633" s="13"/>
      <c r="Y1633" s="13"/>
      <c r="Z1633" s="13"/>
      <c r="AA1633" s="13"/>
      <c r="AB1633" s="13"/>
      <c r="AC1633" s="13"/>
      <c r="AD1633" s="13"/>
      <c r="AE1633" s="13"/>
      <c r="AT1633" s="203" t="s">
        <v>245</v>
      </c>
      <c r="AU1633" s="203" t="s">
        <v>90</v>
      </c>
      <c r="AV1633" s="13" t="s">
        <v>88</v>
      </c>
      <c r="AW1633" s="13" t="s">
        <v>36</v>
      </c>
      <c r="AX1633" s="13" t="s">
        <v>81</v>
      </c>
      <c r="AY1633" s="203" t="s">
        <v>142</v>
      </c>
    </row>
    <row r="1634" s="14" customFormat="1">
      <c r="A1634" s="14"/>
      <c r="B1634" s="209"/>
      <c r="C1634" s="14"/>
      <c r="D1634" s="193" t="s">
        <v>245</v>
      </c>
      <c r="E1634" s="210" t="s">
        <v>1</v>
      </c>
      <c r="F1634" s="211" t="s">
        <v>1885</v>
      </c>
      <c r="G1634" s="14"/>
      <c r="H1634" s="212">
        <v>29</v>
      </c>
      <c r="I1634" s="213"/>
      <c r="J1634" s="14"/>
      <c r="K1634" s="14"/>
      <c r="L1634" s="209"/>
      <c r="M1634" s="214"/>
      <c r="N1634" s="215"/>
      <c r="O1634" s="215"/>
      <c r="P1634" s="215"/>
      <c r="Q1634" s="215"/>
      <c r="R1634" s="215"/>
      <c r="S1634" s="215"/>
      <c r="T1634" s="216"/>
      <c r="U1634" s="14"/>
      <c r="V1634" s="14"/>
      <c r="W1634" s="14"/>
      <c r="X1634" s="14"/>
      <c r="Y1634" s="14"/>
      <c r="Z1634" s="14"/>
      <c r="AA1634" s="14"/>
      <c r="AB1634" s="14"/>
      <c r="AC1634" s="14"/>
      <c r="AD1634" s="14"/>
      <c r="AE1634" s="14"/>
      <c r="AT1634" s="210" t="s">
        <v>245</v>
      </c>
      <c r="AU1634" s="210" t="s">
        <v>90</v>
      </c>
      <c r="AV1634" s="14" t="s">
        <v>90</v>
      </c>
      <c r="AW1634" s="14" t="s">
        <v>36</v>
      </c>
      <c r="AX1634" s="14" t="s">
        <v>81</v>
      </c>
      <c r="AY1634" s="210" t="s">
        <v>142</v>
      </c>
    </row>
    <row r="1635" s="13" customFormat="1">
      <c r="A1635" s="13"/>
      <c r="B1635" s="202"/>
      <c r="C1635" s="13"/>
      <c r="D1635" s="193" t="s">
        <v>245</v>
      </c>
      <c r="E1635" s="203" t="s">
        <v>1</v>
      </c>
      <c r="F1635" s="204" t="s">
        <v>1116</v>
      </c>
      <c r="G1635" s="13"/>
      <c r="H1635" s="203" t="s">
        <v>1</v>
      </c>
      <c r="I1635" s="205"/>
      <c r="J1635" s="13"/>
      <c r="K1635" s="13"/>
      <c r="L1635" s="202"/>
      <c r="M1635" s="206"/>
      <c r="N1635" s="207"/>
      <c r="O1635" s="207"/>
      <c r="P1635" s="207"/>
      <c r="Q1635" s="207"/>
      <c r="R1635" s="207"/>
      <c r="S1635" s="207"/>
      <c r="T1635" s="208"/>
      <c r="U1635" s="13"/>
      <c r="V1635" s="13"/>
      <c r="W1635" s="13"/>
      <c r="X1635" s="13"/>
      <c r="Y1635" s="13"/>
      <c r="Z1635" s="13"/>
      <c r="AA1635" s="13"/>
      <c r="AB1635" s="13"/>
      <c r="AC1635" s="13"/>
      <c r="AD1635" s="13"/>
      <c r="AE1635" s="13"/>
      <c r="AT1635" s="203" t="s">
        <v>245</v>
      </c>
      <c r="AU1635" s="203" t="s">
        <v>90</v>
      </c>
      <c r="AV1635" s="13" t="s">
        <v>88</v>
      </c>
      <c r="AW1635" s="13" t="s">
        <v>36</v>
      </c>
      <c r="AX1635" s="13" t="s">
        <v>81</v>
      </c>
      <c r="AY1635" s="203" t="s">
        <v>142</v>
      </c>
    </row>
    <row r="1636" s="14" customFormat="1">
      <c r="A1636" s="14"/>
      <c r="B1636" s="209"/>
      <c r="C1636" s="14"/>
      <c r="D1636" s="193" t="s">
        <v>245</v>
      </c>
      <c r="E1636" s="210" t="s">
        <v>1</v>
      </c>
      <c r="F1636" s="211" t="s">
        <v>735</v>
      </c>
      <c r="G1636" s="14"/>
      <c r="H1636" s="212">
        <v>7</v>
      </c>
      <c r="I1636" s="213"/>
      <c r="J1636" s="14"/>
      <c r="K1636" s="14"/>
      <c r="L1636" s="209"/>
      <c r="M1636" s="214"/>
      <c r="N1636" s="215"/>
      <c r="O1636" s="215"/>
      <c r="P1636" s="215"/>
      <c r="Q1636" s="215"/>
      <c r="R1636" s="215"/>
      <c r="S1636" s="215"/>
      <c r="T1636" s="216"/>
      <c r="U1636" s="14"/>
      <c r="V1636" s="14"/>
      <c r="W1636" s="14"/>
      <c r="X1636" s="14"/>
      <c r="Y1636" s="14"/>
      <c r="Z1636" s="14"/>
      <c r="AA1636" s="14"/>
      <c r="AB1636" s="14"/>
      <c r="AC1636" s="14"/>
      <c r="AD1636" s="14"/>
      <c r="AE1636" s="14"/>
      <c r="AT1636" s="210" t="s">
        <v>245</v>
      </c>
      <c r="AU1636" s="210" t="s">
        <v>90</v>
      </c>
      <c r="AV1636" s="14" t="s">
        <v>90</v>
      </c>
      <c r="AW1636" s="14" t="s">
        <v>36</v>
      </c>
      <c r="AX1636" s="14" t="s">
        <v>81</v>
      </c>
      <c r="AY1636" s="210" t="s">
        <v>142</v>
      </c>
    </row>
    <row r="1637" s="14" customFormat="1">
      <c r="A1637" s="14"/>
      <c r="B1637" s="209"/>
      <c r="C1637" s="14"/>
      <c r="D1637" s="193" t="s">
        <v>245</v>
      </c>
      <c r="E1637" s="210" t="s">
        <v>1</v>
      </c>
      <c r="F1637" s="211" t="s">
        <v>1886</v>
      </c>
      <c r="G1637" s="14"/>
      <c r="H1637" s="212">
        <v>8</v>
      </c>
      <c r="I1637" s="213"/>
      <c r="J1637" s="14"/>
      <c r="K1637" s="14"/>
      <c r="L1637" s="209"/>
      <c r="M1637" s="214"/>
      <c r="N1637" s="215"/>
      <c r="O1637" s="215"/>
      <c r="P1637" s="215"/>
      <c r="Q1637" s="215"/>
      <c r="R1637" s="215"/>
      <c r="S1637" s="215"/>
      <c r="T1637" s="216"/>
      <c r="U1637" s="14"/>
      <c r="V1637" s="14"/>
      <c r="W1637" s="14"/>
      <c r="X1637" s="14"/>
      <c r="Y1637" s="14"/>
      <c r="Z1637" s="14"/>
      <c r="AA1637" s="14"/>
      <c r="AB1637" s="14"/>
      <c r="AC1637" s="14"/>
      <c r="AD1637" s="14"/>
      <c r="AE1637" s="14"/>
      <c r="AT1637" s="210" t="s">
        <v>245</v>
      </c>
      <c r="AU1637" s="210" t="s">
        <v>90</v>
      </c>
      <c r="AV1637" s="14" t="s">
        <v>90</v>
      </c>
      <c r="AW1637" s="14" t="s">
        <v>36</v>
      </c>
      <c r="AX1637" s="14" t="s">
        <v>81</v>
      </c>
      <c r="AY1637" s="210" t="s">
        <v>142</v>
      </c>
    </row>
    <row r="1638" s="13" customFormat="1">
      <c r="A1638" s="13"/>
      <c r="B1638" s="202"/>
      <c r="C1638" s="13"/>
      <c r="D1638" s="193" t="s">
        <v>245</v>
      </c>
      <c r="E1638" s="203" t="s">
        <v>1</v>
      </c>
      <c r="F1638" s="204" t="s">
        <v>1887</v>
      </c>
      <c r="G1638" s="13"/>
      <c r="H1638" s="203" t="s">
        <v>1</v>
      </c>
      <c r="I1638" s="205"/>
      <c r="J1638" s="13"/>
      <c r="K1638" s="13"/>
      <c r="L1638" s="202"/>
      <c r="M1638" s="206"/>
      <c r="N1638" s="207"/>
      <c r="O1638" s="207"/>
      <c r="P1638" s="207"/>
      <c r="Q1638" s="207"/>
      <c r="R1638" s="207"/>
      <c r="S1638" s="207"/>
      <c r="T1638" s="208"/>
      <c r="U1638" s="13"/>
      <c r="V1638" s="13"/>
      <c r="W1638" s="13"/>
      <c r="X1638" s="13"/>
      <c r="Y1638" s="13"/>
      <c r="Z1638" s="13"/>
      <c r="AA1638" s="13"/>
      <c r="AB1638" s="13"/>
      <c r="AC1638" s="13"/>
      <c r="AD1638" s="13"/>
      <c r="AE1638" s="13"/>
      <c r="AT1638" s="203" t="s">
        <v>245</v>
      </c>
      <c r="AU1638" s="203" t="s">
        <v>90</v>
      </c>
      <c r="AV1638" s="13" t="s">
        <v>88</v>
      </c>
      <c r="AW1638" s="13" t="s">
        <v>36</v>
      </c>
      <c r="AX1638" s="13" t="s">
        <v>81</v>
      </c>
      <c r="AY1638" s="203" t="s">
        <v>142</v>
      </c>
    </row>
    <row r="1639" s="13" customFormat="1">
      <c r="A1639" s="13"/>
      <c r="B1639" s="202"/>
      <c r="C1639" s="13"/>
      <c r="D1639" s="193" t="s">
        <v>245</v>
      </c>
      <c r="E1639" s="203" t="s">
        <v>1</v>
      </c>
      <c r="F1639" s="204" t="s">
        <v>1062</v>
      </c>
      <c r="G1639" s="13"/>
      <c r="H1639" s="203" t="s">
        <v>1</v>
      </c>
      <c r="I1639" s="205"/>
      <c r="J1639" s="13"/>
      <c r="K1639" s="13"/>
      <c r="L1639" s="202"/>
      <c r="M1639" s="206"/>
      <c r="N1639" s="207"/>
      <c r="O1639" s="207"/>
      <c r="P1639" s="207"/>
      <c r="Q1639" s="207"/>
      <c r="R1639" s="207"/>
      <c r="S1639" s="207"/>
      <c r="T1639" s="208"/>
      <c r="U1639" s="13"/>
      <c r="V1639" s="13"/>
      <c r="W1639" s="13"/>
      <c r="X1639" s="13"/>
      <c r="Y1639" s="13"/>
      <c r="Z1639" s="13"/>
      <c r="AA1639" s="13"/>
      <c r="AB1639" s="13"/>
      <c r="AC1639" s="13"/>
      <c r="AD1639" s="13"/>
      <c r="AE1639" s="13"/>
      <c r="AT1639" s="203" t="s">
        <v>245</v>
      </c>
      <c r="AU1639" s="203" t="s">
        <v>90</v>
      </c>
      <c r="AV1639" s="13" t="s">
        <v>88</v>
      </c>
      <c r="AW1639" s="13" t="s">
        <v>36</v>
      </c>
      <c r="AX1639" s="13" t="s">
        <v>81</v>
      </c>
      <c r="AY1639" s="203" t="s">
        <v>142</v>
      </c>
    </row>
    <row r="1640" s="14" customFormat="1">
      <c r="A1640" s="14"/>
      <c r="B1640" s="209"/>
      <c r="C1640" s="14"/>
      <c r="D1640" s="193" t="s">
        <v>245</v>
      </c>
      <c r="E1640" s="210" t="s">
        <v>1</v>
      </c>
      <c r="F1640" s="211" t="s">
        <v>1888</v>
      </c>
      <c r="G1640" s="14"/>
      <c r="H1640" s="212">
        <v>29.120000000000001</v>
      </c>
      <c r="I1640" s="213"/>
      <c r="J1640" s="14"/>
      <c r="K1640" s="14"/>
      <c r="L1640" s="209"/>
      <c r="M1640" s="214"/>
      <c r="N1640" s="215"/>
      <c r="O1640" s="215"/>
      <c r="P1640" s="215"/>
      <c r="Q1640" s="215"/>
      <c r="R1640" s="215"/>
      <c r="S1640" s="215"/>
      <c r="T1640" s="216"/>
      <c r="U1640" s="14"/>
      <c r="V1640" s="14"/>
      <c r="W1640" s="14"/>
      <c r="X1640" s="14"/>
      <c r="Y1640" s="14"/>
      <c r="Z1640" s="14"/>
      <c r="AA1640" s="14"/>
      <c r="AB1640" s="14"/>
      <c r="AC1640" s="14"/>
      <c r="AD1640" s="14"/>
      <c r="AE1640" s="14"/>
      <c r="AT1640" s="210" t="s">
        <v>245</v>
      </c>
      <c r="AU1640" s="210" t="s">
        <v>90</v>
      </c>
      <c r="AV1640" s="14" t="s">
        <v>90</v>
      </c>
      <c r="AW1640" s="14" t="s">
        <v>36</v>
      </c>
      <c r="AX1640" s="14" t="s">
        <v>81</v>
      </c>
      <c r="AY1640" s="210" t="s">
        <v>142</v>
      </c>
    </row>
    <row r="1641" s="13" customFormat="1">
      <c r="A1641" s="13"/>
      <c r="B1641" s="202"/>
      <c r="C1641" s="13"/>
      <c r="D1641" s="193" t="s">
        <v>245</v>
      </c>
      <c r="E1641" s="203" t="s">
        <v>1</v>
      </c>
      <c r="F1641" s="204" t="s">
        <v>1116</v>
      </c>
      <c r="G1641" s="13"/>
      <c r="H1641" s="203" t="s">
        <v>1</v>
      </c>
      <c r="I1641" s="205"/>
      <c r="J1641" s="13"/>
      <c r="K1641" s="13"/>
      <c r="L1641" s="202"/>
      <c r="M1641" s="206"/>
      <c r="N1641" s="207"/>
      <c r="O1641" s="207"/>
      <c r="P1641" s="207"/>
      <c r="Q1641" s="207"/>
      <c r="R1641" s="207"/>
      <c r="S1641" s="207"/>
      <c r="T1641" s="208"/>
      <c r="U1641" s="13"/>
      <c r="V1641" s="13"/>
      <c r="W1641" s="13"/>
      <c r="X1641" s="13"/>
      <c r="Y1641" s="13"/>
      <c r="Z1641" s="13"/>
      <c r="AA1641" s="13"/>
      <c r="AB1641" s="13"/>
      <c r="AC1641" s="13"/>
      <c r="AD1641" s="13"/>
      <c r="AE1641" s="13"/>
      <c r="AT1641" s="203" t="s">
        <v>245</v>
      </c>
      <c r="AU1641" s="203" t="s">
        <v>90</v>
      </c>
      <c r="AV1641" s="13" t="s">
        <v>88</v>
      </c>
      <c r="AW1641" s="13" t="s">
        <v>36</v>
      </c>
      <c r="AX1641" s="13" t="s">
        <v>81</v>
      </c>
      <c r="AY1641" s="203" t="s">
        <v>142</v>
      </c>
    </row>
    <row r="1642" s="14" customFormat="1">
      <c r="A1642" s="14"/>
      <c r="B1642" s="209"/>
      <c r="C1642" s="14"/>
      <c r="D1642" s="193" t="s">
        <v>245</v>
      </c>
      <c r="E1642" s="210" t="s">
        <v>1</v>
      </c>
      <c r="F1642" s="211" t="s">
        <v>1889</v>
      </c>
      <c r="G1642" s="14"/>
      <c r="H1642" s="212">
        <v>17.600000000000001</v>
      </c>
      <c r="I1642" s="213"/>
      <c r="J1642" s="14"/>
      <c r="K1642" s="14"/>
      <c r="L1642" s="209"/>
      <c r="M1642" s="214"/>
      <c r="N1642" s="215"/>
      <c r="O1642" s="215"/>
      <c r="P1642" s="215"/>
      <c r="Q1642" s="215"/>
      <c r="R1642" s="215"/>
      <c r="S1642" s="215"/>
      <c r="T1642" s="216"/>
      <c r="U1642" s="14"/>
      <c r="V1642" s="14"/>
      <c r="W1642" s="14"/>
      <c r="X1642" s="14"/>
      <c r="Y1642" s="14"/>
      <c r="Z1642" s="14"/>
      <c r="AA1642" s="14"/>
      <c r="AB1642" s="14"/>
      <c r="AC1642" s="14"/>
      <c r="AD1642" s="14"/>
      <c r="AE1642" s="14"/>
      <c r="AT1642" s="210" t="s">
        <v>245</v>
      </c>
      <c r="AU1642" s="210" t="s">
        <v>90</v>
      </c>
      <c r="AV1642" s="14" t="s">
        <v>90</v>
      </c>
      <c r="AW1642" s="14" t="s">
        <v>36</v>
      </c>
      <c r="AX1642" s="14" t="s">
        <v>81</v>
      </c>
      <c r="AY1642" s="210" t="s">
        <v>142</v>
      </c>
    </row>
    <row r="1643" s="15" customFormat="1">
      <c r="A1643" s="15"/>
      <c r="B1643" s="217"/>
      <c r="C1643" s="15"/>
      <c r="D1643" s="193" t="s">
        <v>245</v>
      </c>
      <c r="E1643" s="218" t="s">
        <v>1</v>
      </c>
      <c r="F1643" s="219" t="s">
        <v>249</v>
      </c>
      <c r="G1643" s="15"/>
      <c r="H1643" s="220">
        <v>90.719999999999999</v>
      </c>
      <c r="I1643" s="221"/>
      <c r="J1643" s="15"/>
      <c r="K1643" s="15"/>
      <c r="L1643" s="217"/>
      <c r="M1643" s="222"/>
      <c r="N1643" s="223"/>
      <c r="O1643" s="223"/>
      <c r="P1643" s="223"/>
      <c r="Q1643" s="223"/>
      <c r="R1643" s="223"/>
      <c r="S1643" s="223"/>
      <c r="T1643" s="224"/>
      <c r="U1643" s="15"/>
      <c r="V1643" s="15"/>
      <c r="W1643" s="15"/>
      <c r="X1643" s="15"/>
      <c r="Y1643" s="15"/>
      <c r="Z1643" s="15"/>
      <c r="AA1643" s="15"/>
      <c r="AB1643" s="15"/>
      <c r="AC1643" s="15"/>
      <c r="AD1643" s="15"/>
      <c r="AE1643" s="15"/>
      <c r="AT1643" s="218" t="s">
        <v>245</v>
      </c>
      <c r="AU1643" s="218" t="s">
        <v>90</v>
      </c>
      <c r="AV1643" s="15" t="s">
        <v>141</v>
      </c>
      <c r="AW1643" s="15" t="s">
        <v>36</v>
      </c>
      <c r="AX1643" s="15" t="s">
        <v>88</v>
      </c>
      <c r="AY1643" s="218" t="s">
        <v>142</v>
      </c>
    </row>
    <row r="1644" s="2" customFormat="1">
      <c r="A1644" s="38"/>
      <c r="B1644" s="179"/>
      <c r="C1644" s="180" t="s">
        <v>1890</v>
      </c>
      <c r="D1644" s="180" t="s">
        <v>145</v>
      </c>
      <c r="E1644" s="181" t="s">
        <v>1891</v>
      </c>
      <c r="F1644" s="182" t="s">
        <v>1892</v>
      </c>
      <c r="G1644" s="183" t="s">
        <v>241</v>
      </c>
      <c r="H1644" s="184">
        <v>12</v>
      </c>
      <c r="I1644" s="185"/>
      <c r="J1644" s="186">
        <f>ROUND(I1644*H1644,2)</f>
        <v>0</v>
      </c>
      <c r="K1644" s="182" t="s">
        <v>242</v>
      </c>
      <c r="L1644" s="39"/>
      <c r="M1644" s="187" t="s">
        <v>1</v>
      </c>
      <c r="N1644" s="188" t="s">
        <v>46</v>
      </c>
      <c r="O1644" s="77"/>
      <c r="P1644" s="189">
        <f>O1644*H1644</f>
        <v>0</v>
      </c>
      <c r="Q1644" s="189">
        <v>0</v>
      </c>
      <c r="R1644" s="189">
        <f>Q1644*H1644</f>
        <v>0</v>
      </c>
      <c r="S1644" s="189">
        <v>0.00415</v>
      </c>
      <c r="T1644" s="190">
        <f>S1644*H1644</f>
        <v>0.049799999999999997</v>
      </c>
      <c r="U1644" s="38"/>
      <c r="V1644" s="38"/>
      <c r="W1644" s="38"/>
      <c r="X1644" s="38"/>
      <c r="Y1644" s="38"/>
      <c r="Z1644" s="38"/>
      <c r="AA1644" s="38"/>
      <c r="AB1644" s="38"/>
      <c r="AC1644" s="38"/>
      <c r="AD1644" s="38"/>
      <c r="AE1644" s="38"/>
      <c r="AR1644" s="191" t="s">
        <v>337</v>
      </c>
      <c r="AT1644" s="191" t="s">
        <v>145</v>
      </c>
      <c r="AU1644" s="191" t="s">
        <v>90</v>
      </c>
      <c r="AY1644" s="19" t="s">
        <v>142</v>
      </c>
      <c r="BE1644" s="192">
        <f>IF(N1644="základní",J1644,0)</f>
        <v>0</v>
      </c>
      <c r="BF1644" s="192">
        <f>IF(N1644="snížená",J1644,0)</f>
        <v>0</v>
      </c>
      <c r="BG1644" s="192">
        <f>IF(N1644="zákl. přenesená",J1644,0)</f>
        <v>0</v>
      </c>
      <c r="BH1644" s="192">
        <f>IF(N1644="sníž. přenesená",J1644,0)</f>
        <v>0</v>
      </c>
      <c r="BI1644" s="192">
        <f>IF(N1644="nulová",J1644,0)</f>
        <v>0</v>
      </c>
      <c r="BJ1644" s="19" t="s">
        <v>88</v>
      </c>
      <c r="BK1644" s="192">
        <f>ROUND(I1644*H1644,2)</f>
        <v>0</v>
      </c>
      <c r="BL1644" s="19" t="s">
        <v>337</v>
      </c>
      <c r="BM1644" s="191" t="s">
        <v>1893</v>
      </c>
    </row>
    <row r="1645" s="2" customFormat="1">
      <c r="A1645" s="38"/>
      <c r="B1645" s="39"/>
      <c r="C1645" s="38"/>
      <c r="D1645" s="193" t="s">
        <v>150</v>
      </c>
      <c r="E1645" s="38"/>
      <c r="F1645" s="194" t="s">
        <v>1894</v>
      </c>
      <c r="G1645" s="38"/>
      <c r="H1645" s="38"/>
      <c r="I1645" s="195"/>
      <c r="J1645" s="38"/>
      <c r="K1645" s="38"/>
      <c r="L1645" s="39"/>
      <c r="M1645" s="196"/>
      <c r="N1645" s="197"/>
      <c r="O1645" s="77"/>
      <c r="P1645" s="77"/>
      <c r="Q1645" s="77"/>
      <c r="R1645" s="77"/>
      <c r="S1645" s="77"/>
      <c r="T1645" s="78"/>
      <c r="U1645" s="38"/>
      <c r="V1645" s="38"/>
      <c r="W1645" s="38"/>
      <c r="X1645" s="38"/>
      <c r="Y1645" s="38"/>
      <c r="Z1645" s="38"/>
      <c r="AA1645" s="38"/>
      <c r="AB1645" s="38"/>
      <c r="AC1645" s="38"/>
      <c r="AD1645" s="38"/>
      <c r="AE1645" s="38"/>
      <c r="AT1645" s="19" t="s">
        <v>150</v>
      </c>
      <c r="AU1645" s="19" t="s">
        <v>90</v>
      </c>
    </row>
    <row r="1646" s="13" customFormat="1">
      <c r="A1646" s="13"/>
      <c r="B1646" s="202"/>
      <c r="C1646" s="13"/>
      <c r="D1646" s="193" t="s">
        <v>245</v>
      </c>
      <c r="E1646" s="203" t="s">
        <v>1</v>
      </c>
      <c r="F1646" s="204" t="s">
        <v>246</v>
      </c>
      <c r="G1646" s="13"/>
      <c r="H1646" s="203" t="s">
        <v>1</v>
      </c>
      <c r="I1646" s="205"/>
      <c r="J1646" s="13"/>
      <c r="K1646" s="13"/>
      <c r="L1646" s="202"/>
      <c r="M1646" s="206"/>
      <c r="N1646" s="207"/>
      <c r="O1646" s="207"/>
      <c r="P1646" s="207"/>
      <c r="Q1646" s="207"/>
      <c r="R1646" s="207"/>
      <c r="S1646" s="207"/>
      <c r="T1646" s="208"/>
      <c r="U1646" s="13"/>
      <c r="V1646" s="13"/>
      <c r="W1646" s="13"/>
      <c r="X1646" s="13"/>
      <c r="Y1646" s="13"/>
      <c r="Z1646" s="13"/>
      <c r="AA1646" s="13"/>
      <c r="AB1646" s="13"/>
      <c r="AC1646" s="13"/>
      <c r="AD1646" s="13"/>
      <c r="AE1646" s="13"/>
      <c r="AT1646" s="203" t="s">
        <v>245</v>
      </c>
      <c r="AU1646" s="203" t="s">
        <v>90</v>
      </c>
      <c r="AV1646" s="13" t="s">
        <v>88</v>
      </c>
      <c r="AW1646" s="13" t="s">
        <v>36</v>
      </c>
      <c r="AX1646" s="13" t="s">
        <v>81</v>
      </c>
      <c r="AY1646" s="203" t="s">
        <v>142</v>
      </c>
    </row>
    <row r="1647" s="13" customFormat="1">
      <c r="A1647" s="13"/>
      <c r="B1647" s="202"/>
      <c r="C1647" s="13"/>
      <c r="D1647" s="193" t="s">
        <v>245</v>
      </c>
      <c r="E1647" s="203" t="s">
        <v>1</v>
      </c>
      <c r="F1647" s="204" t="s">
        <v>1119</v>
      </c>
      <c r="G1647" s="13"/>
      <c r="H1647" s="203" t="s">
        <v>1</v>
      </c>
      <c r="I1647" s="205"/>
      <c r="J1647" s="13"/>
      <c r="K1647" s="13"/>
      <c r="L1647" s="202"/>
      <c r="M1647" s="206"/>
      <c r="N1647" s="207"/>
      <c r="O1647" s="207"/>
      <c r="P1647" s="207"/>
      <c r="Q1647" s="207"/>
      <c r="R1647" s="207"/>
      <c r="S1647" s="207"/>
      <c r="T1647" s="208"/>
      <c r="U1647" s="13"/>
      <c r="V1647" s="13"/>
      <c r="W1647" s="13"/>
      <c r="X1647" s="13"/>
      <c r="Y1647" s="13"/>
      <c r="Z1647" s="13"/>
      <c r="AA1647" s="13"/>
      <c r="AB1647" s="13"/>
      <c r="AC1647" s="13"/>
      <c r="AD1647" s="13"/>
      <c r="AE1647" s="13"/>
      <c r="AT1647" s="203" t="s">
        <v>245</v>
      </c>
      <c r="AU1647" s="203" t="s">
        <v>90</v>
      </c>
      <c r="AV1647" s="13" t="s">
        <v>88</v>
      </c>
      <c r="AW1647" s="13" t="s">
        <v>36</v>
      </c>
      <c r="AX1647" s="13" t="s">
        <v>81</v>
      </c>
      <c r="AY1647" s="203" t="s">
        <v>142</v>
      </c>
    </row>
    <row r="1648" s="14" customFormat="1">
      <c r="A1648" s="14"/>
      <c r="B1648" s="209"/>
      <c r="C1648" s="14"/>
      <c r="D1648" s="193" t="s">
        <v>245</v>
      </c>
      <c r="E1648" s="210" t="s">
        <v>1</v>
      </c>
      <c r="F1648" s="211" t="s">
        <v>1789</v>
      </c>
      <c r="G1648" s="14"/>
      <c r="H1648" s="212">
        <v>12</v>
      </c>
      <c r="I1648" s="213"/>
      <c r="J1648" s="14"/>
      <c r="K1648" s="14"/>
      <c r="L1648" s="209"/>
      <c r="M1648" s="214"/>
      <c r="N1648" s="215"/>
      <c r="O1648" s="215"/>
      <c r="P1648" s="215"/>
      <c r="Q1648" s="215"/>
      <c r="R1648" s="215"/>
      <c r="S1648" s="215"/>
      <c r="T1648" s="216"/>
      <c r="U1648" s="14"/>
      <c r="V1648" s="14"/>
      <c r="W1648" s="14"/>
      <c r="X1648" s="14"/>
      <c r="Y1648" s="14"/>
      <c r="Z1648" s="14"/>
      <c r="AA1648" s="14"/>
      <c r="AB1648" s="14"/>
      <c r="AC1648" s="14"/>
      <c r="AD1648" s="14"/>
      <c r="AE1648" s="14"/>
      <c r="AT1648" s="210" t="s">
        <v>245</v>
      </c>
      <c r="AU1648" s="210" t="s">
        <v>90</v>
      </c>
      <c r="AV1648" s="14" t="s">
        <v>90</v>
      </c>
      <c r="AW1648" s="14" t="s">
        <v>36</v>
      </c>
      <c r="AX1648" s="14" t="s">
        <v>81</v>
      </c>
      <c r="AY1648" s="210" t="s">
        <v>142</v>
      </c>
    </row>
    <row r="1649" s="15" customFormat="1">
      <c r="A1649" s="15"/>
      <c r="B1649" s="217"/>
      <c r="C1649" s="15"/>
      <c r="D1649" s="193" t="s">
        <v>245</v>
      </c>
      <c r="E1649" s="218" t="s">
        <v>1</v>
      </c>
      <c r="F1649" s="219" t="s">
        <v>249</v>
      </c>
      <c r="G1649" s="15"/>
      <c r="H1649" s="220">
        <v>12</v>
      </c>
      <c r="I1649" s="221"/>
      <c r="J1649" s="15"/>
      <c r="K1649" s="15"/>
      <c r="L1649" s="217"/>
      <c r="M1649" s="222"/>
      <c r="N1649" s="223"/>
      <c r="O1649" s="223"/>
      <c r="P1649" s="223"/>
      <c r="Q1649" s="223"/>
      <c r="R1649" s="223"/>
      <c r="S1649" s="223"/>
      <c r="T1649" s="224"/>
      <c r="U1649" s="15"/>
      <c r="V1649" s="15"/>
      <c r="W1649" s="15"/>
      <c r="X1649" s="15"/>
      <c r="Y1649" s="15"/>
      <c r="Z1649" s="15"/>
      <c r="AA1649" s="15"/>
      <c r="AB1649" s="15"/>
      <c r="AC1649" s="15"/>
      <c r="AD1649" s="15"/>
      <c r="AE1649" s="15"/>
      <c r="AT1649" s="218" t="s">
        <v>245</v>
      </c>
      <c r="AU1649" s="218" t="s">
        <v>90</v>
      </c>
      <c r="AV1649" s="15" t="s">
        <v>141</v>
      </c>
      <c r="AW1649" s="15" t="s">
        <v>36</v>
      </c>
      <c r="AX1649" s="15" t="s">
        <v>88</v>
      </c>
      <c r="AY1649" s="218" t="s">
        <v>142</v>
      </c>
    </row>
    <row r="1650" s="12" customFormat="1" ht="22.8" customHeight="1">
      <c r="A1650" s="12"/>
      <c r="B1650" s="166"/>
      <c r="C1650" s="12"/>
      <c r="D1650" s="167" t="s">
        <v>80</v>
      </c>
      <c r="E1650" s="177" t="s">
        <v>1895</v>
      </c>
      <c r="F1650" s="177" t="s">
        <v>1896</v>
      </c>
      <c r="G1650" s="12"/>
      <c r="H1650" s="12"/>
      <c r="I1650" s="169"/>
      <c r="J1650" s="178">
        <f>BK1650</f>
        <v>0</v>
      </c>
      <c r="K1650" s="12"/>
      <c r="L1650" s="166"/>
      <c r="M1650" s="171"/>
      <c r="N1650" s="172"/>
      <c r="O1650" s="172"/>
      <c r="P1650" s="173">
        <f>SUM(P1651:P1676)</f>
        <v>0</v>
      </c>
      <c r="Q1650" s="172"/>
      <c r="R1650" s="173">
        <f>SUM(R1651:R1676)</f>
        <v>0.16031679999999998</v>
      </c>
      <c r="S1650" s="172"/>
      <c r="T1650" s="174">
        <f>SUM(T1651:T1676)</f>
        <v>0.072000000000000008</v>
      </c>
      <c r="U1650" s="12"/>
      <c r="V1650" s="12"/>
      <c r="W1650" s="12"/>
      <c r="X1650" s="12"/>
      <c r="Y1650" s="12"/>
      <c r="Z1650" s="12"/>
      <c r="AA1650" s="12"/>
      <c r="AB1650" s="12"/>
      <c r="AC1650" s="12"/>
      <c r="AD1650" s="12"/>
      <c r="AE1650" s="12"/>
      <c r="AR1650" s="167" t="s">
        <v>90</v>
      </c>
      <c r="AT1650" s="175" t="s">
        <v>80</v>
      </c>
      <c r="AU1650" s="175" t="s">
        <v>88</v>
      </c>
      <c r="AY1650" s="167" t="s">
        <v>142</v>
      </c>
      <c r="BK1650" s="176">
        <f>SUM(BK1651:BK1676)</f>
        <v>0</v>
      </c>
    </row>
    <row r="1651" s="2" customFormat="1">
      <c r="A1651" s="38"/>
      <c r="B1651" s="179"/>
      <c r="C1651" s="180" t="s">
        <v>1897</v>
      </c>
      <c r="D1651" s="180" t="s">
        <v>145</v>
      </c>
      <c r="E1651" s="181" t="s">
        <v>1898</v>
      </c>
      <c r="F1651" s="182" t="s">
        <v>1899</v>
      </c>
      <c r="G1651" s="183" t="s">
        <v>526</v>
      </c>
      <c r="H1651" s="184">
        <v>1</v>
      </c>
      <c r="I1651" s="185"/>
      <c r="J1651" s="186">
        <f>ROUND(I1651*H1651,2)</f>
        <v>0</v>
      </c>
      <c r="K1651" s="182" t="s">
        <v>1</v>
      </c>
      <c r="L1651" s="39"/>
      <c r="M1651" s="187" t="s">
        <v>1</v>
      </c>
      <c r="N1651" s="188" t="s">
        <v>46</v>
      </c>
      <c r="O1651" s="77"/>
      <c r="P1651" s="189">
        <f>O1651*H1651</f>
        <v>0</v>
      </c>
      <c r="Q1651" s="189">
        <v>0</v>
      </c>
      <c r="R1651" s="189">
        <f>Q1651*H1651</f>
        <v>0</v>
      </c>
      <c r="S1651" s="189">
        <v>0</v>
      </c>
      <c r="T1651" s="190">
        <f>S1651*H1651</f>
        <v>0</v>
      </c>
      <c r="U1651" s="38"/>
      <c r="V1651" s="38"/>
      <c r="W1651" s="38"/>
      <c r="X1651" s="38"/>
      <c r="Y1651" s="38"/>
      <c r="Z1651" s="38"/>
      <c r="AA1651" s="38"/>
      <c r="AB1651" s="38"/>
      <c r="AC1651" s="38"/>
      <c r="AD1651" s="38"/>
      <c r="AE1651" s="38"/>
      <c r="AR1651" s="191" t="s">
        <v>337</v>
      </c>
      <c r="AT1651" s="191" t="s">
        <v>145</v>
      </c>
      <c r="AU1651" s="191" t="s">
        <v>90</v>
      </c>
      <c r="AY1651" s="19" t="s">
        <v>142</v>
      </c>
      <c r="BE1651" s="192">
        <f>IF(N1651="základní",J1651,0)</f>
        <v>0</v>
      </c>
      <c r="BF1651" s="192">
        <f>IF(N1651="snížená",J1651,0)</f>
        <v>0</v>
      </c>
      <c r="BG1651" s="192">
        <f>IF(N1651="zákl. přenesená",J1651,0)</f>
        <v>0</v>
      </c>
      <c r="BH1651" s="192">
        <f>IF(N1651="sníž. přenesená",J1651,0)</f>
        <v>0</v>
      </c>
      <c r="BI1651" s="192">
        <f>IF(N1651="nulová",J1651,0)</f>
        <v>0</v>
      </c>
      <c r="BJ1651" s="19" t="s">
        <v>88</v>
      </c>
      <c r="BK1651" s="192">
        <f>ROUND(I1651*H1651,2)</f>
        <v>0</v>
      </c>
      <c r="BL1651" s="19" t="s">
        <v>337</v>
      </c>
      <c r="BM1651" s="191" t="s">
        <v>1900</v>
      </c>
    </row>
    <row r="1652" s="2" customFormat="1">
      <c r="A1652" s="38"/>
      <c r="B1652" s="39"/>
      <c r="C1652" s="38"/>
      <c r="D1652" s="193" t="s">
        <v>150</v>
      </c>
      <c r="E1652" s="38"/>
      <c r="F1652" s="194" t="s">
        <v>1901</v>
      </c>
      <c r="G1652" s="38"/>
      <c r="H1652" s="38"/>
      <c r="I1652" s="195"/>
      <c r="J1652" s="38"/>
      <c r="K1652" s="38"/>
      <c r="L1652" s="39"/>
      <c r="M1652" s="196"/>
      <c r="N1652" s="197"/>
      <c r="O1652" s="77"/>
      <c r="P1652" s="77"/>
      <c r="Q1652" s="77"/>
      <c r="R1652" s="77"/>
      <c r="S1652" s="77"/>
      <c r="T1652" s="78"/>
      <c r="U1652" s="38"/>
      <c r="V1652" s="38"/>
      <c r="W1652" s="38"/>
      <c r="X1652" s="38"/>
      <c r="Y1652" s="38"/>
      <c r="Z1652" s="38"/>
      <c r="AA1652" s="38"/>
      <c r="AB1652" s="38"/>
      <c r="AC1652" s="38"/>
      <c r="AD1652" s="38"/>
      <c r="AE1652" s="38"/>
      <c r="AT1652" s="19" t="s">
        <v>150</v>
      </c>
      <c r="AU1652" s="19" t="s">
        <v>90</v>
      </c>
    </row>
    <row r="1653" s="2" customFormat="1" ht="33" customHeight="1">
      <c r="A1653" s="38"/>
      <c r="B1653" s="179"/>
      <c r="C1653" s="180" t="s">
        <v>1902</v>
      </c>
      <c r="D1653" s="180" t="s">
        <v>145</v>
      </c>
      <c r="E1653" s="181" t="s">
        <v>1903</v>
      </c>
      <c r="F1653" s="182" t="s">
        <v>1904</v>
      </c>
      <c r="G1653" s="183" t="s">
        <v>279</v>
      </c>
      <c r="H1653" s="184">
        <v>17.48</v>
      </c>
      <c r="I1653" s="185"/>
      <c r="J1653" s="186">
        <f>ROUND(I1653*H1653,2)</f>
        <v>0</v>
      </c>
      <c r="K1653" s="182" t="s">
        <v>242</v>
      </c>
      <c r="L1653" s="39"/>
      <c r="M1653" s="187" t="s">
        <v>1</v>
      </c>
      <c r="N1653" s="188" t="s">
        <v>46</v>
      </c>
      <c r="O1653" s="77"/>
      <c r="P1653" s="189">
        <f>O1653*H1653</f>
        <v>0</v>
      </c>
      <c r="Q1653" s="189">
        <v>0.00016000000000000001</v>
      </c>
      <c r="R1653" s="189">
        <f>Q1653*H1653</f>
        <v>0.0027968000000000003</v>
      </c>
      <c r="S1653" s="189">
        <v>0</v>
      </c>
      <c r="T1653" s="190">
        <f>S1653*H1653</f>
        <v>0</v>
      </c>
      <c r="U1653" s="38"/>
      <c r="V1653" s="38"/>
      <c r="W1653" s="38"/>
      <c r="X1653" s="38"/>
      <c r="Y1653" s="38"/>
      <c r="Z1653" s="38"/>
      <c r="AA1653" s="38"/>
      <c r="AB1653" s="38"/>
      <c r="AC1653" s="38"/>
      <c r="AD1653" s="38"/>
      <c r="AE1653" s="38"/>
      <c r="AR1653" s="191" t="s">
        <v>337</v>
      </c>
      <c r="AT1653" s="191" t="s">
        <v>145</v>
      </c>
      <c r="AU1653" s="191" t="s">
        <v>90</v>
      </c>
      <c r="AY1653" s="19" t="s">
        <v>142</v>
      </c>
      <c r="BE1653" s="192">
        <f>IF(N1653="základní",J1653,0)</f>
        <v>0</v>
      </c>
      <c r="BF1653" s="192">
        <f>IF(N1653="snížená",J1653,0)</f>
        <v>0</v>
      </c>
      <c r="BG1653" s="192">
        <f>IF(N1653="zákl. přenesená",J1653,0)</f>
        <v>0</v>
      </c>
      <c r="BH1653" s="192">
        <f>IF(N1653="sníž. přenesená",J1653,0)</f>
        <v>0</v>
      </c>
      <c r="BI1653" s="192">
        <f>IF(N1653="nulová",J1653,0)</f>
        <v>0</v>
      </c>
      <c r="BJ1653" s="19" t="s">
        <v>88</v>
      </c>
      <c r="BK1653" s="192">
        <f>ROUND(I1653*H1653,2)</f>
        <v>0</v>
      </c>
      <c r="BL1653" s="19" t="s">
        <v>337</v>
      </c>
      <c r="BM1653" s="191" t="s">
        <v>1905</v>
      </c>
    </row>
    <row r="1654" s="2" customFormat="1">
      <c r="A1654" s="38"/>
      <c r="B1654" s="39"/>
      <c r="C1654" s="38"/>
      <c r="D1654" s="193" t="s">
        <v>150</v>
      </c>
      <c r="E1654" s="38"/>
      <c r="F1654" s="194" t="s">
        <v>1906</v>
      </c>
      <c r="G1654" s="38"/>
      <c r="H1654" s="38"/>
      <c r="I1654" s="195"/>
      <c r="J1654" s="38"/>
      <c r="K1654" s="38"/>
      <c r="L1654" s="39"/>
      <c r="M1654" s="196"/>
      <c r="N1654" s="197"/>
      <c r="O1654" s="77"/>
      <c r="P1654" s="77"/>
      <c r="Q1654" s="77"/>
      <c r="R1654" s="77"/>
      <c r="S1654" s="77"/>
      <c r="T1654" s="78"/>
      <c r="U1654" s="38"/>
      <c r="V1654" s="38"/>
      <c r="W1654" s="38"/>
      <c r="X1654" s="38"/>
      <c r="Y1654" s="38"/>
      <c r="Z1654" s="38"/>
      <c r="AA1654" s="38"/>
      <c r="AB1654" s="38"/>
      <c r="AC1654" s="38"/>
      <c r="AD1654" s="38"/>
      <c r="AE1654" s="38"/>
      <c r="AT1654" s="19" t="s">
        <v>150</v>
      </c>
      <c r="AU1654" s="19" t="s">
        <v>90</v>
      </c>
    </row>
    <row r="1655" s="14" customFormat="1">
      <c r="A1655" s="14"/>
      <c r="B1655" s="209"/>
      <c r="C1655" s="14"/>
      <c r="D1655" s="193" t="s">
        <v>245</v>
      </c>
      <c r="E1655" s="210" t="s">
        <v>1</v>
      </c>
      <c r="F1655" s="211" t="s">
        <v>1907</v>
      </c>
      <c r="G1655" s="14"/>
      <c r="H1655" s="212">
        <v>5.4000000000000004</v>
      </c>
      <c r="I1655" s="213"/>
      <c r="J1655" s="14"/>
      <c r="K1655" s="14"/>
      <c r="L1655" s="209"/>
      <c r="M1655" s="214"/>
      <c r="N1655" s="215"/>
      <c r="O1655" s="215"/>
      <c r="P1655" s="215"/>
      <c r="Q1655" s="215"/>
      <c r="R1655" s="215"/>
      <c r="S1655" s="215"/>
      <c r="T1655" s="216"/>
      <c r="U1655" s="14"/>
      <c r="V1655" s="14"/>
      <c r="W1655" s="14"/>
      <c r="X1655" s="14"/>
      <c r="Y1655" s="14"/>
      <c r="Z1655" s="14"/>
      <c r="AA1655" s="14"/>
      <c r="AB1655" s="14"/>
      <c r="AC1655" s="14"/>
      <c r="AD1655" s="14"/>
      <c r="AE1655" s="14"/>
      <c r="AT1655" s="210" t="s">
        <v>245</v>
      </c>
      <c r="AU1655" s="210" t="s">
        <v>90</v>
      </c>
      <c r="AV1655" s="14" t="s">
        <v>90</v>
      </c>
      <c r="AW1655" s="14" t="s">
        <v>36</v>
      </c>
      <c r="AX1655" s="14" t="s">
        <v>81</v>
      </c>
      <c r="AY1655" s="210" t="s">
        <v>142</v>
      </c>
    </row>
    <row r="1656" s="13" customFormat="1">
      <c r="A1656" s="13"/>
      <c r="B1656" s="202"/>
      <c r="C1656" s="13"/>
      <c r="D1656" s="193" t="s">
        <v>245</v>
      </c>
      <c r="E1656" s="203" t="s">
        <v>1</v>
      </c>
      <c r="F1656" s="204" t="s">
        <v>1908</v>
      </c>
      <c r="G1656" s="13"/>
      <c r="H1656" s="203" t="s">
        <v>1</v>
      </c>
      <c r="I1656" s="205"/>
      <c r="J1656" s="13"/>
      <c r="K1656" s="13"/>
      <c r="L1656" s="202"/>
      <c r="M1656" s="206"/>
      <c r="N1656" s="207"/>
      <c r="O1656" s="207"/>
      <c r="P1656" s="207"/>
      <c r="Q1656" s="207"/>
      <c r="R1656" s="207"/>
      <c r="S1656" s="207"/>
      <c r="T1656" s="208"/>
      <c r="U1656" s="13"/>
      <c r="V1656" s="13"/>
      <c r="W1656" s="13"/>
      <c r="X1656" s="13"/>
      <c r="Y1656" s="13"/>
      <c r="Z1656" s="13"/>
      <c r="AA1656" s="13"/>
      <c r="AB1656" s="13"/>
      <c r="AC1656" s="13"/>
      <c r="AD1656" s="13"/>
      <c r="AE1656" s="13"/>
      <c r="AT1656" s="203" t="s">
        <v>245</v>
      </c>
      <c r="AU1656" s="203" t="s">
        <v>90</v>
      </c>
      <c r="AV1656" s="13" t="s">
        <v>88</v>
      </c>
      <c r="AW1656" s="13" t="s">
        <v>36</v>
      </c>
      <c r="AX1656" s="13" t="s">
        <v>81</v>
      </c>
      <c r="AY1656" s="203" t="s">
        <v>142</v>
      </c>
    </row>
    <row r="1657" s="14" customFormat="1">
      <c r="A1657" s="14"/>
      <c r="B1657" s="209"/>
      <c r="C1657" s="14"/>
      <c r="D1657" s="193" t="s">
        <v>245</v>
      </c>
      <c r="E1657" s="210" t="s">
        <v>1</v>
      </c>
      <c r="F1657" s="211" t="s">
        <v>1909</v>
      </c>
      <c r="G1657" s="14"/>
      <c r="H1657" s="212">
        <v>12.08</v>
      </c>
      <c r="I1657" s="213"/>
      <c r="J1657" s="14"/>
      <c r="K1657" s="14"/>
      <c r="L1657" s="209"/>
      <c r="M1657" s="214"/>
      <c r="N1657" s="215"/>
      <c r="O1657" s="215"/>
      <c r="P1657" s="215"/>
      <c r="Q1657" s="215"/>
      <c r="R1657" s="215"/>
      <c r="S1657" s="215"/>
      <c r="T1657" s="216"/>
      <c r="U1657" s="14"/>
      <c r="V1657" s="14"/>
      <c r="W1657" s="14"/>
      <c r="X1657" s="14"/>
      <c r="Y1657" s="14"/>
      <c r="Z1657" s="14"/>
      <c r="AA1657" s="14"/>
      <c r="AB1657" s="14"/>
      <c r="AC1657" s="14"/>
      <c r="AD1657" s="14"/>
      <c r="AE1657" s="14"/>
      <c r="AT1657" s="210" t="s">
        <v>245</v>
      </c>
      <c r="AU1657" s="210" t="s">
        <v>90</v>
      </c>
      <c r="AV1657" s="14" t="s">
        <v>90</v>
      </c>
      <c r="AW1657" s="14" t="s">
        <v>36</v>
      </c>
      <c r="AX1657" s="14" t="s">
        <v>81</v>
      </c>
      <c r="AY1657" s="210" t="s">
        <v>142</v>
      </c>
    </row>
    <row r="1658" s="15" customFormat="1">
      <c r="A1658" s="15"/>
      <c r="B1658" s="217"/>
      <c r="C1658" s="15"/>
      <c r="D1658" s="193" t="s">
        <v>245</v>
      </c>
      <c r="E1658" s="218" t="s">
        <v>1</v>
      </c>
      <c r="F1658" s="219" t="s">
        <v>249</v>
      </c>
      <c r="G1658" s="15"/>
      <c r="H1658" s="220">
        <v>17.48</v>
      </c>
      <c r="I1658" s="221"/>
      <c r="J1658" s="15"/>
      <c r="K1658" s="15"/>
      <c r="L1658" s="217"/>
      <c r="M1658" s="222"/>
      <c r="N1658" s="223"/>
      <c r="O1658" s="223"/>
      <c r="P1658" s="223"/>
      <c r="Q1658" s="223"/>
      <c r="R1658" s="223"/>
      <c r="S1658" s="223"/>
      <c r="T1658" s="224"/>
      <c r="U1658" s="15"/>
      <c r="V1658" s="15"/>
      <c r="W1658" s="15"/>
      <c r="X1658" s="15"/>
      <c r="Y1658" s="15"/>
      <c r="Z1658" s="15"/>
      <c r="AA1658" s="15"/>
      <c r="AB1658" s="15"/>
      <c r="AC1658" s="15"/>
      <c r="AD1658" s="15"/>
      <c r="AE1658" s="15"/>
      <c r="AT1658" s="218" t="s">
        <v>245</v>
      </c>
      <c r="AU1658" s="218" t="s">
        <v>90</v>
      </c>
      <c r="AV1658" s="15" t="s">
        <v>141</v>
      </c>
      <c r="AW1658" s="15" t="s">
        <v>36</v>
      </c>
      <c r="AX1658" s="15" t="s">
        <v>88</v>
      </c>
      <c r="AY1658" s="218" t="s">
        <v>142</v>
      </c>
    </row>
    <row r="1659" s="2" customFormat="1">
      <c r="A1659" s="38"/>
      <c r="B1659" s="179"/>
      <c r="C1659" s="180" t="s">
        <v>1910</v>
      </c>
      <c r="D1659" s="180" t="s">
        <v>145</v>
      </c>
      <c r="E1659" s="181" t="s">
        <v>1911</v>
      </c>
      <c r="F1659" s="182" t="s">
        <v>1912</v>
      </c>
      <c r="G1659" s="183" t="s">
        <v>526</v>
      </c>
      <c r="H1659" s="184">
        <v>3</v>
      </c>
      <c r="I1659" s="185"/>
      <c r="J1659" s="186">
        <f>ROUND(I1659*H1659,2)</f>
        <v>0</v>
      </c>
      <c r="K1659" s="182" t="s">
        <v>242</v>
      </c>
      <c r="L1659" s="39"/>
      <c r="M1659" s="187" t="s">
        <v>1</v>
      </c>
      <c r="N1659" s="188" t="s">
        <v>46</v>
      </c>
      <c r="O1659" s="77"/>
      <c r="P1659" s="189">
        <f>O1659*H1659</f>
        <v>0</v>
      </c>
      <c r="Q1659" s="189">
        <v>0</v>
      </c>
      <c r="R1659" s="189">
        <f>Q1659*H1659</f>
        <v>0</v>
      </c>
      <c r="S1659" s="189">
        <v>0</v>
      </c>
      <c r="T1659" s="190">
        <f>S1659*H1659</f>
        <v>0</v>
      </c>
      <c r="U1659" s="38"/>
      <c r="V1659" s="38"/>
      <c r="W1659" s="38"/>
      <c r="X1659" s="38"/>
      <c r="Y1659" s="38"/>
      <c r="Z1659" s="38"/>
      <c r="AA1659" s="38"/>
      <c r="AB1659" s="38"/>
      <c r="AC1659" s="38"/>
      <c r="AD1659" s="38"/>
      <c r="AE1659" s="38"/>
      <c r="AR1659" s="191" t="s">
        <v>337</v>
      </c>
      <c r="AT1659" s="191" t="s">
        <v>145</v>
      </c>
      <c r="AU1659" s="191" t="s">
        <v>90</v>
      </c>
      <c r="AY1659" s="19" t="s">
        <v>142</v>
      </c>
      <c r="BE1659" s="192">
        <f>IF(N1659="základní",J1659,0)</f>
        <v>0</v>
      </c>
      <c r="BF1659" s="192">
        <f>IF(N1659="snížená",J1659,0)</f>
        <v>0</v>
      </c>
      <c r="BG1659" s="192">
        <f>IF(N1659="zákl. přenesená",J1659,0)</f>
        <v>0</v>
      </c>
      <c r="BH1659" s="192">
        <f>IF(N1659="sníž. přenesená",J1659,0)</f>
        <v>0</v>
      </c>
      <c r="BI1659" s="192">
        <f>IF(N1659="nulová",J1659,0)</f>
        <v>0</v>
      </c>
      <c r="BJ1659" s="19" t="s">
        <v>88</v>
      </c>
      <c r="BK1659" s="192">
        <f>ROUND(I1659*H1659,2)</f>
        <v>0</v>
      </c>
      <c r="BL1659" s="19" t="s">
        <v>337</v>
      </c>
      <c r="BM1659" s="191" t="s">
        <v>1913</v>
      </c>
    </row>
    <row r="1660" s="2" customFormat="1">
      <c r="A1660" s="38"/>
      <c r="B1660" s="39"/>
      <c r="C1660" s="38"/>
      <c r="D1660" s="193" t="s">
        <v>150</v>
      </c>
      <c r="E1660" s="38"/>
      <c r="F1660" s="194" t="s">
        <v>1914</v>
      </c>
      <c r="G1660" s="38"/>
      <c r="H1660" s="38"/>
      <c r="I1660" s="195"/>
      <c r="J1660" s="38"/>
      <c r="K1660" s="38"/>
      <c r="L1660" s="39"/>
      <c r="M1660" s="196"/>
      <c r="N1660" s="197"/>
      <c r="O1660" s="77"/>
      <c r="P1660" s="77"/>
      <c r="Q1660" s="77"/>
      <c r="R1660" s="77"/>
      <c r="S1660" s="77"/>
      <c r="T1660" s="78"/>
      <c r="U1660" s="38"/>
      <c r="V1660" s="38"/>
      <c r="W1660" s="38"/>
      <c r="X1660" s="38"/>
      <c r="Y1660" s="38"/>
      <c r="Z1660" s="38"/>
      <c r="AA1660" s="38"/>
      <c r="AB1660" s="38"/>
      <c r="AC1660" s="38"/>
      <c r="AD1660" s="38"/>
      <c r="AE1660" s="38"/>
      <c r="AT1660" s="19" t="s">
        <v>150</v>
      </c>
      <c r="AU1660" s="19" t="s">
        <v>90</v>
      </c>
    </row>
    <row r="1661" s="2" customFormat="1">
      <c r="A1661" s="38"/>
      <c r="B1661" s="179"/>
      <c r="C1661" s="233" t="s">
        <v>1915</v>
      </c>
      <c r="D1661" s="233" t="s">
        <v>366</v>
      </c>
      <c r="E1661" s="234" t="s">
        <v>1916</v>
      </c>
      <c r="F1661" s="235" t="s">
        <v>1917</v>
      </c>
      <c r="G1661" s="236" t="s">
        <v>526</v>
      </c>
      <c r="H1661" s="237">
        <v>3</v>
      </c>
      <c r="I1661" s="238"/>
      <c r="J1661" s="239">
        <f>ROUND(I1661*H1661,2)</f>
        <v>0</v>
      </c>
      <c r="K1661" s="235" t="s">
        <v>242</v>
      </c>
      <c r="L1661" s="240"/>
      <c r="M1661" s="241" t="s">
        <v>1</v>
      </c>
      <c r="N1661" s="242" t="s">
        <v>46</v>
      </c>
      <c r="O1661" s="77"/>
      <c r="P1661" s="189">
        <f>O1661*H1661</f>
        <v>0</v>
      </c>
      <c r="Q1661" s="189">
        <v>0.021000000000000001</v>
      </c>
      <c r="R1661" s="189">
        <f>Q1661*H1661</f>
        <v>0.063</v>
      </c>
      <c r="S1661" s="189">
        <v>0</v>
      </c>
      <c r="T1661" s="190">
        <f>S1661*H1661</f>
        <v>0</v>
      </c>
      <c r="U1661" s="38"/>
      <c r="V1661" s="38"/>
      <c r="W1661" s="38"/>
      <c r="X1661" s="38"/>
      <c r="Y1661" s="38"/>
      <c r="Z1661" s="38"/>
      <c r="AA1661" s="38"/>
      <c r="AB1661" s="38"/>
      <c r="AC1661" s="38"/>
      <c r="AD1661" s="38"/>
      <c r="AE1661" s="38"/>
      <c r="AR1661" s="191" t="s">
        <v>435</v>
      </c>
      <c r="AT1661" s="191" t="s">
        <v>366</v>
      </c>
      <c r="AU1661" s="191" t="s">
        <v>90</v>
      </c>
      <c r="AY1661" s="19" t="s">
        <v>142</v>
      </c>
      <c r="BE1661" s="192">
        <f>IF(N1661="základní",J1661,0)</f>
        <v>0</v>
      </c>
      <c r="BF1661" s="192">
        <f>IF(N1661="snížená",J1661,0)</f>
        <v>0</v>
      </c>
      <c r="BG1661" s="192">
        <f>IF(N1661="zákl. přenesená",J1661,0)</f>
        <v>0</v>
      </c>
      <c r="BH1661" s="192">
        <f>IF(N1661="sníž. přenesená",J1661,0)</f>
        <v>0</v>
      </c>
      <c r="BI1661" s="192">
        <f>IF(N1661="nulová",J1661,0)</f>
        <v>0</v>
      </c>
      <c r="BJ1661" s="19" t="s">
        <v>88</v>
      </c>
      <c r="BK1661" s="192">
        <f>ROUND(I1661*H1661,2)</f>
        <v>0</v>
      </c>
      <c r="BL1661" s="19" t="s">
        <v>337</v>
      </c>
      <c r="BM1661" s="191" t="s">
        <v>1918</v>
      </c>
    </row>
    <row r="1662" s="2" customFormat="1">
      <c r="A1662" s="38"/>
      <c r="B1662" s="179"/>
      <c r="C1662" s="180" t="s">
        <v>1919</v>
      </c>
      <c r="D1662" s="180" t="s">
        <v>145</v>
      </c>
      <c r="E1662" s="181" t="s">
        <v>1920</v>
      </c>
      <c r="F1662" s="182" t="s">
        <v>1921</v>
      </c>
      <c r="G1662" s="183" t="s">
        <v>526</v>
      </c>
      <c r="H1662" s="184">
        <v>1</v>
      </c>
      <c r="I1662" s="185"/>
      <c r="J1662" s="186">
        <f>ROUND(I1662*H1662,2)</f>
        <v>0</v>
      </c>
      <c r="K1662" s="182" t="s">
        <v>242</v>
      </c>
      <c r="L1662" s="39"/>
      <c r="M1662" s="187" t="s">
        <v>1</v>
      </c>
      <c r="N1662" s="188" t="s">
        <v>46</v>
      </c>
      <c r="O1662" s="77"/>
      <c r="P1662" s="189">
        <f>O1662*H1662</f>
        <v>0</v>
      </c>
      <c r="Q1662" s="189">
        <v>0.00092000000000000003</v>
      </c>
      <c r="R1662" s="189">
        <f>Q1662*H1662</f>
        <v>0.00092000000000000003</v>
      </c>
      <c r="S1662" s="189">
        <v>0</v>
      </c>
      <c r="T1662" s="190">
        <f>S1662*H1662</f>
        <v>0</v>
      </c>
      <c r="U1662" s="38"/>
      <c r="V1662" s="38"/>
      <c r="W1662" s="38"/>
      <c r="X1662" s="38"/>
      <c r="Y1662" s="38"/>
      <c r="Z1662" s="38"/>
      <c r="AA1662" s="38"/>
      <c r="AB1662" s="38"/>
      <c r="AC1662" s="38"/>
      <c r="AD1662" s="38"/>
      <c r="AE1662" s="38"/>
      <c r="AR1662" s="191" t="s">
        <v>337</v>
      </c>
      <c r="AT1662" s="191" t="s">
        <v>145</v>
      </c>
      <c r="AU1662" s="191" t="s">
        <v>90</v>
      </c>
      <c r="AY1662" s="19" t="s">
        <v>142</v>
      </c>
      <c r="BE1662" s="192">
        <f>IF(N1662="základní",J1662,0)</f>
        <v>0</v>
      </c>
      <c r="BF1662" s="192">
        <f>IF(N1662="snížená",J1662,0)</f>
        <v>0</v>
      </c>
      <c r="BG1662" s="192">
        <f>IF(N1662="zákl. přenesená",J1662,0)</f>
        <v>0</v>
      </c>
      <c r="BH1662" s="192">
        <f>IF(N1662="sníž. přenesená",J1662,0)</f>
        <v>0</v>
      </c>
      <c r="BI1662" s="192">
        <f>IF(N1662="nulová",J1662,0)</f>
        <v>0</v>
      </c>
      <c r="BJ1662" s="19" t="s">
        <v>88</v>
      </c>
      <c r="BK1662" s="192">
        <f>ROUND(I1662*H1662,2)</f>
        <v>0</v>
      </c>
      <c r="BL1662" s="19" t="s">
        <v>337</v>
      </c>
      <c r="BM1662" s="191" t="s">
        <v>1922</v>
      </c>
    </row>
    <row r="1663" s="2" customFormat="1">
      <c r="A1663" s="38"/>
      <c r="B1663" s="39"/>
      <c r="C1663" s="38"/>
      <c r="D1663" s="193" t="s">
        <v>150</v>
      </c>
      <c r="E1663" s="38"/>
      <c r="F1663" s="194" t="s">
        <v>1923</v>
      </c>
      <c r="G1663" s="38"/>
      <c r="H1663" s="38"/>
      <c r="I1663" s="195"/>
      <c r="J1663" s="38"/>
      <c r="K1663" s="38"/>
      <c r="L1663" s="39"/>
      <c r="M1663" s="196"/>
      <c r="N1663" s="197"/>
      <c r="O1663" s="77"/>
      <c r="P1663" s="77"/>
      <c r="Q1663" s="77"/>
      <c r="R1663" s="77"/>
      <c r="S1663" s="77"/>
      <c r="T1663" s="78"/>
      <c r="U1663" s="38"/>
      <c r="V1663" s="38"/>
      <c r="W1663" s="38"/>
      <c r="X1663" s="38"/>
      <c r="Y1663" s="38"/>
      <c r="Z1663" s="38"/>
      <c r="AA1663" s="38"/>
      <c r="AB1663" s="38"/>
      <c r="AC1663" s="38"/>
      <c r="AD1663" s="38"/>
      <c r="AE1663" s="38"/>
      <c r="AT1663" s="19" t="s">
        <v>150</v>
      </c>
      <c r="AU1663" s="19" t="s">
        <v>90</v>
      </c>
    </row>
    <row r="1664" s="2" customFormat="1">
      <c r="A1664" s="38"/>
      <c r="B1664" s="179"/>
      <c r="C1664" s="233" t="s">
        <v>1924</v>
      </c>
      <c r="D1664" s="233" t="s">
        <v>366</v>
      </c>
      <c r="E1664" s="234" t="s">
        <v>1925</v>
      </c>
      <c r="F1664" s="235" t="s">
        <v>1926</v>
      </c>
      <c r="G1664" s="236" t="s">
        <v>526</v>
      </c>
      <c r="H1664" s="237">
        <v>1</v>
      </c>
      <c r="I1664" s="238"/>
      <c r="J1664" s="239">
        <f>ROUND(I1664*H1664,2)</f>
        <v>0</v>
      </c>
      <c r="K1664" s="235" t="s">
        <v>1</v>
      </c>
      <c r="L1664" s="240"/>
      <c r="M1664" s="241" t="s">
        <v>1</v>
      </c>
      <c r="N1664" s="242" t="s">
        <v>46</v>
      </c>
      <c r="O1664" s="77"/>
      <c r="P1664" s="189">
        <f>O1664*H1664</f>
        <v>0</v>
      </c>
      <c r="Q1664" s="189">
        <v>0.089999999999999997</v>
      </c>
      <c r="R1664" s="189">
        <f>Q1664*H1664</f>
        <v>0.089999999999999997</v>
      </c>
      <c r="S1664" s="189">
        <v>0</v>
      </c>
      <c r="T1664" s="190">
        <f>S1664*H1664</f>
        <v>0</v>
      </c>
      <c r="U1664" s="38"/>
      <c r="V1664" s="38"/>
      <c r="W1664" s="38"/>
      <c r="X1664" s="38"/>
      <c r="Y1664" s="38"/>
      <c r="Z1664" s="38"/>
      <c r="AA1664" s="38"/>
      <c r="AB1664" s="38"/>
      <c r="AC1664" s="38"/>
      <c r="AD1664" s="38"/>
      <c r="AE1664" s="38"/>
      <c r="AR1664" s="191" t="s">
        <v>435</v>
      </c>
      <c r="AT1664" s="191" t="s">
        <v>366</v>
      </c>
      <c r="AU1664" s="191" t="s">
        <v>90</v>
      </c>
      <c r="AY1664" s="19" t="s">
        <v>142</v>
      </c>
      <c r="BE1664" s="192">
        <f>IF(N1664="základní",J1664,0)</f>
        <v>0</v>
      </c>
      <c r="BF1664" s="192">
        <f>IF(N1664="snížená",J1664,0)</f>
        <v>0</v>
      </c>
      <c r="BG1664" s="192">
        <f>IF(N1664="zákl. přenesená",J1664,0)</f>
        <v>0</v>
      </c>
      <c r="BH1664" s="192">
        <f>IF(N1664="sníž. přenesená",J1664,0)</f>
        <v>0</v>
      </c>
      <c r="BI1664" s="192">
        <f>IF(N1664="nulová",J1664,0)</f>
        <v>0</v>
      </c>
      <c r="BJ1664" s="19" t="s">
        <v>88</v>
      </c>
      <c r="BK1664" s="192">
        <f>ROUND(I1664*H1664,2)</f>
        <v>0</v>
      </c>
      <c r="BL1664" s="19" t="s">
        <v>337</v>
      </c>
      <c r="BM1664" s="191" t="s">
        <v>1927</v>
      </c>
    </row>
    <row r="1665" s="2" customFormat="1" ht="16.5" customHeight="1">
      <c r="A1665" s="38"/>
      <c r="B1665" s="179"/>
      <c r="C1665" s="180" t="s">
        <v>1928</v>
      </c>
      <c r="D1665" s="180" t="s">
        <v>145</v>
      </c>
      <c r="E1665" s="181" t="s">
        <v>1929</v>
      </c>
      <c r="F1665" s="182" t="s">
        <v>1930</v>
      </c>
      <c r="G1665" s="183" t="s">
        <v>526</v>
      </c>
      <c r="H1665" s="184">
        <v>3</v>
      </c>
      <c r="I1665" s="185"/>
      <c r="J1665" s="186">
        <f>ROUND(I1665*H1665,2)</f>
        <v>0</v>
      </c>
      <c r="K1665" s="182" t="s">
        <v>242</v>
      </c>
      <c r="L1665" s="39"/>
      <c r="M1665" s="187" t="s">
        <v>1</v>
      </c>
      <c r="N1665" s="188" t="s">
        <v>46</v>
      </c>
      <c r="O1665" s="77"/>
      <c r="P1665" s="189">
        <f>O1665*H1665</f>
        <v>0</v>
      </c>
      <c r="Q1665" s="189">
        <v>0</v>
      </c>
      <c r="R1665" s="189">
        <f>Q1665*H1665</f>
        <v>0</v>
      </c>
      <c r="S1665" s="189">
        <v>0</v>
      </c>
      <c r="T1665" s="190">
        <f>S1665*H1665</f>
        <v>0</v>
      </c>
      <c r="U1665" s="38"/>
      <c r="V1665" s="38"/>
      <c r="W1665" s="38"/>
      <c r="X1665" s="38"/>
      <c r="Y1665" s="38"/>
      <c r="Z1665" s="38"/>
      <c r="AA1665" s="38"/>
      <c r="AB1665" s="38"/>
      <c r="AC1665" s="38"/>
      <c r="AD1665" s="38"/>
      <c r="AE1665" s="38"/>
      <c r="AR1665" s="191" t="s">
        <v>337</v>
      </c>
      <c r="AT1665" s="191" t="s">
        <v>145</v>
      </c>
      <c r="AU1665" s="191" t="s">
        <v>90</v>
      </c>
      <c r="AY1665" s="19" t="s">
        <v>142</v>
      </c>
      <c r="BE1665" s="192">
        <f>IF(N1665="základní",J1665,0)</f>
        <v>0</v>
      </c>
      <c r="BF1665" s="192">
        <f>IF(N1665="snížená",J1665,0)</f>
        <v>0</v>
      </c>
      <c r="BG1665" s="192">
        <f>IF(N1665="zákl. přenesená",J1665,0)</f>
        <v>0</v>
      </c>
      <c r="BH1665" s="192">
        <f>IF(N1665="sníž. přenesená",J1665,0)</f>
        <v>0</v>
      </c>
      <c r="BI1665" s="192">
        <f>IF(N1665="nulová",J1665,0)</f>
        <v>0</v>
      </c>
      <c r="BJ1665" s="19" t="s">
        <v>88</v>
      </c>
      <c r="BK1665" s="192">
        <f>ROUND(I1665*H1665,2)</f>
        <v>0</v>
      </c>
      <c r="BL1665" s="19" t="s">
        <v>337</v>
      </c>
      <c r="BM1665" s="191" t="s">
        <v>1931</v>
      </c>
    </row>
    <row r="1666" s="2" customFormat="1">
      <c r="A1666" s="38"/>
      <c r="B1666" s="39"/>
      <c r="C1666" s="38"/>
      <c r="D1666" s="193" t="s">
        <v>150</v>
      </c>
      <c r="E1666" s="38"/>
      <c r="F1666" s="194" t="s">
        <v>1932</v>
      </c>
      <c r="G1666" s="38"/>
      <c r="H1666" s="38"/>
      <c r="I1666" s="195"/>
      <c r="J1666" s="38"/>
      <c r="K1666" s="38"/>
      <c r="L1666" s="39"/>
      <c r="M1666" s="196"/>
      <c r="N1666" s="197"/>
      <c r="O1666" s="77"/>
      <c r="P1666" s="77"/>
      <c r="Q1666" s="77"/>
      <c r="R1666" s="77"/>
      <c r="S1666" s="77"/>
      <c r="T1666" s="78"/>
      <c r="U1666" s="38"/>
      <c r="V1666" s="38"/>
      <c r="W1666" s="38"/>
      <c r="X1666" s="38"/>
      <c r="Y1666" s="38"/>
      <c r="Z1666" s="38"/>
      <c r="AA1666" s="38"/>
      <c r="AB1666" s="38"/>
      <c r="AC1666" s="38"/>
      <c r="AD1666" s="38"/>
      <c r="AE1666" s="38"/>
      <c r="AT1666" s="19" t="s">
        <v>150</v>
      </c>
      <c r="AU1666" s="19" t="s">
        <v>90</v>
      </c>
    </row>
    <row r="1667" s="2" customFormat="1" ht="21.75" customHeight="1">
      <c r="A1667" s="38"/>
      <c r="B1667" s="179"/>
      <c r="C1667" s="180" t="s">
        <v>1933</v>
      </c>
      <c r="D1667" s="180" t="s">
        <v>145</v>
      </c>
      <c r="E1667" s="181" t="s">
        <v>1934</v>
      </c>
      <c r="F1667" s="182" t="s">
        <v>1935</v>
      </c>
      <c r="G1667" s="183" t="s">
        <v>526</v>
      </c>
      <c r="H1667" s="184">
        <v>3</v>
      </c>
      <c r="I1667" s="185"/>
      <c r="J1667" s="186">
        <f>ROUND(I1667*H1667,2)</f>
        <v>0</v>
      </c>
      <c r="K1667" s="182" t="s">
        <v>242</v>
      </c>
      <c r="L1667" s="39"/>
      <c r="M1667" s="187" t="s">
        <v>1</v>
      </c>
      <c r="N1667" s="188" t="s">
        <v>46</v>
      </c>
      <c r="O1667" s="77"/>
      <c r="P1667" s="189">
        <f>O1667*H1667</f>
        <v>0</v>
      </c>
      <c r="Q1667" s="189">
        <v>0</v>
      </c>
      <c r="R1667" s="189">
        <f>Q1667*H1667</f>
        <v>0</v>
      </c>
      <c r="S1667" s="189">
        <v>0</v>
      </c>
      <c r="T1667" s="190">
        <f>S1667*H1667</f>
        <v>0</v>
      </c>
      <c r="U1667" s="38"/>
      <c r="V1667" s="38"/>
      <c r="W1667" s="38"/>
      <c r="X1667" s="38"/>
      <c r="Y1667" s="38"/>
      <c r="Z1667" s="38"/>
      <c r="AA1667" s="38"/>
      <c r="AB1667" s="38"/>
      <c r="AC1667" s="38"/>
      <c r="AD1667" s="38"/>
      <c r="AE1667" s="38"/>
      <c r="AR1667" s="191" t="s">
        <v>337</v>
      </c>
      <c r="AT1667" s="191" t="s">
        <v>145</v>
      </c>
      <c r="AU1667" s="191" t="s">
        <v>90</v>
      </c>
      <c r="AY1667" s="19" t="s">
        <v>142</v>
      </c>
      <c r="BE1667" s="192">
        <f>IF(N1667="základní",J1667,0)</f>
        <v>0</v>
      </c>
      <c r="BF1667" s="192">
        <f>IF(N1667="snížená",J1667,0)</f>
        <v>0</v>
      </c>
      <c r="BG1667" s="192">
        <f>IF(N1667="zákl. přenesená",J1667,0)</f>
        <v>0</v>
      </c>
      <c r="BH1667" s="192">
        <f>IF(N1667="sníž. přenesená",J1667,0)</f>
        <v>0</v>
      </c>
      <c r="BI1667" s="192">
        <f>IF(N1667="nulová",J1667,0)</f>
        <v>0</v>
      </c>
      <c r="BJ1667" s="19" t="s">
        <v>88</v>
      </c>
      <c r="BK1667" s="192">
        <f>ROUND(I1667*H1667,2)</f>
        <v>0</v>
      </c>
      <c r="BL1667" s="19" t="s">
        <v>337</v>
      </c>
      <c r="BM1667" s="191" t="s">
        <v>1936</v>
      </c>
    </row>
    <row r="1668" s="2" customFormat="1">
      <c r="A1668" s="38"/>
      <c r="B1668" s="39"/>
      <c r="C1668" s="38"/>
      <c r="D1668" s="193" t="s">
        <v>150</v>
      </c>
      <c r="E1668" s="38"/>
      <c r="F1668" s="194" t="s">
        <v>1937</v>
      </c>
      <c r="G1668" s="38"/>
      <c r="H1668" s="38"/>
      <c r="I1668" s="195"/>
      <c r="J1668" s="38"/>
      <c r="K1668" s="38"/>
      <c r="L1668" s="39"/>
      <c r="M1668" s="196"/>
      <c r="N1668" s="197"/>
      <c r="O1668" s="77"/>
      <c r="P1668" s="77"/>
      <c r="Q1668" s="77"/>
      <c r="R1668" s="77"/>
      <c r="S1668" s="77"/>
      <c r="T1668" s="78"/>
      <c r="U1668" s="38"/>
      <c r="V1668" s="38"/>
      <c r="W1668" s="38"/>
      <c r="X1668" s="38"/>
      <c r="Y1668" s="38"/>
      <c r="Z1668" s="38"/>
      <c r="AA1668" s="38"/>
      <c r="AB1668" s="38"/>
      <c r="AC1668" s="38"/>
      <c r="AD1668" s="38"/>
      <c r="AE1668" s="38"/>
      <c r="AT1668" s="19" t="s">
        <v>150</v>
      </c>
      <c r="AU1668" s="19" t="s">
        <v>90</v>
      </c>
    </row>
    <row r="1669" s="2" customFormat="1">
      <c r="A1669" s="38"/>
      <c r="B1669" s="179"/>
      <c r="C1669" s="233" t="s">
        <v>1938</v>
      </c>
      <c r="D1669" s="233" t="s">
        <v>366</v>
      </c>
      <c r="E1669" s="234" t="s">
        <v>1939</v>
      </c>
      <c r="F1669" s="235" t="s">
        <v>1940</v>
      </c>
      <c r="G1669" s="236" t="s">
        <v>526</v>
      </c>
      <c r="H1669" s="237">
        <v>3</v>
      </c>
      <c r="I1669" s="238"/>
      <c r="J1669" s="239">
        <f>ROUND(I1669*H1669,2)</f>
        <v>0</v>
      </c>
      <c r="K1669" s="235" t="s">
        <v>242</v>
      </c>
      <c r="L1669" s="240"/>
      <c r="M1669" s="241" t="s">
        <v>1</v>
      </c>
      <c r="N1669" s="242" t="s">
        <v>46</v>
      </c>
      <c r="O1669" s="77"/>
      <c r="P1669" s="189">
        <f>O1669*H1669</f>
        <v>0</v>
      </c>
      <c r="Q1669" s="189">
        <v>0.0011999999999999999</v>
      </c>
      <c r="R1669" s="189">
        <f>Q1669*H1669</f>
        <v>0.0035999999999999999</v>
      </c>
      <c r="S1669" s="189">
        <v>0</v>
      </c>
      <c r="T1669" s="190">
        <f>S1669*H1669</f>
        <v>0</v>
      </c>
      <c r="U1669" s="38"/>
      <c r="V1669" s="38"/>
      <c r="W1669" s="38"/>
      <c r="X1669" s="38"/>
      <c r="Y1669" s="38"/>
      <c r="Z1669" s="38"/>
      <c r="AA1669" s="38"/>
      <c r="AB1669" s="38"/>
      <c r="AC1669" s="38"/>
      <c r="AD1669" s="38"/>
      <c r="AE1669" s="38"/>
      <c r="AR1669" s="191" t="s">
        <v>435</v>
      </c>
      <c r="AT1669" s="191" t="s">
        <v>366</v>
      </c>
      <c r="AU1669" s="191" t="s">
        <v>90</v>
      </c>
      <c r="AY1669" s="19" t="s">
        <v>142</v>
      </c>
      <c r="BE1669" s="192">
        <f>IF(N1669="základní",J1669,0)</f>
        <v>0</v>
      </c>
      <c r="BF1669" s="192">
        <f>IF(N1669="snížená",J1669,0)</f>
        <v>0</v>
      </c>
      <c r="BG1669" s="192">
        <f>IF(N1669="zákl. přenesená",J1669,0)</f>
        <v>0</v>
      </c>
      <c r="BH1669" s="192">
        <f>IF(N1669="sníž. přenesená",J1669,0)</f>
        <v>0</v>
      </c>
      <c r="BI1669" s="192">
        <f>IF(N1669="nulová",J1669,0)</f>
        <v>0</v>
      </c>
      <c r="BJ1669" s="19" t="s">
        <v>88</v>
      </c>
      <c r="BK1669" s="192">
        <f>ROUND(I1669*H1669,2)</f>
        <v>0</v>
      </c>
      <c r="BL1669" s="19" t="s">
        <v>337</v>
      </c>
      <c r="BM1669" s="191" t="s">
        <v>1941</v>
      </c>
    </row>
    <row r="1670" s="2" customFormat="1">
      <c r="A1670" s="38"/>
      <c r="B1670" s="179"/>
      <c r="C1670" s="180" t="s">
        <v>1942</v>
      </c>
      <c r="D1670" s="180" t="s">
        <v>145</v>
      </c>
      <c r="E1670" s="181" t="s">
        <v>1943</v>
      </c>
      <c r="F1670" s="182" t="s">
        <v>1944</v>
      </c>
      <c r="G1670" s="183" t="s">
        <v>526</v>
      </c>
      <c r="H1670" s="184">
        <v>3</v>
      </c>
      <c r="I1670" s="185"/>
      <c r="J1670" s="186">
        <f>ROUND(I1670*H1670,2)</f>
        <v>0</v>
      </c>
      <c r="K1670" s="182" t="s">
        <v>242</v>
      </c>
      <c r="L1670" s="39"/>
      <c r="M1670" s="187" t="s">
        <v>1</v>
      </c>
      <c r="N1670" s="188" t="s">
        <v>46</v>
      </c>
      <c r="O1670" s="77"/>
      <c r="P1670" s="189">
        <f>O1670*H1670</f>
        <v>0</v>
      </c>
      <c r="Q1670" s="189">
        <v>0</v>
      </c>
      <c r="R1670" s="189">
        <f>Q1670*H1670</f>
        <v>0</v>
      </c>
      <c r="S1670" s="189">
        <v>0.024</v>
      </c>
      <c r="T1670" s="190">
        <f>S1670*H1670</f>
        <v>0.072000000000000008</v>
      </c>
      <c r="U1670" s="38"/>
      <c r="V1670" s="38"/>
      <c r="W1670" s="38"/>
      <c r="X1670" s="38"/>
      <c r="Y1670" s="38"/>
      <c r="Z1670" s="38"/>
      <c r="AA1670" s="38"/>
      <c r="AB1670" s="38"/>
      <c r="AC1670" s="38"/>
      <c r="AD1670" s="38"/>
      <c r="AE1670" s="38"/>
      <c r="AR1670" s="191" t="s">
        <v>337</v>
      </c>
      <c r="AT1670" s="191" t="s">
        <v>145</v>
      </c>
      <c r="AU1670" s="191" t="s">
        <v>90</v>
      </c>
      <c r="AY1670" s="19" t="s">
        <v>142</v>
      </c>
      <c r="BE1670" s="192">
        <f>IF(N1670="základní",J1670,0)</f>
        <v>0</v>
      </c>
      <c r="BF1670" s="192">
        <f>IF(N1670="snížená",J1670,0)</f>
        <v>0</v>
      </c>
      <c r="BG1670" s="192">
        <f>IF(N1670="zákl. přenesená",J1670,0)</f>
        <v>0</v>
      </c>
      <c r="BH1670" s="192">
        <f>IF(N1670="sníž. přenesená",J1670,0)</f>
        <v>0</v>
      </c>
      <c r="BI1670" s="192">
        <f>IF(N1670="nulová",J1670,0)</f>
        <v>0</v>
      </c>
      <c r="BJ1670" s="19" t="s">
        <v>88</v>
      </c>
      <c r="BK1670" s="192">
        <f>ROUND(I1670*H1670,2)</f>
        <v>0</v>
      </c>
      <c r="BL1670" s="19" t="s">
        <v>337</v>
      </c>
      <c r="BM1670" s="191" t="s">
        <v>1945</v>
      </c>
    </row>
    <row r="1671" s="2" customFormat="1">
      <c r="A1671" s="38"/>
      <c r="B1671" s="39"/>
      <c r="C1671" s="38"/>
      <c r="D1671" s="193" t="s">
        <v>150</v>
      </c>
      <c r="E1671" s="38"/>
      <c r="F1671" s="194" t="s">
        <v>1946</v>
      </c>
      <c r="G1671" s="38"/>
      <c r="H1671" s="38"/>
      <c r="I1671" s="195"/>
      <c r="J1671" s="38"/>
      <c r="K1671" s="38"/>
      <c r="L1671" s="39"/>
      <c r="M1671" s="196"/>
      <c r="N1671" s="197"/>
      <c r="O1671" s="77"/>
      <c r="P1671" s="77"/>
      <c r="Q1671" s="77"/>
      <c r="R1671" s="77"/>
      <c r="S1671" s="77"/>
      <c r="T1671" s="78"/>
      <c r="U1671" s="38"/>
      <c r="V1671" s="38"/>
      <c r="W1671" s="38"/>
      <c r="X1671" s="38"/>
      <c r="Y1671" s="38"/>
      <c r="Z1671" s="38"/>
      <c r="AA1671" s="38"/>
      <c r="AB1671" s="38"/>
      <c r="AC1671" s="38"/>
      <c r="AD1671" s="38"/>
      <c r="AE1671" s="38"/>
      <c r="AT1671" s="19" t="s">
        <v>150</v>
      </c>
      <c r="AU1671" s="19" t="s">
        <v>90</v>
      </c>
    </row>
    <row r="1672" s="13" customFormat="1">
      <c r="A1672" s="13"/>
      <c r="B1672" s="202"/>
      <c r="C1672" s="13"/>
      <c r="D1672" s="193" t="s">
        <v>245</v>
      </c>
      <c r="E1672" s="203" t="s">
        <v>1</v>
      </c>
      <c r="F1672" s="204" t="s">
        <v>1947</v>
      </c>
      <c r="G1672" s="13"/>
      <c r="H1672" s="203" t="s">
        <v>1</v>
      </c>
      <c r="I1672" s="205"/>
      <c r="J1672" s="13"/>
      <c r="K1672" s="13"/>
      <c r="L1672" s="202"/>
      <c r="M1672" s="206"/>
      <c r="N1672" s="207"/>
      <c r="O1672" s="207"/>
      <c r="P1672" s="207"/>
      <c r="Q1672" s="207"/>
      <c r="R1672" s="207"/>
      <c r="S1672" s="207"/>
      <c r="T1672" s="208"/>
      <c r="U1672" s="13"/>
      <c r="V1672" s="13"/>
      <c r="W1672" s="13"/>
      <c r="X1672" s="13"/>
      <c r="Y1672" s="13"/>
      <c r="Z1672" s="13"/>
      <c r="AA1672" s="13"/>
      <c r="AB1672" s="13"/>
      <c r="AC1672" s="13"/>
      <c r="AD1672" s="13"/>
      <c r="AE1672" s="13"/>
      <c r="AT1672" s="203" t="s">
        <v>245</v>
      </c>
      <c r="AU1672" s="203" t="s">
        <v>90</v>
      </c>
      <c r="AV1672" s="13" t="s">
        <v>88</v>
      </c>
      <c r="AW1672" s="13" t="s">
        <v>36</v>
      </c>
      <c r="AX1672" s="13" t="s">
        <v>81</v>
      </c>
      <c r="AY1672" s="203" t="s">
        <v>142</v>
      </c>
    </row>
    <row r="1673" s="14" customFormat="1">
      <c r="A1673" s="14"/>
      <c r="B1673" s="209"/>
      <c r="C1673" s="14"/>
      <c r="D1673" s="193" t="s">
        <v>245</v>
      </c>
      <c r="E1673" s="210" t="s">
        <v>1</v>
      </c>
      <c r="F1673" s="211" t="s">
        <v>156</v>
      </c>
      <c r="G1673" s="14"/>
      <c r="H1673" s="212">
        <v>3</v>
      </c>
      <c r="I1673" s="213"/>
      <c r="J1673" s="14"/>
      <c r="K1673" s="14"/>
      <c r="L1673" s="209"/>
      <c r="M1673" s="214"/>
      <c r="N1673" s="215"/>
      <c r="O1673" s="215"/>
      <c r="P1673" s="215"/>
      <c r="Q1673" s="215"/>
      <c r="R1673" s="215"/>
      <c r="S1673" s="215"/>
      <c r="T1673" s="216"/>
      <c r="U1673" s="14"/>
      <c r="V1673" s="14"/>
      <c r="W1673" s="14"/>
      <c r="X1673" s="14"/>
      <c r="Y1673" s="14"/>
      <c r="Z1673" s="14"/>
      <c r="AA1673" s="14"/>
      <c r="AB1673" s="14"/>
      <c r="AC1673" s="14"/>
      <c r="AD1673" s="14"/>
      <c r="AE1673" s="14"/>
      <c r="AT1673" s="210" t="s">
        <v>245</v>
      </c>
      <c r="AU1673" s="210" t="s">
        <v>90</v>
      </c>
      <c r="AV1673" s="14" t="s">
        <v>90</v>
      </c>
      <c r="AW1673" s="14" t="s">
        <v>36</v>
      </c>
      <c r="AX1673" s="14" t="s">
        <v>81</v>
      </c>
      <c r="AY1673" s="210" t="s">
        <v>142</v>
      </c>
    </row>
    <row r="1674" s="15" customFormat="1">
      <c r="A1674" s="15"/>
      <c r="B1674" s="217"/>
      <c r="C1674" s="15"/>
      <c r="D1674" s="193" t="s">
        <v>245</v>
      </c>
      <c r="E1674" s="218" t="s">
        <v>1</v>
      </c>
      <c r="F1674" s="219" t="s">
        <v>249</v>
      </c>
      <c r="G1674" s="15"/>
      <c r="H1674" s="220">
        <v>3</v>
      </c>
      <c r="I1674" s="221"/>
      <c r="J1674" s="15"/>
      <c r="K1674" s="15"/>
      <c r="L1674" s="217"/>
      <c r="M1674" s="222"/>
      <c r="N1674" s="223"/>
      <c r="O1674" s="223"/>
      <c r="P1674" s="223"/>
      <c r="Q1674" s="223"/>
      <c r="R1674" s="223"/>
      <c r="S1674" s="223"/>
      <c r="T1674" s="224"/>
      <c r="U1674" s="15"/>
      <c r="V1674" s="15"/>
      <c r="W1674" s="15"/>
      <c r="X1674" s="15"/>
      <c r="Y1674" s="15"/>
      <c r="Z1674" s="15"/>
      <c r="AA1674" s="15"/>
      <c r="AB1674" s="15"/>
      <c r="AC1674" s="15"/>
      <c r="AD1674" s="15"/>
      <c r="AE1674" s="15"/>
      <c r="AT1674" s="218" t="s">
        <v>245</v>
      </c>
      <c r="AU1674" s="218" t="s">
        <v>90</v>
      </c>
      <c r="AV1674" s="15" t="s">
        <v>141</v>
      </c>
      <c r="AW1674" s="15" t="s">
        <v>36</v>
      </c>
      <c r="AX1674" s="15" t="s">
        <v>88</v>
      </c>
      <c r="AY1674" s="218" t="s">
        <v>142</v>
      </c>
    </row>
    <row r="1675" s="2" customFormat="1">
      <c r="A1675" s="38"/>
      <c r="B1675" s="179"/>
      <c r="C1675" s="180" t="s">
        <v>1948</v>
      </c>
      <c r="D1675" s="180" t="s">
        <v>145</v>
      </c>
      <c r="E1675" s="181" t="s">
        <v>1949</v>
      </c>
      <c r="F1675" s="182" t="s">
        <v>1950</v>
      </c>
      <c r="G1675" s="183" t="s">
        <v>369</v>
      </c>
      <c r="H1675" s="184">
        <v>0.16</v>
      </c>
      <c r="I1675" s="185"/>
      <c r="J1675" s="186">
        <f>ROUND(I1675*H1675,2)</f>
        <v>0</v>
      </c>
      <c r="K1675" s="182" t="s">
        <v>242</v>
      </c>
      <c r="L1675" s="39"/>
      <c r="M1675" s="187" t="s">
        <v>1</v>
      </c>
      <c r="N1675" s="188" t="s">
        <v>46</v>
      </c>
      <c r="O1675" s="77"/>
      <c r="P1675" s="189">
        <f>O1675*H1675</f>
        <v>0</v>
      </c>
      <c r="Q1675" s="189">
        <v>0</v>
      </c>
      <c r="R1675" s="189">
        <f>Q1675*H1675</f>
        <v>0</v>
      </c>
      <c r="S1675" s="189">
        <v>0</v>
      </c>
      <c r="T1675" s="190">
        <f>S1675*H1675</f>
        <v>0</v>
      </c>
      <c r="U1675" s="38"/>
      <c r="V1675" s="38"/>
      <c r="W1675" s="38"/>
      <c r="X1675" s="38"/>
      <c r="Y1675" s="38"/>
      <c r="Z1675" s="38"/>
      <c r="AA1675" s="38"/>
      <c r="AB1675" s="38"/>
      <c r="AC1675" s="38"/>
      <c r="AD1675" s="38"/>
      <c r="AE1675" s="38"/>
      <c r="AR1675" s="191" t="s">
        <v>337</v>
      </c>
      <c r="AT1675" s="191" t="s">
        <v>145</v>
      </c>
      <c r="AU1675" s="191" t="s">
        <v>90</v>
      </c>
      <c r="AY1675" s="19" t="s">
        <v>142</v>
      </c>
      <c r="BE1675" s="192">
        <f>IF(N1675="základní",J1675,0)</f>
        <v>0</v>
      </c>
      <c r="BF1675" s="192">
        <f>IF(N1675="snížená",J1675,0)</f>
        <v>0</v>
      </c>
      <c r="BG1675" s="192">
        <f>IF(N1675="zákl. přenesená",J1675,0)</f>
        <v>0</v>
      </c>
      <c r="BH1675" s="192">
        <f>IF(N1675="sníž. přenesená",J1675,0)</f>
        <v>0</v>
      </c>
      <c r="BI1675" s="192">
        <f>IF(N1675="nulová",J1675,0)</f>
        <v>0</v>
      </c>
      <c r="BJ1675" s="19" t="s">
        <v>88</v>
      </c>
      <c r="BK1675" s="192">
        <f>ROUND(I1675*H1675,2)</f>
        <v>0</v>
      </c>
      <c r="BL1675" s="19" t="s">
        <v>337</v>
      </c>
      <c r="BM1675" s="191" t="s">
        <v>1951</v>
      </c>
    </row>
    <row r="1676" s="2" customFormat="1">
      <c r="A1676" s="38"/>
      <c r="B1676" s="39"/>
      <c r="C1676" s="38"/>
      <c r="D1676" s="193" t="s">
        <v>150</v>
      </c>
      <c r="E1676" s="38"/>
      <c r="F1676" s="194" t="s">
        <v>1952</v>
      </c>
      <c r="G1676" s="38"/>
      <c r="H1676" s="38"/>
      <c r="I1676" s="195"/>
      <c r="J1676" s="38"/>
      <c r="K1676" s="38"/>
      <c r="L1676" s="39"/>
      <c r="M1676" s="196"/>
      <c r="N1676" s="197"/>
      <c r="O1676" s="77"/>
      <c r="P1676" s="77"/>
      <c r="Q1676" s="77"/>
      <c r="R1676" s="77"/>
      <c r="S1676" s="77"/>
      <c r="T1676" s="78"/>
      <c r="U1676" s="38"/>
      <c r="V1676" s="38"/>
      <c r="W1676" s="38"/>
      <c r="X1676" s="38"/>
      <c r="Y1676" s="38"/>
      <c r="Z1676" s="38"/>
      <c r="AA1676" s="38"/>
      <c r="AB1676" s="38"/>
      <c r="AC1676" s="38"/>
      <c r="AD1676" s="38"/>
      <c r="AE1676" s="38"/>
      <c r="AT1676" s="19" t="s">
        <v>150</v>
      </c>
      <c r="AU1676" s="19" t="s">
        <v>90</v>
      </c>
    </row>
    <row r="1677" s="12" customFormat="1" ht="22.8" customHeight="1">
      <c r="A1677" s="12"/>
      <c r="B1677" s="166"/>
      <c r="C1677" s="12"/>
      <c r="D1677" s="167" t="s">
        <v>80</v>
      </c>
      <c r="E1677" s="177" t="s">
        <v>1953</v>
      </c>
      <c r="F1677" s="177" t="s">
        <v>1954</v>
      </c>
      <c r="G1677" s="12"/>
      <c r="H1677" s="12"/>
      <c r="I1677" s="169"/>
      <c r="J1677" s="178">
        <f>BK1677</f>
        <v>0</v>
      </c>
      <c r="K1677" s="12"/>
      <c r="L1677" s="166"/>
      <c r="M1677" s="171"/>
      <c r="N1677" s="172"/>
      <c r="O1677" s="172"/>
      <c r="P1677" s="173">
        <f>SUM(P1678:P1743)</f>
        <v>0</v>
      </c>
      <c r="Q1677" s="172"/>
      <c r="R1677" s="173">
        <f>SUM(R1678:R1743)</f>
        <v>2.4096082000000001</v>
      </c>
      <c r="S1677" s="172"/>
      <c r="T1677" s="174">
        <f>SUM(T1678:T1743)</f>
        <v>0.625</v>
      </c>
      <c r="U1677" s="12"/>
      <c r="V1677" s="12"/>
      <c r="W1677" s="12"/>
      <c r="X1677" s="12"/>
      <c r="Y1677" s="12"/>
      <c r="Z1677" s="12"/>
      <c r="AA1677" s="12"/>
      <c r="AB1677" s="12"/>
      <c r="AC1677" s="12"/>
      <c r="AD1677" s="12"/>
      <c r="AE1677" s="12"/>
      <c r="AR1677" s="167" t="s">
        <v>90</v>
      </c>
      <c r="AT1677" s="175" t="s">
        <v>80</v>
      </c>
      <c r="AU1677" s="175" t="s">
        <v>88</v>
      </c>
      <c r="AY1677" s="167" t="s">
        <v>142</v>
      </c>
      <c r="BK1677" s="176">
        <f>SUM(BK1678:BK1743)</f>
        <v>0</v>
      </c>
    </row>
    <row r="1678" s="2" customFormat="1">
      <c r="A1678" s="38"/>
      <c r="B1678" s="179"/>
      <c r="C1678" s="180" t="s">
        <v>1955</v>
      </c>
      <c r="D1678" s="180" t="s">
        <v>145</v>
      </c>
      <c r="E1678" s="181" t="s">
        <v>1956</v>
      </c>
      <c r="F1678" s="182" t="s">
        <v>1957</v>
      </c>
      <c r="G1678" s="183" t="s">
        <v>526</v>
      </c>
      <c r="H1678" s="184">
        <v>1</v>
      </c>
      <c r="I1678" s="185"/>
      <c r="J1678" s="186">
        <f>ROUND(I1678*H1678,2)</f>
        <v>0</v>
      </c>
      <c r="K1678" s="182" t="s">
        <v>1</v>
      </c>
      <c r="L1678" s="39"/>
      <c r="M1678" s="187" t="s">
        <v>1</v>
      </c>
      <c r="N1678" s="188" t="s">
        <v>46</v>
      </c>
      <c r="O1678" s="77"/>
      <c r="P1678" s="189">
        <f>O1678*H1678</f>
        <v>0</v>
      </c>
      <c r="Q1678" s="189">
        <v>0.63800000000000001</v>
      </c>
      <c r="R1678" s="189">
        <f>Q1678*H1678</f>
        <v>0.63800000000000001</v>
      </c>
      <c r="S1678" s="189">
        <v>0</v>
      </c>
      <c r="T1678" s="190">
        <f>S1678*H1678</f>
        <v>0</v>
      </c>
      <c r="U1678" s="38"/>
      <c r="V1678" s="38"/>
      <c r="W1678" s="38"/>
      <c r="X1678" s="38"/>
      <c r="Y1678" s="38"/>
      <c r="Z1678" s="38"/>
      <c r="AA1678" s="38"/>
      <c r="AB1678" s="38"/>
      <c r="AC1678" s="38"/>
      <c r="AD1678" s="38"/>
      <c r="AE1678" s="38"/>
      <c r="AR1678" s="191" t="s">
        <v>337</v>
      </c>
      <c r="AT1678" s="191" t="s">
        <v>145</v>
      </c>
      <c r="AU1678" s="191" t="s">
        <v>90</v>
      </c>
      <c r="AY1678" s="19" t="s">
        <v>142</v>
      </c>
      <c r="BE1678" s="192">
        <f>IF(N1678="základní",J1678,0)</f>
        <v>0</v>
      </c>
      <c r="BF1678" s="192">
        <f>IF(N1678="snížená",J1678,0)</f>
        <v>0</v>
      </c>
      <c r="BG1678" s="192">
        <f>IF(N1678="zákl. přenesená",J1678,0)</f>
        <v>0</v>
      </c>
      <c r="BH1678" s="192">
        <f>IF(N1678="sníž. přenesená",J1678,0)</f>
        <v>0</v>
      </c>
      <c r="BI1678" s="192">
        <f>IF(N1678="nulová",J1678,0)</f>
        <v>0</v>
      </c>
      <c r="BJ1678" s="19" t="s">
        <v>88</v>
      </c>
      <c r="BK1678" s="192">
        <f>ROUND(I1678*H1678,2)</f>
        <v>0</v>
      </c>
      <c r="BL1678" s="19" t="s">
        <v>337</v>
      </c>
      <c r="BM1678" s="191" t="s">
        <v>1958</v>
      </c>
    </row>
    <row r="1679" s="2" customFormat="1" ht="33" customHeight="1">
      <c r="A1679" s="38"/>
      <c r="B1679" s="179"/>
      <c r="C1679" s="180" t="s">
        <v>1959</v>
      </c>
      <c r="D1679" s="180" t="s">
        <v>145</v>
      </c>
      <c r="E1679" s="181" t="s">
        <v>1960</v>
      </c>
      <c r="F1679" s="182" t="s">
        <v>1961</v>
      </c>
      <c r="G1679" s="183" t="s">
        <v>526</v>
      </c>
      <c r="H1679" s="184">
        <v>1</v>
      </c>
      <c r="I1679" s="185"/>
      <c r="J1679" s="186">
        <f>ROUND(I1679*H1679,2)</f>
        <v>0</v>
      </c>
      <c r="K1679" s="182" t="s">
        <v>1</v>
      </c>
      <c r="L1679" s="39"/>
      <c r="M1679" s="187" t="s">
        <v>1</v>
      </c>
      <c r="N1679" s="188" t="s">
        <v>46</v>
      </c>
      <c r="O1679" s="77"/>
      <c r="P1679" s="189">
        <f>O1679*H1679</f>
        <v>0</v>
      </c>
      <c r="Q1679" s="189">
        <v>0</v>
      </c>
      <c r="R1679" s="189">
        <f>Q1679*H1679</f>
        <v>0</v>
      </c>
      <c r="S1679" s="189">
        <v>0</v>
      </c>
      <c r="T1679" s="190">
        <f>S1679*H1679</f>
        <v>0</v>
      </c>
      <c r="U1679" s="38"/>
      <c r="V1679" s="38"/>
      <c r="W1679" s="38"/>
      <c r="X1679" s="38"/>
      <c r="Y1679" s="38"/>
      <c r="Z1679" s="38"/>
      <c r="AA1679" s="38"/>
      <c r="AB1679" s="38"/>
      <c r="AC1679" s="38"/>
      <c r="AD1679" s="38"/>
      <c r="AE1679" s="38"/>
      <c r="AR1679" s="191" t="s">
        <v>337</v>
      </c>
      <c r="AT1679" s="191" t="s">
        <v>145</v>
      </c>
      <c r="AU1679" s="191" t="s">
        <v>90</v>
      </c>
      <c r="AY1679" s="19" t="s">
        <v>142</v>
      </c>
      <c r="BE1679" s="192">
        <f>IF(N1679="základní",J1679,0)</f>
        <v>0</v>
      </c>
      <c r="BF1679" s="192">
        <f>IF(N1679="snížená",J1679,0)</f>
        <v>0</v>
      </c>
      <c r="BG1679" s="192">
        <f>IF(N1679="zákl. přenesená",J1679,0)</f>
        <v>0</v>
      </c>
      <c r="BH1679" s="192">
        <f>IF(N1679="sníž. přenesená",J1679,0)</f>
        <v>0</v>
      </c>
      <c r="BI1679" s="192">
        <f>IF(N1679="nulová",J1679,0)</f>
        <v>0</v>
      </c>
      <c r="BJ1679" s="19" t="s">
        <v>88</v>
      </c>
      <c r="BK1679" s="192">
        <f>ROUND(I1679*H1679,2)</f>
        <v>0</v>
      </c>
      <c r="BL1679" s="19" t="s">
        <v>337</v>
      </c>
      <c r="BM1679" s="191" t="s">
        <v>1962</v>
      </c>
    </row>
    <row r="1680" s="2" customFormat="1">
      <c r="A1680" s="38"/>
      <c r="B1680" s="179"/>
      <c r="C1680" s="180" t="s">
        <v>1963</v>
      </c>
      <c r="D1680" s="180" t="s">
        <v>145</v>
      </c>
      <c r="E1680" s="181" t="s">
        <v>1964</v>
      </c>
      <c r="F1680" s="182" t="s">
        <v>1965</v>
      </c>
      <c r="G1680" s="183" t="s">
        <v>279</v>
      </c>
      <c r="H1680" s="184">
        <v>7</v>
      </c>
      <c r="I1680" s="185"/>
      <c r="J1680" s="186">
        <f>ROUND(I1680*H1680,2)</f>
        <v>0</v>
      </c>
      <c r="K1680" s="182" t="s">
        <v>1</v>
      </c>
      <c r="L1680" s="39"/>
      <c r="M1680" s="187" t="s">
        <v>1</v>
      </c>
      <c r="N1680" s="188" t="s">
        <v>46</v>
      </c>
      <c r="O1680" s="77"/>
      <c r="P1680" s="189">
        <f>O1680*H1680</f>
        <v>0</v>
      </c>
      <c r="Q1680" s="189">
        <v>0</v>
      </c>
      <c r="R1680" s="189">
        <f>Q1680*H1680</f>
        <v>0</v>
      </c>
      <c r="S1680" s="189">
        <v>0</v>
      </c>
      <c r="T1680" s="190">
        <f>S1680*H1680</f>
        <v>0</v>
      </c>
      <c r="U1680" s="38"/>
      <c r="V1680" s="38"/>
      <c r="W1680" s="38"/>
      <c r="X1680" s="38"/>
      <c r="Y1680" s="38"/>
      <c r="Z1680" s="38"/>
      <c r="AA1680" s="38"/>
      <c r="AB1680" s="38"/>
      <c r="AC1680" s="38"/>
      <c r="AD1680" s="38"/>
      <c r="AE1680" s="38"/>
      <c r="AR1680" s="191" t="s">
        <v>337</v>
      </c>
      <c r="AT1680" s="191" t="s">
        <v>145</v>
      </c>
      <c r="AU1680" s="191" t="s">
        <v>90</v>
      </c>
      <c r="AY1680" s="19" t="s">
        <v>142</v>
      </c>
      <c r="BE1680" s="192">
        <f>IF(N1680="základní",J1680,0)</f>
        <v>0</v>
      </c>
      <c r="BF1680" s="192">
        <f>IF(N1680="snížená",J1680,0)</f>
        <v>0</v>
      </c>
      <c r="BG1680" s="192">
        <f>IF(N1680="zákl. přenesená",J1680,0)</f>
        <v>0</v>
      </c>
      <c r="BH1680" s="192">
        <f>IF(N1680="sníž. přenesená",J1680,0)</f>
        <v>0</v>
      </c>
      <c r="BI1680" s="192">
        <f>IF(N1680="nulová",J1680,0)</f>
        <v>0</v>
      </c>
      <c r="BJ1680" s="19" t="s">
        <v>88</v>
      </c>
      <c r="BK1680" s="192">
        <f>ROUND(I1680*H1680,2)</f>
        <v>0</v>
      </c>
      <c r="BL1680" s="19" t="s">
        <v>337</v>
      </c>
      <c r="BM1680" s="191" t="s">
        <v>1966</v>
      </c>
    </row>
    <row r="1681" s="14" customFormat="1">
      <c r="A1681" s="14"/>
      <c r="B1681" s="209"/>
      <c r="C1681" s="14"/>
      <c r="D1681" s="193" t="s">
        <v>245</v>
      </c>
      <c r="E1681" s="210" t="s">
        <v>1</v>
      </c>
      <c r="F1681" s="211" t="s">
        <v>735</v>
      </c>
      <c r="G1681" s="14"/>
      <c r="H1681" s="212">
        <v>7</v>
      </c>
      <c r="I1681" s="213"/>
      <c r="J1681" s="14"/>
      <c r="K1681" s="14"/>
      <c r="L1681" s="209"/>
      <c r="M1681" s="214"/>
      <c r="N1681" s="215"/>
      <c r="O1681" s="215"/>
      <c r="P1681" s="215"/>
      <c r="Q1681" s="215"/>
      <c r="R1681" s="215"/>
      <c r="S1681" s="215"/>
      <c r="T1681" s="216"/>
      <c r="U1681" s="14"/>
      <c r="V1681" s="14"/>
      <c r="W1681" s="14"/>
      <c r="X1681" s="14"/>
      <c r="Y1681" s="14"/>
      <c r="Z1681" s="14"/>
      <c r="AA1681" s="14"/>
      <c r="AB1681" s="14"/>
      <c r="AC1681" s="14"/>
      <c r="AD1681" s="14"/>
      <c r="AE1681" s="14"/>
      <c r="AT1681" s="210" t="s">
        <v>245</v>
      </c>
      <c r="AU1681" s="210" t="s">
        <v>90</v>
      </c>
      <c r="AV1681" s="14" t="s">
        <v>90</v>
      </c>
      <c r="AW1681" s="14" t="s">
        <v>36</v>
      </c>
      <c r="AX1681" s="14" t="s">
        <v>81</v>
      </c>
      <c r="AY1681" s="210" t="s">
        <v>142</v>
      </c>
    </row>
    <row r="1682" s="15" customFormat="1">
      <c r="A1682" s="15"/>
      <c r="B1682" s="217"/>
      <c r="C1682" s="15"/>
      <c r="D1682" s="193" t="s">
        <v>245</v>
      </c>
      <c r="E1682" s="218" t="s">
        <v>1</v>
      </c>
      <c r="F1682" s="219" t="s">
        <v>249</v>
      </c>
      <c r="G1682" s="15"/>
      <c r="H1682" s="220">
        <v>7</v>
      </c>
      <c r="I1682" s="221"/>
      <c r="J1682" s="15"/>
      <c r="K1682" s="15"/>
      <c r="L1682" s="217"/>
      <c r="M1682" s="222"/>
      <c r="N1682" s="223"/>
      <c r="O1682" s="223"/>
      <c r="P1682" s="223"/>
      <c r="Q1682" s="223"/>
      <c r="R1682" s="223"/>
      <c r="S1682" s="223"/>
      <c r="T1682" s="224"/>
      <c r="U1682" s="15"/>
      <c r="V1682" s="15"/>
      <c r="W1682" s="15"/>
      <c r="X1682" s="15"/>
      <c r="Y1682" s="15"/>
      <c r="Z1682" s="15"/>
      <c r="AA1682" s="15"/>
      <c r="AB1682" s="15"/>
      <c r="AC1682" s="15"/>
      <c r="AD1682" s="15"/>
      <c r="AE1682" s="15"/>
      <c r="AT1682" s="218" t="s">
        <v>245</v>
      </c>
      <c r="AU1682" s="218" t="s">
        <v>90</v>
      </c>
      <c r="AV1682" s="15" t="s">
        <v>141</v>
      </c>
      <c r="AW1682" s="15" t="s">
        <v>36</v>
      </c>
      <c r="AX1682" s="15" t="s">
        <v>88</v>
      </c>
      <c r="AY1682" s="218" t="s">
        <v>142</v>
      </c>
    </row>
    <row r="1683" s="2" customFormat="1">
      <c r="A1683" s="38"/>
      <c r="B1683" s="179"/>
      <c r="C1683" s="180" t="s">
        <v>1967</v>
      </c>
      <c r="D1683" s="180" t="s">
        <v>145</v>
      </c>
      <c r="E1683" s="181" t="s">
        <v>1968</v>
      </c>
      <c r="F1683" s="182" t="s">
        <v>1969</v>
      </c>
      <c r="G1683" s="183" t="s">
        <v>279</v>
      </c>
      <c r="H1683" s="184">
        <v>1</v>
      </c>
      <c r="I1683" s="185"/>
      <c r="J1683" s="186">
        <f>ROUND(I1683*H1683,2)</f>
        <v>0</v>
      </c>
      <c r="K1683" s="182" t="s">
        <v>1</v>
      </c>
      <c r="L1683" s="39"/>
      <c r="M1683" s="187" t="s">
        <v>1</v>
      </c>
      <c r="N1683" s="188" t="s">
        <v>46</v>
      </c>
      <c r="O1683" s="77"/>
      <c r="P1683" s="189">
        <f>O1683*H1683</f>
        <v>0</v>
      </c>
      <c r="Q1683" s="189">
        <v>0</v>
      </c>
      <c r="R1683" s="189">
        <f>Q1683*H1683</f>
        <v>0</v>
      </c>
      <c r="S1683" s="189">
        <v>0</v>
      </c>
      <c r="T1683" s="190">
        <f>S1683*H1683</f>
        <v>0</v>
      </c>
      <c r="U1683" s="38"/>
      <c r="V1683" s="38"/>
      <c r="W1683" s="38"/>
      <c r="X1683" s="38"/>
      <c r="Y1683" s="38"/>
      <c r="Z1683" s="38"/>
      <c r="AA1683" s="38"/>
      <c r="AB1683" s="38"/>
      <c r="AC1683" s="38"/>
      <c r="AD1683" s="38"/>
      <c r="AE1683" s="38"/>
      <c r="AR1683" s="191" t="s">
        <v>337</v>
      </c>
      <c r="AT1683" s="191" t="s">
        <v>145</v>
      </c>
      <c r="AU1683" s="191" t="s">
        <v>90</v>
      </c>
      <c r="AY1683" s="19" t="s">
        <v>142</v>
      </c>
      <c r="BE1683" s="192">
        <f>IF(N1683="základní",J1683,0)</f>
        <v>0</v>
      </c>
      <c r="BF1683" s="192">
        <f>IF(N1683="snížená",J1683,0)</f>
        <v>0</v>
      </c>
      <c r="BG1683" s="192">
        <f>IF(N1683="zákl. přenesená",J1683,0)</f>
        <v>0</v>
      </c>
      <c r="BH1683" s="192">
        <f>IF(N1683="sníž. přenesená",J1683,0)</f>
        <v>0</v>
      </c>
      <c r="BI1683" s="192">
        <f>IF(N1683="nulová",J1683,0)</f>
        <v>0</v>
      </c>
      <c r="BJ1683" s="19" t="s">
        <v>88</v>
      </c>
      <c r="BK1683" s="192">
        <f>ROUND(I1683*H1683,2)</f>
        <v>0</v>
      </c>
      <c r="BL1683" s="19" t="s">
        <v>337</v>
      </c>
      <c r="BM1683" s="191" t="s">
        <v>1970</v>
      </c>
    </row>
    <row r="1684" s="2" customFormat="1">
      <c r="A1684" s="38"/>
      <c r="B1684" s="179"/>
      <c r="C1684" s="180" t="s">
        <v>1971</v>
      </c>
      <c r="D1684" s="180" t="s">
        <v>145</v>
      </c>
      <c r="E1684" s="181" t="s">
        <v>1972</v>
      </c>
      <c r="F1684" s="182" t="s">
        <v>1973</v>
      </c>
      <c r="G1684" s="183" t="s">
        <v>279</v>
      </c>
      <c r="H1684" s="184">
        <v>4</v>
      </c>
      <c r="I1684" s="185"/>
      <c r="J1684" s="186">
        <f>ROUND(I1684*H1684,2)</f>
        <v>0</v>
      </c>
      <c r="K1684" s="182" t="s">
        <v>1</v>
      </c>
      <c r="L1684" s="39"/>
      <c r="M1684" s="187" t="s">
        <v>1</v>
      </c>
      <c r="N1684" s="188" t="s">
        <v>46</v>
      </c>
      <c r="O1684" s="77"/>
      <c r="P1684" s="189">
        <f>O1684*H1684</f>
        <v>0</v>
      </c>
      <c r="Q1684" s="189">
        <v>0</v>
      </c>
      <c r="R1684" s="189">
        <f>Q1684*H1684</f>
        <v>0</v>
      </c>
      <c r="S1684" s="189">
        <v>0</v>
      </c>
      <c r="T1684" s="190">
        <f>S1684*H1684</f>
        <v>0</v>
      </c>
      <c r="U1684" s="38"/>
      <c r="V1684" s="38"/>
      <c r="W1684" s="38"/>
      <c r="X1684" s="38"/>
      <c r="Y1684" s="38"/>
      <c r="Z1684" s="38"/>
      <c r="AA1684" s="38"/>
      <c r="AB1684" s="38"/>
      <c r="AC1684" s="38"/>
      <c r="AD1684" s="38"/>
      <c r="AE1684" s="38"/>
      <c r="AR1684" s="191" t="s">
        <v>337</v>
      </c>
      <c r="AT1684" s="191" t="s">
        <v>145</v>
      </c>
      <c r="AU1684" s="191" t="s">
        <v>90</v>
      </c>
      <c r="AY1684" s="19" t="s">
        <v>142</v>
      </c>
      <c r="BE1684" s="192">
        <f>IF(N1684="základní",J1684,0)</f>
        <v>0</v>
      </c>
      <c r="BF1684" s="192">
        <f>IF(N1684="snížená",J1684,0)</f>
        <v>0</v>
      </c>
      <c r="BG1684" s="192">
        <f>IF(N1684="zákl. přenesená",J1684,0)</f>
        <v>0</v>
      </c>
      <c r="BH1684" s="192">
        <f>IF(N1684="sníž. přenesená",J1684,0)</f>
        <v>0</v>
      </c>
      <c r="BI1684" s="192">
        <f>IF(N1684="nulová",J1684,0)</f>
        <v>0</v>
      </c>
      <c r="BJ1684" s="19" t="s">
        <v>88</v>
      </c>
      <c r="BK1684" s="192">
        <f>ROUND(I1684*H1684,2)</f>
        <v>0</v>
      </c>
      <c r="BL1684" s="19" t="s">
        <v>337</v>
      </c>
      <c r="BM1684" s="191" t="s">
        <v>1974</v>
      </c>
    </row>
    <row r="1685" s="2" customFormat="1">
      <c r="A1685" s="38"/>
      <c r="B1685" s="179"/>
      <c r="C1685" s="180" t="s">
        <v>1975</v>
      </c>
      <c r="D1685" s="180" t="s">
        <v>145</v>
      </c>
      <c r="E1685" s="181" t="s">
        <v>1976</v>
      </c>
      <c r="F1685" s="182" t="s">
        <v>1977</v>
      </c>
      <c r="G1685" s="183" t="s">
        <v>401</v>
      </c>
      <c r="H1685" s="184">
        <v>233</v>
      </c>
      <c r="I1685" s="185"/>
      <c r="J1685" s="186">
        <f>ROUND(I1685*H1685,2)</f>
        <v>0</v>
      </c>
      <c r="K1685" s="182" t="s">
        <v>1</v>
      </c>
      <c r="L1685" s="39"/>
      <c r="M1685" s="187" t="s">
        <v>1</v>
      </c>
      <c r="N1685" s="188" t="s">
        <v>46</v>
      </c>
      <c r="O1685" s="77"/>
      <c r="P1685" s="189">
        <f>O1685*H1685</f>
        <v>0</v>
      </c>
      <c r="Q1685" s="189">
        <v>0.001</v>
      </c>
      <c r="R1685" s="189">
        <f>Q1685*H1685</f>
        <v>0.23300000000000001</v>
      </c>
      <c r="S1685" s="189">
        <v>0</v>
      </c>
      <c r="T1685" s="190">
        <f>S1685*H1685</f>
        <v>0</v>
      </c>
      <c r="U1685" s="38"/>
      <c r="V1685" s="38"/>
      <c r="W1685" s="38"/>
      <c r="X1685" s="38"/>
      <c r="Y1685" s="38"/>
      <c r="Z1685" s="38"/>
      <c r="AA1685" s="38"/>
      <c r="AB1685" s="38"/>
      <c r="AC1685" s="38"/>
      <c r="AD1685" s="38"/>
      <c r="AE1685" s="38"/>
      <c r="AR1685" s="191" t="s">
        <v>337</v>
      </c>
      <c r="AT1685" s="191" t="s">
        <v>145</v>
      </c>
      <c r="AU1685" s="191" t="s">
        <v>90</v>
      </c>
      <c r="AY1685" s="19" t="s">
        <v>142</v>
      </c>
      <c r="BE1685" s="192">
        <f>IF(N1685="základní",J1685,0)</f>
        <v>0</v>
      </c>
      <c r="BF1685" s="192">
        <f>IF(N1685="snížená",J1685,0)</f>
        <v>0</v>
      </c>
      <c r="BG1685" s="192">
        <f>IF(N1685="zákl. přenesená",J1685,0)</f>
        <v>0</v>
      </c>
      <c r="BH1685" s="192">
        <f>IF(N1685="sníž. přenesená",J1685,0)</f>
        <v>0</v>
      </c>
      <c r="BI1685" s="192">
        <f>IF(N1685="nulová",J1685,0)</f>
        <v>0</v>
      </c>
      <c r="BJ1685" s="19" t="s">
        <v>88</v>
      </c>
      <c r="BK1685" s="192">
        <f>ROUND(I1685*H1685,2)</f>
        <v>0</v>
      </c>
      <c r="BL1685" s="19" t="s">
        <v>337</v>
      </c>
      <c r="BM1685" s="191" t="s">
        <v>1978</v>
      </c>
    </row>
    <row r="1686" s="2" customFormat="1">
      <c r="A1686" s="38"/>
      <c r="B1686" s="179"/>
      <c r="C1686" s="180" t="s">
        <v>1979</v>
      </c>
      <c r="D1686" s="180" t="s">
        <v>145</v>
      </c>
      <c r="E1686" s="181" t="s">
        <v>1980</v>
      </c>
      <c r="F1686" s="182" t="s">
        <v>1981</v>
      </c>
      <c r="G1686" s="183" t="s">
        <v>401</v>
      </c>
      <c r="H1686" s="184">
        <v>485</v>
      </c>
      <c r="I1686" s="185"/>
      <c r="J1686" s="186">
        <f>ROUND(I1686*H1686,2)</f>
        <v>0</v>
      </c>
      <c r="K1686" s="182" t="s">
        <v>1</v>
      </c>
      <c r="L1686" s="39"/>
      <c r="M1686" s="187" t="s">
        <v>1</v>
      </c>
      <c r="N1686" s="188" t="s">
        <v>46</v>
      </c>
      <c r="O1686" s="77"/>
      <c r="P1686" s="189">
        <f>O1686*H1686</f>
        <v>0</v>
      </c>
      <c r="Q1686" s="189">
        <v>0.001</v>
      </c>
      <c r="R1686" s="189">
        <f>Q1686*H1686</f>
        <v>0.48499999999999999</v>
      </c>
      <c r="S1686" s="189">
        <v>0</v>
      </c>
      <c r="T1686" s="190">
        <f>S1686*H1686</f>
        <v>0</v>
      </c>
      <c r="U1686" s="38"/>
      <c r="V1686" s="38"/>
      <c r="W1686" s="38"/>
      <c r="X1686" s="38"/>
      <c r="Y1686" s="38"/>
      <c r="Z1686" s="38"/>
      <c r="AA1686" s="38"/>
      <c r="AB1686" s="38"/>
      <c r="AC1686" s="38"/>
      <c r="AD1686" s="38"/>
      <c r="AE1686" s="38"/>
      <c r="AR1686" s="191" t="s">
        <v>337</v>
      </c>
      <c r="AT1686" s="191" t="s">
        <v>145</v>
      </c>
      <c r="AU1686" s="191" t="s">
        <v>90</v>
      </c>
      <c r="AY1686" s="19" t="s">
        <v>142</v>
      </c>
      <c r="BE1686" s="192">
        <f>IF(N1686="základní",J1686,0)</f>
        <v>0</v>
      </c>
      <c r="BF1686" s="192">
        <f>IF(N1686="snížená",J1686,0)</f>
        <v>0</v>
      </c>
      <c r="BG1686" s="192">
        <f>IF(N1686="zákl. přenesená",J1686,0)</f>
        <v>0</v>
      </c>
      <c r="BH1686" s="192">
        <f>IF(N1686="sníž. přenesená",J1686,0)</f>
        <v>0</v>
      </c>
      <c r="BI1686" s="192">
        <f>IF(N1686="nulová",J1686,0)</f>
        <v>0</v>
      </c>
      <c r="BJ1686" s="19" t="s">
        <v>88</v>
      </c>
      <c r="BK1686" s="192">
        <f>ROUND(I1686*H1686,2)</f>
        <v>0</v>
      </c>
      <c r="BL1686" s="19" t="s">
        <v>337</v>
      </c>
      <c r="BM1686" s="191" t="s">
        <v>1982</v>
      </c>
    </row>
    <row r="1687" s="2" customFormat="1">
      <c r="A1687" s="38"/>
      <c r="B1687" s="179"/>
      <c r="C1687" s="180" t="s">
        <v>1983</v>
      </c>
      <c r="D1687" s="180" t="s">
        <v>145</v>
      </c>
      <c r="E1687" s="181" t="s">
        <v>1984</v>
      </c>
      <c r="F1687" s="182" t="s">
        <v>1985</v>
      </c>
      <c r="G1687" s="183" t="s">
        <v>241</v>
      </c>
      <c r="H1687" s="184">
        <v>33</v>
      </c>
      <c r="I1687" s="185"/>
      <c r="J1687" s="186">
        <f>ROUND(I1687*H1687,2)</f>
        <v>0</v>
      </c>
      <c r="K1687" s="182" t="s">
        <v>242</v>
      </c>
      <c r="L1687" s="39"/>
      <c r="M1687" s="187" t="s">
        <v>1</v>
      </c>
      <c r="N1687" s="188" t="s">
        <v>46</v>
      </c>
      <c r="O1687" s="77"/>
      <c r="P1687" s="189">
        <f>O1687*H1687</f>
        <v>0</v>
      </c>
      <c r="Q1687" s="189">
        <v>0.00027999999999999998</v>
      </c>
      <c r="R1687" s="189">
        <f>Q1687*H1687</f>
        <v>0.0092399999999999999</v>
      </c>
      <c r="S1687" s="189">
        <v>0</v>
      </c>
      <c r="T1687" s="190">
        <f>S1687*H1687</f>
        <v>0</v>
      </c>
      <c r="U1687" s="38"/>
      <c r="V1687" s="38"/>
      <c r="W1687" s="38"/>
      <c r="X1687" s="38"/>
      <c r="Y1687" s="38"/>
      <c r="Z1687" s="38"/>
      <c r="AA1687" s="38"/>
      <c r="AB1687" s="38"/>
      <c r="AC1687" s="38"/>
      <c r="AD1687" s="38"/>
      <c r="AE1687" s="38"/>
      <c r="AR1687" s="191" t="s">
        <v>337</v>
      </c>
      <c r="AT1687" s="191" t="s">
        <v>145</v>
      </c>
      <c r="AU1687" s="191" t="s">
        <v>90</v>
      </c>
      <c r="AY1687" s="19" t="s">
        <v>142</v>
      </c>
      <c r="BE1687" s="192">
        <f>IF(N1687="základní",J1687,0)</f>
        <v>0</v>
      </c>
      <c r="BF1687" s="192">
        <f>IF(N1687="snížená",J1687,0)</f>
        <v>0</v>
      </c>
      <c r="BG1687" s="192">
        <f>IF(N1687="zákl. přenesená",J1687,0)</f>
        <v>0</v>
      </c>
      <c r="BH1687" s="192">
        <f>IF(N1687="sníž. přenesená",J1687,0)</f>
        <v>0</v>
      </c>
      <c r="BI1687" s="192">
        <f>IF(N1687="nulová",J1687,0)</f>
        <v>0</v>
      </c>
      <c r="BJ1687" s="19" t="s">
        <v>88</v>
      </c>
      <c r="BK1687" s="192">
        <f>ROUND(I1687*H1687,2)</f>
        <v>0</v>
      </c>
      <c r="BL1687" s="19" t="s">
        <v>337</v>
      </c>
      <c r="BM1687" s="191" t="s">
        <v>1986</v>
      </c>
    </row>
    <row r="1688" s="2" customFormat="1">
      <c r="A1688" s="38"/>
      <c r="B1688" s="39"/>
      <c r="C1688" s="38"/>
      <c r="D1688" s="193" t="s">
        <v>150</v>
      </c>
      <c r="E1688" s="38"/>
      <c r="F1688" s="194" t="s">
        <v>1987</v>
      </c>
      <c r="G1688" s="38"/>
      <c r="H1688" s="38"/>
      <c r="I1688" s="195"/>
      <c r="J1688" s="38"/>
      <c r="K1688" s="38"/>
      <c r="L1688" s="39"/>
      <c r="M1688" s="196"/>
      <c r="N1688" s="197"/>
      <c r="O1688" s="77"/>
      <c r="P1688" s="77"/>
      <c r="Q1688" s="77"/>
      <c r="R1688" s="77"/>
      <c r="S1688" s="77"/>
      <c r="T1688" s="78"/>
      <c r="U1688" s="38"/>
      <c r="V1688" s="38"/>
      <c r="W1688" s="38"/>
      <c r="X1688" s="38"/>
      <c r="Y1688" s="38"/>
      <c r="Z1688" s="38"/>
      <c r="AA1688" s="38"/>
      <c r="AB1688" s="38"/>
      <c r="AC1688" s="38"/>
      <c r="AD1688" s="38"/>
      <c r="AE1688" s="38"/>
      <c r="AT1688" s="19" t="s">
        <v>150</v>
      </c>
      <c r="AU1688" s="19" t="s">
        <v>90</v>
      </c>
    </row>
    <row r="1689" s="2" customFormat="1" ht="21.75" customHeight="1">
      <c r="A1689" s="38"/>
      <c r="B1689" s="179"/>
      <c r="C1689" s="233" t="s">
        <v>1988</v>
      </c>
      <c r="D1689" s="233" t="s">
        <v>366</v>
      </c>
      <c r="E1689" s="234" t="s">
        <v>1989</v>
      </c>
      <c r="F1689" s="235" t="s">
        <v>1990</v>
      </c>
      <c r="G1689" s="236" t="s">
        <v>241</v>
      </c>
      <c r="H1689" s="237">
        <v>14.949999999999999</v>
      </c>
      <c r="I1689" s="238"/>
      <c r="J1689" s="239">
        <f>ROUND(I1689*H1689,2)</f>
        <v>0</v>
      </c>
      <c r="K1689" s="235" t="s">
        <v>242</v>
      </c>
      <c r="L1689" s="240"/>
      <c r="M1689" s="241" t="s">
        <v>1</v>
      </c>
      <c r="N1689" s="242" t="s">
        <v>46</v>
      </c>
      <c r="O1689" s="77"/>
      <c r="P1689" s="189">
        <f>O1689*H1689</f>
        <v>0</v>
      </c>
      <c r="Q1689" s="189">
        <v>0.0047800000000000004</v>
      </c>
      <c r="R1689" s="189">
        <f>Q1689*H1689</f>
        <v>0.071460999999999997</v>
      </c>
      <c r="S1689" s="189">
        <v>0</v>
      </c>
      <c r="T1689" s="190">
        <f>S1689*H1689</f>
        <v>0</v>
      </c>
      <c r="U1689" s="38"/>
      <c r="V1689" s="38"/>
      <c r="W1689" s="38"/>
      <c r="X1689" s="38"/>
      <c r="Y1689" s="38"/>
      <c r="Z1689" s="38"/>
      <c r="AA1689" s="38"/>
      <c r="AB1689" s="38"/>
      <c r="AC1689" s="38"/>
      <c r="AD1689" s="38"/>
      <c r="AE1689" s="38"/>
      <c r="AR1689" s="191" t="s">
        <v>435</v>
      </c>
      <c r="AT1689" s="191" t="s">
        <v>366</v>
      </c>
      <c r="AU1689" s="191" t="s">
        <v>90</v>
      </c>
      <c r="AY1689" s="19" t="s">
        <v>142</v>
      </c>
      <c r="BE1689" s="192">
        <f>IF(N1689="základní",J1689,0)</f>
        <v>0</v>
      </c>
      <c r="BF1689" s="192">
        <f>IF(N1689="snížená",J1689,0)</f>
        <v>0</v>
      </c>
      <c r="BG1689" s="192">
        <f>IF(N1689="zákl. přenesená",J1689,0)</f>
        <v>0</v>
      </c>
      <c r="BH1689" s="192">
        <f>IF(N1689="sníž. přenesená",J1689,0)</f>
        <v>0</v>
      </c>
      <c r="BI1689" s="192">
        <f>IF(N1689="nulová",J1689,0)</f>
        <v>0</v>
      </c>
      <c r="BJ1689" s="19" t="s">
        <v>88</v>
      </c>
      <c r="BK1689" s="192">
        <f>ROUND(I1689*H1689,2)</f>
        <v>0</v>
      </c>
      <c r="BL1689" s="19" t="s">
        <v>337</v>
      </c>
      <c r="BM1689" s="191" t="s">
        <v>1991</v>
      </c>
    </row>
    <row r="1690" s="14" customFormat="1">
      <c r="A1690" s="14"/>
      <c r="B1690" s="209"/>
      <c r="C1690" s="14"/>
      <c r="D1690" s="193" t="s">
        <v>245</v>
      </c>
      <c r="E1690" s="210" t="s">
        <v>1</v>
      </c>
      <c r="F1690" s="211" t="s">
        <v>1992</v>
      </c>
      <c r="G1690" s="14"/>
      <c r="H1690" s="212">
        <v>14.949999999999999</v>
      </c>
      <c r="I1690" s="213"/>
      <c r="J1690" s="14"/>
      <c r="K1690" s="14"/>
      <c r="L1690" s="209"/>
      <c r="M1690" s="214"/>
      <c r="N1690" s="215"/>
      <c r="O1690" s="215"/>
      <c r="P1690" s="215"/>
      <c r="Q1690" s="215"/>
      <c r="R1690" s="215"/>
      <c r="S1690" s="215"/>
      <c r="T1690" s="216"/>
      <c r="U1690" s="14"/>
      <c r="V1690" s="14"/>
      <c r="W1690" s="14"/>
      <c r="X1690" s="14"/>
      <c r="Y1690" s="14"/>
      <c r="Z1690" s="14"/>
      <c r="AA1690" s="14"/>
      <c r="AB1690" s="14"/>
      <c r="AC1690" s="14"/>
      <c r="AD1690" s="14"/>
      <c r="AE1690" s="14"/>
      <c r="AT1690" s="210" t="s">
        <v>245</v>
      </c>
      <c r="AU1690" s="210" t="s">
        <v>90</v>
      </c>
      <c r="AV1690" s="14" t="s">
        <v>90</v>
      </c>
      <c r="AW1690" s="14" t="s">
        <v>36</v>
      </c>
      <c r="AX1690" s="14" t="s">
        <v>81</v>
      </c>
      <c r="AY1690" s="210" t="s">
        <v>142</v>
      </c>
    </row>
    <row r="1691" s="15" customFormat="1">
      <c r="A1691" s="15"/>
      <c r="B1691" s="217"/>
      <c r="C1691" s="15"/>
      <c r="D1691" s="193" t="s">
        <v>245</v>
      </c>
      <c r="E1691" s="218" t="s">
        <v>1</v>
      </c>
      <c r="F1691" s="219" t="s">
        <v>249</v>
      </c>
      <c r="G1691" s="15"/>
      <c r="H1691" s="220">
        <v>14.949999999999999</v>
      </c>
      <c r="I1691" s="221"/>
      <c r="J1691" s="15"/>
      <c r="K1691" s="15"/>
      <c r="L1691" s="217"/>
      <c r="M1691" s="222"/>
      <c r="N1691" s="223"/>
      <c r="O1691" s="223"/>
      <c r="P1691" s="223"/>
      <c r="Q1691" s="223"/>
      <c r="R1691" s="223"/>
      <c r="S1691" s="223"/>
      <c r="T1691" s="224"/>
      <c r="U1691" s="15"/>
      <c r="V1691" s="15"/>
      <c r="W1691" s="15"/>
      <c r="X1691" s="15"/>
      <c r="Y1691" s="15"/>
      <c r="Z1691" s="15"/>
      <c r="AA1691" s="15"/>
      <c r="AB1691" s="15"/>
      <c r="AC1691" s="15"/>
      <c r="AD1691" s="15"/>
      <c r="AE1691" s="15"/>
      <c r="AT1691" s="218" t="s">
        <v>245</v>
      </c>
      <c r="AU1691" s="218" t="s">
        <v>90</v>
      </c>
      <c r="AV1691" s="15" t="s">
        <v>141</v>
      </c>
      <c r="AW1691" s="15" t="s">
        <v>36</v>
      </c>
      <c r="AX1691" s="15" t="s">
        <v>88</v>
      </c>
      <c r="AY1691" s="218" t="s">
        <v>142</v>
      </c>
    </row>
    <row r="1692" s="2" customFormat="1" ht="21.75" customHeight="1">
      <c r="A1692" s="38"/>
      <c r="B1692" s="179"/>
      <c r="C1692" s="233" t="s">
        <v>1993</v>
      </c>
      <c r="D1692" s="233" t="s">
        <v>366</v>
      </c>
      <c r="E1692" s="234" t="s">
        <v>1994</v>
      </c>
      <c r="F1692" s="235" t="s">
        <v>1995</v>
      </c>
      <c r="G1692" s="236" t="s">
        <v>241</v>
      </c>
      <c r="H1692" s="237">
        <v>23</v>
      </c>
      <c r="I1692" s="238"/>
      <c r="J1692" s="239">
        <f>ROUND(I1692*H1692,2)</f>
        <v>0</v>
      </c>
      <c r="K1692" s="235" t="s">
        <v>242</v>
      </c>
      <c r="L1692" s="240"/>
      <c r="M1692" s="241" t="s">
        <v>1</v>
      </c>
      <c r="N1692" s="242" t="s">
        <v>46</v>
      </c>
      <c r="O1692" s="77"/>
      <c r="P1692" s="189">
        <f>O1692*H1692</f>
        <v>0</v>
      </c>
      <c r="Q1692" s="189">
        <v>0.0070000000000000001</v>
      </c>
      <c r="R1692" s="189">
        <f>Q1692*H1692</f>
        <v>0.161</v>
      </c>
      <c r="S1692" s="189">
        <v>0</v>
      </c>
      <c r="T1692" s="190">
        <f>S1692*H1692</f>
        <v>0</v>
      </c>
      <c r="U1692" s="38"/>
      <c r="V1692" s="38"/>
      <c r="W1692" s="38"/>
      <c r="X1692" s="38"/>
      <c r="Y1692" s="38"/>
      <c r="Z1692" s="38"/>
      <c r="AA1692" s="38"/>
      <c r="AB1692" s="38"/>
      <c r="AC1692" s="38"/>
      <c r="AD1692" s="38"/>
      <c r="AE1692" s="38"/>
      <c r="AR1692" s="191" t="s">
        <v>435</v>
      </c>
      <c r="AT1692" s="191" t="s">
        <v>366</v>
      </c>
      <c r="AU1692" s="191" t="s">
        <v>90</v>
      </c>
      <c r="AY1692" s="19" t="s">
        <v>142</v>
      </c>
      <c r="BE1692" s="192">
        <f>IF(N1692="základní",J1692,0)</f>
        <v>0</v>
      </c>
      <c r="BF1692" s="192">
        <f>IF(N1692="snížená",J1692,0)</f>
        <v>0</v>
      </c>
      <c r="BG1692" s="192">
        <f>IF(N1692="zákl. přenesená",J1692,0)</f>
        <v>0</v>
      </c>
      <c r="BH1692" s="192">
        <f>IF(N1692="sníž. přenesená",J1692,0)</f>
        <v>0</v>
      </c>
      <c r="BI1692" s="192">
        <f>IF(N1692="nulová",J1692,0)</f>
        <v>0</v>
      </c>
      <c r="BJ1692" s="19" t="s">
        <v>88</v>
      </c>
      <c r="BK1692" s="192">
        <f>ROUND(I1692*H1692,2)</f>
        <v>0</v>
      </c>
      <c r="BL1692" s="19" t="s">
        <v>337</v>
      </c>
      <c r="BM1692" s="191" t="s">
        <v>1996</v>
      </c>
    </row>
    <row r="1693" s="14" customFormat="1">
      <c r="A1693" s="14"/>
      <c r="B1693" s="209"/>
      <c r="C1693" s="14"/>
      <c r="D1693" s="193" t="s">
        <v>245</v>
      </c>
      <c r="E1693" s="210" t="s">
        <v>1</v>
      </c>
      <c r="F1693" s="211" t="s">
        <v>1997</v>
      </c>
      <c r="G1693" s="14"/>
      <c r="H1693" s="212">
        <v>23</v>
      </c>
      <c r="I1693" s="213"/>
      <c r="J1693" s="14"/>
      <c r="K1693" s="14"/>
      <c r="L1693" s="209"/>
      <c r="M1693" s="214"/>
      <c r="N1693" s="215"/>
      <c r="O1693" s="215"/>
      <c r="P1693" s="215"/>
      <c r="Q1693" s="215"/>
      <c r="R1693" s="215"/>
      <c r="S1693" s="215"/>
      <c r="T1693" s="216"/>
      <c r="U1693" s="14"/>
      <c r="V1693" s="14"/>
      <c r="W1693" s="14"/>
      <c r="X1693" s="14"/>
      <c r="Y1693" s="14"/>
      <c r="Z1693" s="14"/>
      <c r="AA1693" s="14"/>
      <c r="AB1693" s="14"/>
      <c r="AC1693" s="14"/>
      <c r="AD1693" s="14"/>
      <c r="AE1693" s="14"/>
      <c r="AT1693" s="210" t="s">
        <v>245</v>
      </c>
      <c r="AU1693" s="210" t="s">
        <v>90</v>
      </c>
      <c r="AV1693" s="14" t="s">
        <v>90</v>
      </c>
      <c r="AW1693" s="14" t="s">
        <v>36</v>
      </c>
      <c r="AX1693" s="14" t="s">
        <v>81</v>
      </c>
      <c r="AY1693" s="210" t="s">
        <v>142</v>
      </c>
    </row>
    <row r="1694" s="15" customFormat="1">
      <c r="A1694" s="15"/>
      <c r="B1694" s="217"/>
      <c r="C1694" s="15"/>
      <c r="D1694" s="193" t="s">
        <v>245</v>
      </c>
      <c r="E1694" s="218" t="s">
        <v>1</v>
      </c>
      <c r="F1694" s="219" t="s">
        <v>249</v>
      </c>
      <c r="G1694" s="15"/>
      <c r="H1694" s="220">
        <v>23</v>
      </c>
      <c r="I1694" s="221"/>
      <c r="J1694" s="15"/>
      <c r="K1694" s="15"/>
      <c r="L1694" s="217"/>
      <c r="M1694" s="222"/>
      <c r="N1694" s="223"/>
      <c r="O1694" s="223"/>
      <c r="P1694" s="223"/>
      <c r="Q1694" s="223"/>
      <c r="R1694" s="223"/>
      <c r="S1694" s="223"/>
      <c r="T1694" s="224"/>
      <c r="U1694" s="15"/>
      <c r="V1694" s="15"/>
      <c r="W1694" s="15"/>
      <c r="X1694" s="15"/>
      <c r="Y1694" s="15"/>
      <c r="Z1694" s="15"/>
      <c r="AA1694" s="15"/>
      <c r="AB1694" s="15"/>
      <c r="AC1694" s="15"/>
      <c r="AD1694" s="15"/>
      <c r="AE1694" s="15"/>
      <c r="AT1694" s="218" t="s">
        <v>245</v>
      </c>
      <c r="AU1694" s="218" t="s">
        <v>90</v>
      </c>
      <c r="AV1694" s="15" t="s">
        <v>141</v>
      </c>
      <c r="AW1694" s="15" t="s">
        <v>36</v>
      </c>
      <c r="AX1694" s="15" t="s">
        <v>88</v>
      </c>
      <c r="AY1694" s="218" t="s">
        <v>142</v>
      </c>
    </row>
    <row r="1695" s="2" customFormat="1">
      <c r="A1695" s="38"/>
      <c r="B1695" s="179"/>
      <c r="C1695" s="180" t="s">
        <v>1998</v>
      </c>
      <c r="D1695" s="180" t="s">
        <v>145</v>
      </c>
      <c r="E1695" s="181" t="s">
        <v>1999</v>
      </c>
      <c r="F1695" s="182" t="s">
        <v>2000</v>
      </c>
      <c r="G1695" s="183" t="s">
        <v>241</v>
      </c>
      <c r="H1695" s="184">
        <v>2.3999999999999999</v>
      </c>
      <c r="I1695" s="185"/>
      <c r="J1695" s="186">
        <f>ROUND(I1695*H1695,2)</f>
        <v>0</v>
      </c>
      <c r="K1695" s="182" t="s">
        <v>242</v>
      </c>
      <c r="L1695" s="39"/>
      <c r="M1695" s="187" t="s">
        <v>1</v>
      </c>
      <c r="N1695" s="188" t="s">
        <v>46</v>
      </c>
      <c r="O1695" s="77"/>
      <c r="P1695" s="189">
        <f>O1695*H1695</f>
        <v>0</v>
      </c>
      <c r="Q1695" s="189">
        <v>0</v>
      </c>
      <c r="R1695" s="189">
        <f>Q1695*H1695</f>
        <v>0</v>
      </c>
      <c r="S1695" s="189">
        <v>0</v>
      </c>
      <c r="T1695" s="190">
        <f>S1695*H1695</f>
        <v>0</v>
      </c>
      <c r="U1695" s="38"/>
      <c r="V1695" s="38"/>
      <c r="W1695" s="38"/>
      <c r="X1695" s="38"/>
      <c r="Y1695" s="38"/>
      <c r="Z1695" s="38"/>
      <c r="AA1695" s="38"/>
      <c r="AB1695" s="38"/>
      <c r="AC1695" s="38"/>
      <c r="AD1695" s="38"/>
      <c r="AE1695" s="38"/>
      <c r="AR1695" s="191" t="s">
        <v>337</v>
      </c>
      <c r="AT1695" s="191" t="s">
        <v>145</v>
      </c>
      <c r="AU1695" s="191" t="s">
        <v>90</v>
      </c>
      <c r="AY1695" s="19" t="s">
        <v>142</v>
      </c>
      <c r="BE1695" s="192">
        <f>IF(N1695="základní",J1695,0)</f>
        <v>0</v>
      </c>
      <c r="BF1695" s="192">
        <f>IF(N1695="snížená",J1695,0)</f>
        <v>0</v>
      </c>
      <c r="BG1695" s="192">
        <f>IF(N1695="zákl. přenesená",J1695,0)</f>
        <v>0</v>
      </c>
      <c r="BH1695" s="192">
        <f>IF(N1695="sníž. přenesená",J1695,0)</f>
        <v>0</v>
      </c>
      <c r="BI1695" s="192">
        <f>IF(N1695="nulová",J1695,0)</f>
        <v>0</v>
      </c>
      <c r="BJ1695" s="19" t="s">
        <v>88</v>
      </c>
      <c r="BK1695" s="192">
        <f>ROUND(I1695*H1695,2)</f>
        <v>0</v>
      </c>
      <c r="BL1695" s="19" t="s">
        <v>337</v>
      </c>
      <c r="BM1695" s="191" t="s">
        <v>2001</v>
      </c>
    </row>
    <row r="1696" s="2" customFormat="1">
      <c r="A1696" s="38"/>
      <c r="B1696" s="39"/>
      <c r="C1696" s="38"/>
      <c r="D1696" s="193" t="s">
        <v>150</v>
      </c>
      <c r="E1696" s="38"/>
      <c r="F1696" s="194" t="s">
        <v>2002</v>
      </c>
      <c r="G1696" s="38"/>
      <c r="H1696" s="38"/>
      <c r="I1696" s="195"/>
      <c r="J1696" s="38"/>
      <c r="K1696" s="38"/>
      <c r="L1696" s="39"/>
      <c r="M1696" s="196"/>
      <c r="N1696" s="197"/>
      <c r="O1696" s="77"/>
      <c r="P1696" s="77"/>
      <c r="Q1696" s="77"/>
      <c r="R1696" s="77"/>
      <c r="S1696" s="77"/>
      <c r="T1696" s="78"/>
      <c r="U1696" s="38"/>
      <c r="V1696" s="38"/>
      <c r="W1696" s="38"/>
      <c r="X1696" s="38"/>
      <c r="Y1696" s="38"/>
      <c r="Z1696" s="38"/>
      <c r="AA1696" s="38"/>
      <c r="AB1696" s="38"/>
      <c r="AC1696" s="38"/>
      <c r="AD1696" s="38"/>
      <c r="AE1696" s="38"/>
      <c r="AT1696" s="19" t="s">
        <v>150</v>
      </c>
      <c r="AU1696" s="19" t="s">
        <v>90</v>
      </c>
    </row>
    <row r="1697" s="13" customFormat="1">
      <c r="A1697" s="13"/>
      <c r="B1697" s="202"/>
      <c r="C1697" s="13"/>
      <c r="D1697" s="193" t="s">
        <v>245</v>
      </c>
      <c r="E1697" s="203" t="s">
        <v>1</v>
      </c>
      <c r="F1697" s="204" t="s">
        <v>1704</v>
      </c>
      <c r="G1697" s="13"/>
      <c r="H1697" s="203" t="s">
        <v>1</v>
      </c>
      <c r="I1697" s="205"/>
      <c r="J1697" s="13"/>
      <c r="K1697" s="13"/>
      <c r="L1697" s="202"/>
      <c r="M1697" s="206"/>
      <c r="N1697" s="207"/>
      <c r="O1697" s="207"/>
      <c r="P1697" s="207"/>
      <c r="Q1697" s="207"/>
      <c r="R1697" s="207"/>
      <c r="S1697" s="207"/>
      <c r="T1697" s="208"/>
      <c r="U1697" s="13"/>
      <c r="V1697" s="13"/>
      <c r="W1697" s="13"/>
      <c r="X1697" s="13"/>
      <c r="Y1697" s="13"/>
      <c r="Z1697" s="13"/>
      <c r="AA1697" s="13"/>
      <c r="AB1697" s="13"/>
      <c r="AC1697" s="13"/>
      <c r="AD1697" s="13"/>
      <c r="AE1697" s="13"/>
      <c r="AT1697" s="203" t="s">
        <v>245</v>
      </c>
      <c r="AU1697" s="203" t="s">
        <v>90</v>
      </c>
      <c r="AV1697" s="13" t="s">
        <v>88</v>
      </c>
      <c r="AW1697" s="13" t="s">
        <v>36</v>
      </c>
      <c r="AX1697" s="13" t="s">
        <v>81</v>
      </c>
      <c r="AY1697" s="203" t="s">
        <v>142</v>
      </c>
    </row>
    <row r="1698" s="13" customFormat="1">
      <c r="A1698" s="13"/>
      <c r="B1698" s="202"/>
      <c r="C1698" s="13"/>
      <c r="D1698" s="193" t="s">
        <v>245</v>
      </c>
      <c r="E1698" s="203" t="s">
        <v>1</v>
      </c>
      <c r="F1698" s="204" t="s">
        <v>1339</v>
      </c>
      <c r="G1698" s="13"/>
      <c r="H1698" s="203" t="s">
        <v>1</v>
      </c>
      <c r="I1698" s="205"/>
      <c r="J1698" s="13"/>
      <c r="K1698" s="13"/>
      <c r="L1698" s="202"/>
      <c r="M1698" s="206"/>
      <c r="N1698" s="207"/>
      <c r="O1698" s="207"/>
      <c r="P1698" s="207"/>
      <c r="Q1698" s="207"/>
      <c r="R1698" s="207"/>
      <c r="S1698" s="207"/>
      <c r="T1698" s="208"/>
      <c r="U1698" s="13"/>
      <c r="V1698" s="13"/>
      <c r="W1698" s="13"/>
      <c r="X1698" s="13"/>
      <c r="Y1698" s="13"/>
      <c r="Z1698" s="13"/>
      <c r="AA1698" s="13"/>
      <c r="AB1698" s="13"/>
      <c r="AC1698" s="13"/>
      <c r="AD1698" s="13"/>
      <c r="AE1698" s="13"/>
      <c r="AT1698" s="203" t="s">
        <v>245</v>
      </c>
      <c r="AU1698" s="203" t="s">
        <v>90</v>
      </c>
      <c r="AV1698" s="13" t="s">
        <v>88</v>
      </c>
      <c r="AW1698" s="13" t="s">
        <v>36</v>
      </c>
      <c r="AX1698" s="13" t="s">
        <v>81</v>
      </c>
      <c r="AY1698" s="203" t="s">
        <v>142</v>
      </c>
    </row>
    <row r="1699" s="14" customFormat="1">
      <c r="A1699" s="14"/>
      <c r="B1699" s="209"/>
      <c r="C1699" s="14"/>
      <c r="D1699" s="193" t="s">
        <v>245</v>
      </c>
      <c r="E1699" s="210" t="s">
        <v>1</v>
      </c>
      <c r="F1699" s="211" t="s">
        <v>1346</v>
      </c>
      <c r="G1699" s="14"/>
      <c r="H1699" s="212">
        <v>2.3999999999999999</v>
      </c>
      <c r="I1699" s="213"/>
      <c r="J1699" s="14"/>
      <c r="K1699" s="14"/>
      <c r="L1699" s="209"/>
      <c r="M1699" s="214"/>
      <c r="N1699" s="215"/>
      <c r="O1699" s="215"/>
      <c r="P1699" s="215"/>
      <c r="Q1699" s="215"/>
      <c r="R1699" s="215"/>
      <c r="S1699" s="215"/>
      <c r="T1699" s="216"/>
      <c r="U1699" s="14"/>
      <c r="V1699" s="14"/>
      <c r="W1699" s="14"/>
      <c r="X1699" s="14"/>
      <c r="Y1699" s="14"/>
      <c r="Z1699" s="14"/>
      <c r="AA1699" s="14"/>
      <c r="AB1699" s="14"/>
      <c r="AC1699" s="14"/>
      <c r="AD1699" s="14"/>
      <c r="AE1699" s="14"/>
      <c r="AT1699" s="210" t="s">
        <v>245</v>
      </c>
      <c r="AU1699" s="210" t="s">
        <v>90</v>
      </c>
      <c r="AV1699" s="14" t="s">
        <v>90</v>
      </c>
      <c r="AW1699" s="14" t="s">
        <v>36</v>
      </c>
      <c r="AX1699" s="14" t="s">
        <v>81</v>
      </c>
      <c r="AY1699" s="210" t="s">
        <v>142</v>
      </c>
    </row>
    <row r="1700" s="15" customFormat="1">
      <c r="A1700" s="15"/>
      <c r="B1700" s="217"/>
      <c r="C1700" s="15"/>
      <c r="D1700" s="193" t="s">
        <v>245</v>
      </c>
      <c r="E1700" s="218" t="s">
        <v>1</v>
      </c>
      <c r="F1700" s="219" t="s">
        <v>249</v>
      </c>
      <c r="G1700" s="15"/>
      <c r="H1700" s="220">
        <v>2.3999999999999999</v>
      </c>
      <c r="I1700" s="221"/>
      <c r="J1700" s="15"/>
      <c r="K1700" s="15"/>
      <c r="L1700" s="217"/>
      <c r="M1700" s="222"/>
      <c r="N1700" s="223"/>
      <c r="O1700" s="223"/>
      <c r="P1700" s="223"/>
      <c r="Q1700" s="223"/>
      <c r="R1700" s="223"/>
      <c r="S1700" s="223"/>
      <c r="T1700" s="224"/>
      <c r="U1700" s="15"/>
      <c r="V1700" s="15"/>
      <c r="W1700" s="15"/>
      <c r="X1700" s="15"/>
      <c r="Y1700" s="15"/>
      <c r="Z1700" s="15"/>
      <c r="AA1700" s="15"/>
      <c r="AB1700" s="15"/>
      <c r="AC1700" s="15"/>
      <c r="AD1700" s="15"/>
      <c r="AE1700" s="15"/>
      <c r="AT1700" s="218" t="s">
        <v>245</v>
      </c>
      <c r="AU1700" s="218" t="s">
        <v>90</v>
      </c>
      <c r="AV1700" s="15" t="s">
        <v>141</v>
      </c>
      <c r="AW1700" s="15" t="s">
        <v>36</v>
      </c>
      <c r="AX1700" s="15" t="s">
        <v>88</v>
      </c>
      <c r="AY1700" s="218" t="s">
        <v>142</v>
      </c>
    </row>
    <row r="1701" s="2" customFormat="1">
      <c r="A1701" s="38"/>
      <c r="B1701" s="179"/>
      <c r="C1701" s="233" t="s">
        <v>2003</v>
      </c>
      <c r="D1701" s="233" t="s">
        <v>366</v>
      </c>
      <c r="E1701" s="234" t="s">
        <v>2004</v>
      </c>
      <c r="F1701" s="235" t="s">
        <v>2005</v>
      </c>
      <c r="G1701" s="236" t="s">
        <v>241</v>
      </c>
      <c r="H1701" s="237">
        <v>2.6400000000000001</v>
      </c>
      <c r="I1701" s="238"/>
      <c r="J1701" s="239">
        <f>ROUND(I1701*H1701,2)</f>
        <v>0</v>
      </c>
      <c r="K1701" s="235" t="s">
        <v>242</v>
      </c>
      <c r="L1701" s="240"/>
      <c r="M1701" s="241" t="s">
        <v>1</v>
      </c>
      <c r="N1701" s="242" t="s">
        <v>46</v>
      </c>
      <c r="O1701" s="77"/>
      <c r="P1701" s="189">
        <f>O1701*H1701</f>
        <v>0</v>
      </c>
      <c r="Q1701" s="189">
        <v>0.01</v>
      </c>
      <c r="R1701" s="189">
        <f>Q1701*H1701</f>
        <v>0.026400000000000003</v>
      </c>
      <c r="S1701" s="189">
        <v>0</v>
      </c>
      <c r="T1701" s="190">
        <f>S1701*H1701</f>
        <v>0</v>
      </c>
      <c r="U1701" s="38"/>
      <c r="V1701" s="38"/>
      <c r="W1701" s="38"/>
      <c r="X1701" s="38"/>
      <c r="Y1701" s="38"/>
      <c r="Z1701" s="38"/>
      <c r="AA1701" s="38"/>
      <c r="AB1701" s="38"/>
      <c r="AC1701" s="38"/>
      <c r="AD1701" s="38"/>
      <c r="AE1701" s="38"/>
      <c r="AR1701" s="191" t="s">
        <v>435</v>
      </c>
      <c r="AT1701" s="191" t="s">
        <v>366</v>
      </c>
      <c r="AU1701" s="191" t="s">
        <v>90</v>
      </c>
      <c r="AY1701" s="19" t="s">
        <v>142</v>
      </c>
      <c r="BE1701" s="192">
        <f>IF(N1701="základní",J1701,0)</f>
        <v>0</v>
      </c>
      <c r="BF1701" s="192">
        <f>IF(N1701="snížená",J1701,0)</f>
        <v>0</v>
      </c>
      <c r="BG1701" s="192">
        <f>IF(N1701="zákl. přenesená",J1701,0)</f>
        <v>0</v>
      </c>
      <c r="BH1701" s="192">
        <f>IF(N1701="sníž. přenesená",J1701,0)</f>
        <v>0</v>
      </c>
      <c r="BI1701" s="192">
        <f>IF(N1701="nulová",J1701,0)</f>
        <v>0</v>
      </c>
      <c r="BJ1701" s="19" t="s">
        <v>88</v>
      </c>
      <c r="BK1701" s="192">
        <f>ROUND(I1701*H1701,2)</f>
        <v>0</v>
      </c>
      <c r="BL1701" s="19" t="s">
        <v>337</v>
      </c>
      <c r="BM1701" s="191" t="s">
        <v>2006</v>
      </c>
    </row>
    <row r="1702" s="2" customFormat="1">
      <c r="A1702" s="38"/>
      <c r="B1702" s="39"/>
      <c r="C1702" s="38"/>
      <c r="D1702" s="193" t="s">
        <v>150</v>
      </c>
      <c r="E1702" s="38"/>
      <c r="F1702" s="194" t="s">
        <v>2005</v>
      </c>
      <c r="G1702" s="38"/>
      <c r="H1702" s="38"/>
      <c r="I1702" s="195"/>
      <c r="J1702" s="38"/>
      <c r="K1702" s="38"/>
      <c r="L1702" s="39"/>
      <c r="M1702" s="196"/>
      <c r="N1702" s="197"/>
      <c r="O1702" s="77"/>
      <c r="P1702" s="77"/>
      <c r="Q1702" s="77"/>
      <c r="R1702" s="77"/>
      <c r="S1702" s="77"/>
      <c r="T1702" s="78"/>
      <c r="U1702" s="38"/>
      <c r="V1702" s="38"/>
      <c r="W1702" s="38"/>
      <c r="X1702" s="38"/>
      <c r="Y1702" s="38"/>
      <c r="Z1702" s="38"/>
      <c r="AA1702" s="38"/>
      <c r="AB1702" s="38"/>
      <c r="AC1702" s="38"/>
      <c r="AD1702" s="38"/>
      <c r="AE1702" s="38"/>
      <c r="AT1702" s="19" t="s">
        <v>150</v>
      </c>
      <c r="AU1702" s="19" t="s">
        <v>90</v>
      </c>
    </row>
    <row r="1703" s="14" customFormat="1">
      <c r="A1703" s="14"/>
      <c r="B1703" s="209"/>
      <c r="C1703" s="14"/>
      <c r="D1703" s="193" t="s">
        <v>245</v>
      </c>
      <c r="E1703" s="210" t="s">
        <v>1</v>
      </c>
      <c r="F1703" s="211" t="s">
        <v>2007</v>
      </c>
      <c r="G1703" s="14"/>
      <c r="H1703" s="212">
        <v>2.6400000000000001</v>
      </c>
      <c r="I1703" s="213"/>
      <c r="J1703" s="14"/>
      <c r="K1703" s="14"/>
      <c r="L1703" s="209"/>
      <c r="M1703" s="214"/>
      <c r="N1703" s="215"/>
      <c r="O1703" s="215"/>
      <c r="P1703" s="215"/>
      <c r="Q1703" s="215"/>
      <c r="R1703" s="215"/>
      <c r="S1703" s="215"/>
      <c r="T1703" s="216"/>
      <c r="U1703" s="14"/>
      <c r="V1703" s="14"/>
      <c r="W1703" s="14"/>
      <c r="X1703" s="14"/>
      <c r="Y1703" s="14"/>
      <c r="Z1703" s="14"/>
      <c r="AA1703" s="14"/>
      <c r="AB1703" s="14"/>
      <c r="AC1703" s="14"/>
      <c r="AD1703" s="14"/>
      <c r="AE1703" s="14"/>
      <c r="AT1703" s="210" t="s">
        <v>245</v>
      </c>
      <c r="AU1703" s="210" t="s">
        <v>90</v>
      </c>
      <c r="AV1703" s="14" t="s">
        <v>90</v>
      </c>
      <c r="AW1703" s="14" t="s">
        <v>36</v>
      </c>
      <c r="AX1703" s="14" t="s">
        <v>81</v>
      </c>
      <c r="AY1703" s="210" t="s">
        <v>142</v>
      </c>
    </row>
    <row r="1704" s="15" customFormat="1">
      <c r="A1704" s="15"/>
      <c r="B1704" s="217"/>
      <c r="C1704" s="15"/>
      <c r="D1704" s="193" t="s">
        <v>245</v>
      </c>
      <c r="E1704" s="218" t="s">
        <v>1</v>
      </c>
      <c r="F1704" s="219" t="s">
        <v>249</v>
      </c>
      <c r="G1704" s="15"/>
      <c r="H1704" s="220">
        <v>2.6400000000000001</v>
      </c>
      <c r="I1704" s="221"/>
      <c r="J1704" s="15"/>
      <c r="K1704" s="15"/>
      <c r="L1704" s="217"/>
      <c r="M1704" s="222"/>
      <c r="N1704" s="223"/>
      <c r="O1704" s="223"/>
      <c r="P1704" s="223"/>
      <c r="Q1704" s="223"/>
      <c r="R1704" s="223"/>
      <c r="S1704" s="223"/>
      <c r="T1704" s="224"/>
      <c r="U1704" s="15"/>
      <c r="V1704" s="15"/>
      <c r="W1704" s="15"/>
      <c r="X1704" s="15"/>
      <c r="Y1704" s="15"/>
      <c r="Z1704" s="15"/>
      <c r="AA1704" s="15"/>
      <c r="AB1704" s="15"/>
      <c r="AC1704" s="15"/>
      <c r="AD1704" s="15"/>
      <c r="AE1704" s="15"/>
      <c r="AT1704" s="218" t="s">
        <v>245</v>
      </c>
      <c r="AU1704" s="218" t="s">
        <v>90</v>
      </c>
      <c r="AV1704" s="15" t="s">
        <v>141</v>
      </c>
      <c r="AW1704" s="15" t="s">
        <v>36</v>
      </c>
      <c r="AX1704" s="15" t="s">
        <v>88</v>
      </c>
      <c r="AY1704" s="218" t="s">
        <v>142</v>
      </c>
    </row>
    <row r="1705" s="2" customFormat="1">
      <c r="A1705" s="38"/>
      <c r="B1705" s="179"/>
      <c r="C1705" s="180" t="s">
        <v>2008</v>
      </c>
      <c r="D1705" s="180" t="s">
        <v>145</v>
      </c>
      <c r="E1705" s="181" t="s">
        <v>2009</v>
      </c>
      <c r="F1705" s="182" t="s">
        <v>2010</v>
      </c>
      <c r="G1705" s="183" t="s">
        <v>279</v>
      </c>
      <c r="H1705" s="184">
        <v>6.4000000000000004</v>
      </c>
      <c r="I1705" s="185"/>
      <c r="J1705" s="186">
        <f>ROUND(I1705*H1705,2)</f>
        <v>0</v>
      </c>
      <c r="K1705" s="182" t="s">
        <v>242</v>
      </c>
      <c r="L1705" s="39"/>
      <c r="M1705" s="187" t="s">
        <v>1</v>
      </c>
      <c r="N1705" s="188" t="s">
        <v>46</v>
      </c>
      <c r="O1705" s="77"/>
      <c r="P1705" s="189">
        <f>O1705*H1705</f>
        <v>0</v>
      </c>
      <c r="Q1705" s="189">
        <v>0</v>
      </c>
      <c r="R1705" s="189">
        <f>Q1705*H1705</f>
        <v>0</v>
      </c>
      <c r="S1705" s="189">
        <v>0</v>
      </c>
      <c r="T1705" s="190">
        <f>S1705*H1705</f>
        <v>0</v>
      </c>
      <c r="U1705" s="38"/>
      <c r="V1705" s="38"/>
      <c r="W1705" s="38"/>
      <c r="X1705" s="38"/>
      <c r="Y1705" s="38"/>
      <c r="Z1705" s="38"/>
      <c r="AA1705" s="38"/>
      <c r="AB1705" s="38"/>
      <c r="AC1705" s="38"/>
      <c r="AD1705" s="38"/>
      <c r="AE1705" s="38"/>
      <c r="AR1705" s="191" t="s">
        <v>337</v>
      </c>
      <c r="AT1705" s="191" t="s">
        <v>145</v>
      </c>
      <c r="AU1705" s="191" t="s">
        <v>90</v>
      </c>
      <c r="AY1705" s="19" t="s">
        <v>142</v>
      </c>
      <c r="BE1705" s="192">
        <f>IF(N1705="základní",J1705,0)</f>
        <v>0</v>
      </c>
      <c r="BF1705" s="192">
        <f>IF(N1705="snížená",J1705,0)</f>
        <v>0</v>
      </c>
      <c r="BG1705" s="192">
        <f>IF(N1705="zákl. přenesená",J1705,0)</f>
        <v>0</v>
      </c>
      <c r="BH1705" s="192">
        <f>IF(N1705="sníž. přenesená",J1705,0)</f>
        <v>0</v>
      </c>
      <c r="BI1705" s="192">
        <f>IF(N1705="nulová",J1705,0)</f>
        <v>0</v>
      </c>
      <c r="BJ1705" s="19" t="s">
        <v>88</v>
      </c>
      <c r="BK1705" s="192">
        <f>ROUND(I1705*H1705,2)</f>
        <v>0</v>
      </c>
      <c r="BL1705" s="19" t="s">
        <v>337</v>
      </c>
      <c r="BM1705" s="191" t="s">
        <v>2011</v>
      </c>
    </row>
    <row r="1706" s="2" customFormat="1">
      <c r="A1706" s="38"/>
      <c r="B1706" s="39"/>
      <c r="C1706" s="38"/>
      <c r="D1706" s="193" t="s">
        <v>150</v>
      </c>
      <c r="E1706" s="38"/>
      <c r="F1706" s="194" t="s">
        <v>2012</v>
      </c>
      <c r="G1706" s="38"/>
      <c r="H1706" s="38"/>
      <c r="I1706" s="195"/>
      <c r="J1706" s="38"/>
      <c r="K1706" s="38"/>
      <c r="L1706" s="39"/>
      <c r="M1706" s="196"/>
      <c r="N1706" s="197"/>
      <c r="O1706" s="77"/>
      <c r="P1706" s="77"/>
      <c r="Q1706" s="77"/>
      <c r="R1706" s="77"/>
      <c r="S1706" s="77"/>
      <c r="T1706" s="78"/>
      <c r="U1706" s="38"/>
      <c r="V1706" s="38"/>
      <c r="W1706" s="38"/>
      <c r="X1706" s="38"/>
      <c r="Y1706" s="38"/>
      <c r="Z1706" s="38"/>
      <c r="AA1706" s="38"/>
      <c r="AB1706" s="38"/>
      <c r="AC1706" s="38"/>
      <c r="AD1706" s="38"/>
      <c r="AE1706" s="38"/>
      <c r="AT1706" s="19" t="s">
        <v>150</v>
      </c>
      <c r="AU1706" s="19" t="s">
        <v>90</v>
      </c>
    </row>
    <row r="1707" s="14" customFormat="1">
      <c r="A1707" s="14"/>
      <c r="B1707" s="209"/>
      <c r="C1707" s="14"/>
      <c r="D1707" s="193" t="s">
        <v>245</v>
      </c>
      <c r="E1707" s="210" t="s">
        <v>1</v>
      </c>
      <c r="F1707" s="211" t="s">
        <v>2013</v>
      </c>
      <c r="G1707" s="14"/>
      <c r="H1707" s="212">
        <v>6.4000000000000004</v>
      </c>
      <c r="I1707" s="213"/>
      <c r="J1707" s="14"/>
      <c r="K1707" s="14"/>
      <c r="L1707" s="209"/>
      <c r="M1707" s="214"/>
      <c r="N1707" s="215"/>
      <c r="O1707" s="215"/>
      <c r="P1707" s="215"/>
      <c r="Q1707" s="215"/>
      <c r="R1707" s="215"/>
      <c r="S1707" s="215"/>
      <c r="T1707" s="216"/>
      <c r="U1707" s="14"/>
      <c r="V1707" s="14"/>
      <c r="W1707" s="14"/>
      <c r="X1707" s="14"/>
      <c r="Y1707" s="14"/>
      <c r="Z1707" s="14"/>
      <c r="AA1707" s="14"/>
      <c r="AB1707" s="14"/>
      <c r="AC1707" s="14"/>
      <c r="AD1707" s="14"/>
      <c r="AE1707" s="14"/>
      <c r="AT1707" s="210" t="s">
        <v>245</v>
      </c>
      <c r="AU1707" s="210" t="s">
        <v>90</v>
      </c>
      <c r="AV1707" s="14" t="s">
        <v>90</v>
      </c>
      <c r="AW1707" s="14" t="s">
        <v>36</v>
      </c>
      <c r="AX1707" s="14" t="s">
        <v>81</v>
      </c>
      <c r="AY1707" s="210" t="s">
        <v>142</v>
      </c>
    </row>
    <row r="1708" s="15" customFormat="1">
      <c r="A1708" s="15"/>
      <c r="B1708" s="217"/>
      <c r="C1708" s="15"/>
      <c r="D1708" s="193" t="s">
        <v>245</v>
      </c>
      <c r="E1708" s="218" t="s">
        <v>1</v>
      </c>
      <c r="F1708" s="219" t="s">
        <v>249</v>
      </c>
      <c r="G1708" s="15"/>
      <c r="H1708" s="220">
        <v>6.4000000000000004</v>
      </c>
      <c r="I1708" s="221"/>
      <c r="J1708" s="15"/>
      <c r="K1708" s="15"/>
      <c r="L1708" s="217"/>
      <c r="M1708" s="222"/>
      <c r="N1708" s="223"/>
      <c r="O1708" s="223"/>
      <c r="P1708" s="223"/>
      <c r="Q1708" s="223"/>
      <c r="R1708" s="223"/>
      <c r="S1708" s="223"/>
      <c r="T1708" s="224"/>
      <c r="U1708" s="15"/>
      <c r="V1708" s="15"/>
      <c r="W1708" s="15"/>
      <c r="X1708" s="15"/>
      <c r="Y1708" s="15"/>
      <c r="Z1708" s="15"/>
      <c r="AA1708" s="15"/>
      <c r="AB1708" s="15"/>
      <c r="AC1708" s="15"/>
      <c r="AD1708" s="15"/>
      <c r="AE1708" s="15"/>
      <c r="AT1708" s="218" t="s">
        <v>245</v>
      </c>
      <c r="AU1708" s="218" t="s">
        <v>90</v>
      </c>
      <c r="AV1708" s="15" t="s">
        <v>141</v>
      </c>
      <c r="AW1708" s="15" t="s">
        <v>36</v>
      </c>
      <c r="AX1708" s="15" t="s">
        <v>88</v>
      </c>
      <c r="AY1708" s="218" t="s">
        <v>142</v>
      </c>
    </row>
    <row r="1709" s="2" customFormat="1" ht="21.75" customHeight="1">
      <c r="A1709" s="38"/>
      <c r="B1709" s="179"/>
      <c r="C1709" s="233" t="s">
        <v>2014</v>
      </c>
      <c r="D1709" s="233" t="s">
        <v>366</v>
      </c>
      <c r="E1709" s="234" t="s">
        <v>2015</v>
      </c>
      <c r="F1709" s="235" t="s">
        <v>2016</v>
      </c>
      <c r="G1709" s="236" t="s">
        <v>279</v>
      </c>
      <c r="H1709" s="237">
        <v>7.04</v>
      </c>
      <c r="I1709" s="238"/>
      <c r="J1709" s="239">
        <f>ROUND(I1709*H1709,2)</f>
        <v>0</v>
      </c>
      <c r="K1709" s="235" t="s">
        <v>242</v>
      </c>
      <c r="L1709" s="240"/>
      <c r="M1709" s="241" t="s">
        <v>1</v>
      </c>
      <c r="N1709" s="242" t="s">
        <v>46</v>
      </c>
      <c r="O1709" s="77"/>
      <c r="P1709" s="189">
        <f>O1709*H1709</f>
        <v>0</v>
      </c>
      <c r="Q1709" s="189">
        <v>0.00020000000000000001</v>
      </c>
      <c r="R1709" s="189">
        <f>Q1709*H1709</f>
        <v>0.0014080000000000002</v>
      </c>
      <c r="S1709" s="189">
        <v>0</v>
      </c>
      <c r="T1709" s="190">
        <f>S1709*H1709</f>
        <v>0</v>
      </c>
      <c r="U1709" s="38"/>
      <c r="V1709" s="38"/>
      <c r="W1709" s="38"/>
      <c r="X1709" s="38"/>
      <c r="Y1709" s="38"/>
      <c r="Z1709" s="38"/>
      <c r="AA1709" s="38"/>
      <c r="AB1709" s="38"/>
      <c r="AC1709" s="38"/>
      <c r="AD1709" s="38"/>
      <c r="AE1709" s="38"/>
      <c r="AR1709" s="191" t="s">
        <v>435</v>
      </c>
      <c r="AT1709" s="191" t="s">
        <v>366</v>
      </c>
      <c r="AU1709" s="191" t="s">
        <v>90</v>
      </c>
      <c r="AY1709" s="19" t="s">
        <v>142</v>
      </c>
      <c r="BE1709" s="192">
        <f>IF(N1709="základní",J1709,0)</f>
        <v>0</v>
      </c>
      <c r="BF1709" s="192">
        <f>IF(N1709="snížená",J1709,0)</f>
        <v>0</v>
      </c>
      <c r="BG1709" s="192">
        <f>IF(N1709="zákl. přenesená",J1709,0)</f>
        <v>0</v>
      </c>
      <c r="BH1709" s="192">
        <f>IF(N1709="sníž. přenesená",J1709,0)</f>
        <v>0</v>
      </c>
      <c r="BI1709" s="192">
        <f>IF(N1709="nulová",J1709,0)</f>
        <v>0</v>
      </c>
      <c r="BJ1709" s="19" t="s">
        <v>88</v>
      </c>
      <c r="BK1709" s="192">
        <f>ROUND(I1709*H1709,2)</f>
        <v>0</v>
      </c>
      <c r="BL1709" s="19" t="s">
        <v>337</v>
      </c>
      <c r="BM1709" s="191" t="s">
        <v>2017</v>
      </c>
    </row>
    <row r="1710" s="2" customFormat="1">
      <c r="A1710" s="38"/>
      <c r="B1710" s="39"/>
      <c r="C1710" s="38"/>
      <c r="D1710" s="193" t="s">
        <v>150</v>
      </c>
      <c r="E1710" s="38"/>
      <c r="F1710" s="194" t="s">
        <v>2016</v>
      </c>
      <c r="G1710" s="38"/>
      <c r="H1710" s="38"/>
      <c r="I1710" s="195"/>
      <c r="J1710" s="38"/>
      <c r="K1710" s="38"/>
      <c r="L1710" s="39"/>
      <c r="M1710" s="196"/>
      <c r="N1710" s="197"/>
      <c r="O1710" s="77"/>
      <c r="P1710" s="77"/>
      <c r="Q1710" s="77"/>
      <c r="R1710" s="77"/>
      <c r="S1710" s="77"/>
      <c r="T1710" s="78"/>
      <c r="U1710" s="38"/>
      <c r="V1710" s="38"/>
      <c r="W1710" s="38"/>
      <c r="X1710" s="38"/>
      <c r="Y1710" s="38"/>
      <c r="Z1710" s="38"/>
      <c r="AA1710" s="38"/>
      <c r="AB1710" s="38"/>
      <c r="AC1710" s="38"/>
      <c r="AD1710" s="38"/>
      <c r="AE1710" s="38"/>
      <c r="AT1710" s="19" t="s">
        <v>150</v>
      </c>
      <c r="AU1710" s="19" t="s">
        <v>90</v>
      </c>
    </row>
    <row r="1711" s="14" customFormat="1">
      <c r="A1711" s="14"/>
      <c r="B1711" s="209"/>
      <c r="C1711" s="14"/>
      <c r="D1711" s="193" t="s">
        <v>245</v>
      </c>
      <c r="E1711" s="210" t="s">
        <v>1</v>
      </c>
      <c r="F1711" s="211" t="s">
        <v>2018</v>
      </c>
      <c r="G1711" s="14"/>
      <c r="H1711" s="212">
        <v>7.04</v>
      </c>
      <c r="I1711" s="213"/>
      <c r="J1711" s="14"/>
      <c r="K1711" s="14"/>
      <c r="L1711" s="209"/>
      <c r="M1711" s="214"/>
      <c r="N1711" s="215"/>
      <c r="O1711" s="215"/>
      <c r="P1711" s="215"/>
      <c r="Q1711" s="215"/>
      <c r="R1711" s="215"/>
      <c r="S1711" s="215"/>
      <c r="T1711" s="216"/>
      <c r="U1711" s="14"/>
      <c r="V1711" s="14"/>
      <c r="W1711" s="14"/>
      <c r="X1711" s="14"/>
      <c r="Y1711" s="14"/>
      <c r="Z1711" s="14"/>
      <c r="AA1711" s="14"/>
      <c r="AB1711" s="14"/>
      <c r="AC1711" s="14"/>
      <c r="AD1711" s="14"/>
      <c r="AE1711" s="14"/>
      <c r="AT1711" s="210" t="s">
        <v>245</v>
      </c>
      <c r="AU1711" s="210" t="s">
        <v>90</v>
      </c>
      <c r="AV1711" s="14" t="s">
        <v>90</v>
      </c>
      <c r="AW1711" s="14" t="s">
        <v>36</v>
      </c>
      <c r="AX1711" s="14" t="s">
        <v>81</v>
      </c>
      <c r="AY1711" s="210" t="s">
        <v>142</v>
      </c>
    </row>
    <row r="1712" s="15" customFormat="1">
      <c r="A1712" s="15"/>
      <c r="B1712" s="217"/>
      <c r="C1712" s="15"/>
      <c r="D1712" s="193" t="s">
        <v>245</v>
      </c>
      <c r="E1712" s="218" t="s">
        <v>1</v>
      </c>
      <c r="F1712" s="219" t="s">
        <v>249</v>
      </c>
      <c r="G1712" s="15"/>
      <c r="H1712" s="220">
        <v>7.04</v>
      </c>
      <c r="I1712" s="221"/>
      <c r="J1712" s="15"/>
      <c r="K1712" s="15"/>
      <c r="L1712" s="217"/>
      <c r="M1712" s="222"/>
      <c r="N1712" s="223"/>
      <c r="O1712" s="223"/>
      <c r="P1712" s="223"/>
      <c r="Q1712" s="223"/>
      <c r="R1712" s="223"/>
      <c r="S1712" s="223"/>
      <c r="T1712" s="224"/>
      <c r="U1712" s="15"/>
      <c r="V1712" s="15"/>
      <c r="W1712" s="15"/>
      <c r="X1712" s="15"/>
      <c r="Y1712" s="15"/>
      <c r="Z1712" s="15"/>
      <c r="AA1712" s="15"/>
      <c r="AB1712" s="15"/>
      <c r="AC1712" s="15"/>
      <c r="AD1712" s="15"/>
      <c r="AE1712" s="15"/>
      <c r="AT1712" s="218" t="s">
        <v>245</v>
      </c>
      <c r="AU1712" s="218" t="s">
        <v>90</v>
      </c>
      <c r="AV1712" s="15" t="s">
        <v>141</v>
      </c>
      <c r="AW1712" s="15" t="s">
        <v>36</v>
      </c>
      <c r="AX1712" s="15" t="s">
        <v>88</v>
      </c>
      <c r="AY1712" s="218" t="s">
        <v>142</v>
      </c>
    </row>
    <row r="1713" s="2" customFormat="1">
      <c r="A1713" s="38"/>
      <c r="B1713" s="179"/>
      <c r="C1713" s="180" t="s">
        <v>2019</v>
      </c>
      <c r="D1713" s="180" t="s">
        <v>145</v>
      </c>
      <c r="E1713" s="181" t="s">
        <v>2020</v>
      </c>
      <c r="F1713" s="182" t="s">
        <v>2021</v>
      </c>
      <c r="G1713" s="183" t="s">
        <v>241</v>
      </c>
      <c r="H1713" s="184">
        <v>3.2400000000000002</v>
      </c>
      <c r="I1713" s="185"/>
      <c r="J1713" s="186">
        <f>ROUND(I1713*H1713,2)</f>
        <v>0</v>
      </c>
      <c r="K1713" s="182" t="s">
        <v>242</v>
      </c>
      <c r="L1713" s="39"/>
      <c r="M1713" s="187" t="s">
        <v>1</v>
      </c>
      <c r="N1713" s="188" t="s">
        <v>46</v>
      </c>
      <c r="O1713" s="77"/>
      <c r="P1713" s="189">
        <f>O1713*H1713</f>
        <v>0</v>
      </c>
      <c r="Q1713" s="189">
        <v>0.00033</v>
      </c>
      <c r="R1713" s="189">
        <f>Q1713*H1713</f>
        <v>0.0010692</v>
      </c>
      <c r="S1713" s="189">
        <v>0</v>
      </c>
      <c r="T1713" s="190">
        <f>S1713*H1713</f>
        <v>0</v>
      </c>
      <c r="U1713" s="38"/>
      <c r="V1713" s="38"/>
      <c r="W1713" s="38"/>
      <c r="X1713" s="38"/>
      <c r="Y1713" s="38"/>
      <c r="Z1713" s="38"/>
      <c r="AA1713" s="38"/>
      <c r="AB1713" s="38"/>
      <c r="AC1713" s="38"/>
      <c r="AD1713" s="38"/>
      <c r="AE1713" s="38"/>
      <c r="AR1713" s="191" t="s">
        <v>337</v>
      </c>
      <c r="AT1713" s="191" t="s">
        <v>145</v>
      </c>
      <c r="AU1713" s="191" t="s">
        <v>90</v>
      </c>
      <c r="AY1713" s="19" t="s">
        <v>142</v>
      </c>
      <c r="BE1713" s="192">
        <f>IF(N1713="základní",J1713,0)</f>
        <v>0</v>
      </c>
      <c r="BF1713" s="192">
        <f>IF(N1713="snížená",J1713,0)</f>
        <v>0</v>
      </c>
      <c r="BG1713" s="192">
        <f>IF(N1713="zákl. přenesená",J1713,0)</f>
        <v>0</v>
      </c>
      <c r="BH1713" s="192">
        <f>IF(N1713="sníž. přenesená",J1713,0)</f>
        <v>0</v>
      </c>
      <c r="BI1713" s="192">
        <f>IF(N1713="nulová",J1713,0)</f>
        <v>0</v>
      </c>
      <c r="BJ1713" s="19" t="s">
        <v>88</v>
      </c>
      <c r="BK1713" s="192">
        <f>ROUND(I1713*H1713,2)</f>
        <v>0</v>
      </c>
      <c r="BL1713" s="19" t="s">
        <v>337</v>
      </c>
      <c r="BM1713" s="191" t="s">
        <v>2022</v>
      </c>
    </row>
    <row r="1714" s="2" customFormat="1">
      <c r="A1714" s="38"/>
      <c r="B1714" s="39"/>
      <c r="C1714" s="38"/>
      <c r="D1714" s="193" t="s">
        <v>150</v>
      </c>
      <c r="E1714" s="38"/>
      <c r="F1714" s="194" t="s">
        <v>2023</v>
      </c>
      <c r="G1714" s="38"/>
      <c r="H1714" s="38"/>
      <c r="I1714" s="195"/>
      <c r="J1714" s="38"/>
      <c r="K1714" s="38"/>
      <c r="L1714" s="39"/>
      <c r="M1714" s="196"/>
      <c r="N1714" s="197"/>
      <c r="O1714" s="77"/>
      <c r="P1714" s="77"/>
      <c r="Q1714" s="77"/>
      <c r="R1714" s="77"/>
      <c r="S1714" s="77"/>
      <c r="T1714" s="78"/>
      <c r="U1714" s="38"/>
      <c r="V1714" s="38"/>
      <c r="W1714" s="38"/>
      <c r="X1714" s="38"/>
      <c r="Y1714" s="38"/>
      <c r="Z1714" s="38"/>
      <c r="AA1714" s="38"/>
      <c r="AB1714" s="38"/>
      <c r="AC1714" s="38"/>
      <c r="AD1714" s="38"/>
      <c r="AE1714" s="38"/>
      <c r="AT1714" s="19" t="s">
        <v>150</v>
      </c>
      <c r="AU1714" s="19" t="s">
        <v>90</v>
      </c>
    </row>
    <row r="1715" s="13" customFormat="1">
      <c r="A1715" s="13"/>
      <c r="B1715" s="202"/>
      <c r="C1715" s="13"/>
      <c r="D1715" s="193" t="s">
        <v>245</v>
      </c>
      <c r="E1715" s="203" t="s">
        <v>1</v>
      </c>
      <c r="F1715" s="204" t="s">
        <v>505</v>
      </c>
      <c r="G1715" s="13"/>
      <c r="H1715" s="203" t="s">
        <v>1</v>
      </c>
      <c r="I1715" s="205"/>
      <c r="J1715" s="13"/>
      <c r="K1715" s="13"/>
      <c r="L1715" s="202"/>
      <c r="M1715" s="206"/>
      <c r="N1715" s="207"/>
      <c r="O1715" s="207"/>
      <c r="P1715" s="207"/>
      <c r="Q1715" s="207"/>
      <c r="R1715" s="207"/>
      <c r="S1715" s="207"/>
      <c r="T1715" s="208"/>
      <c r="U1715" s="13"/>
      <c r="V1715" s="13"/>
      <c r="W1715" s="13"/>
      <c r="X1715" s="13"/>
      <c r="Y1715" s="13"/>
      <c r="Z1715" s="13"/>
      <c r="AA1715" s="13"/>
      <c r="AB1715" s="13"/>
      <c r="AC1715" s="13"/>
      <c r="AD1715" s="13"/>
      <c r="AE1715" s="13"/>
      <c r="AT1715" s="203" t="s">
        <v>245</v>
      </c>
      <c r="AU1715" s="203" t="s">
        <v>90</v>
      </c>
      <c r="AV1715" s="13" t="s">
        <v>88</v>
      </c>
      <c r="AW1715" s="13" t="s">
        <v>36</v>
      </c>
      <c r="AX1715" s="13" t="s">
        <v>81</v>
      </c>
      <c r="AY1715" s="203" t="s">
        <v>142</v>
      </c>
    </row>
    <row r="1716" s="14" customFormat="1">
      <c r="A1716" s="14"/>
      <c r="B1716" s="209"/>
      <c r="C1716" s="14"/>
      <c r="D1716" s="193" t="s">
        <v>245</v>
      </c>
      <c r="E1716" s="210" t="s">
        <v>1</v>
      </c>
      <c r="F1716" s="211" t="s">
        <v>1298</v>
      </c>
      <c r="G1716" s="14"/>
      <c r="H1716" s="212">
        <v>1.6200000000000001</v>
      </c>
      <c r="I1716" s="213"/>
      <c r="J1716" s="14"/>
      <c r="K1716" s="14"/>
      <c r="L1716" s="209"/>
      <c r="M1716" s="214"/>
      <c r="N1716" s="215"/>
      <c r="O1716" s="215"/>
      <c r="P1716" s="215"/>
      <c r="Q1716" s="215"/>
      <c r="R1716" s="215"/>
      <c r="S1716" s="215"/>
      <c r="T1716" s="216"/>
      <c r="U1716" s="14"/>
      <c r="V1716" s="14"/>
      <c r="W1716" s="14"/>
      <c r="X1716" s="14"/>
      <c r="Y1716" s="14"/>
      <c r="Z1716" s="14"/>
      <c r="AA1716" s="14"/>
      <c r="AB1716" s="14"/>
      <c r="AC1716" s="14"/>
      <c r="AD1716" s="14"/>
      <c r="AE1716" s="14"/>
      <c r="AT1716" s="210" t="s">
        <v>245</v>
      </c>
      <c r="AU1716" s="210" t="s">
        <v>90</v>
      </c>
      <c r="AV1716" s="14" t="s">
        <v>90</v>
      </c>
      <c r="AW1716" s="14" t="s">
        <v>36</v>
      </c>
      <c r="AX1716" s="14" t="s">
        <v>81</v>
      </c>
      <c r="AY1716" s="210" t="s">
        <v>142</v>
      </c>
    </row>
    <row r="1717" s="13" customFormat="1">
      <c r="A1717" s="13"/>
      <c r="B1717" s="202"/>
      <c r="C1717" s="13"/>
      <c r="D1717" s="193" t="s">
        <v>245</v>
      </c>
      <c r="E1717" s="203" t="s">
        <v>1</v>
      </c>
      <c r="F1717" s="204" t="s">
        <v>508</v>
      </c>
      <c r="G1717" s="13"/>
      <c r="H1717" s="203" t="s">
        <v>1</v>
      </c>
      <c r="I1717" s="205"/>
      <c r="J1717" s="13"/>
      <c r="K1717" s="13"/>
      <c r="L1717" s="202"/>
      <c r="M1717" s="206"/>
      <c r="N1717" s="207"/>
      <c r="O1717" s="207"/>
      <c r="P1717" s="207"/>
      <c r="Q1717" s="207"/>
      <c r="R1717" s="207"/>
      <c r="S1717" s="207"/>
      <c r="T1717" s="208"/>
      <c r="U1717" s="13"/>
      <c r="V1717" s="13"/>
      <c r="W1717" s="13"/>
      <c r="X1717" s="13"/>
      <c r="Y1717" s="13"/>
      <c r="Z1717" s="13"/>
      <c r="AA1717" s="13"/>
      <c r="AB1717" s="13"/>
      <c r="AC1717" s="13"/>
      <c r="AD1717" s="13"/>
      <c r="AE1717" s="13"/>
      <c r="AT1717" s="203" t="s">
        <v>245</v>
      </c>
      <c r="AU1717" s="203" t="s">
        <v>90</v>
      </c>
      <c r="AV1717" s="13" t="s">
        <v>88</v>
      </c>
      <c r="AW1717" s="13" t="s">
        <v>36</v>
      </c>
      <c r="AX1717" s="13" t="s">
        <v>81</v>
      </c>
      <c r="AY1717" s="203" t="s">
        <v>142</v>
      </c>
    </row>
    <row r="1718" s="14" customFormat="1">
      <c r="A1718" s="14"/>
      <c r="B1718" s="209"/>
      <c r="C1718" s="14"/>
      <c r="D1718" s="193" t="s">
        <v>245</v>
      </c>
      <c r="E1718" s="210" t="s">
        <v>1</v>
      </c>
      <c r="F1718" s="211" t="s">
        <v>1298</v>
      </c>
      <c r="G1718" s="14"/>
      <c r="H1718" s="212">
        <v>1.6200000000000001</v>
      </c>
      <c r="I1718" s="213"/>
      <c r="J1718" s="14"/>
      <c r="K1718" s="14"/>
      <c r="L1718" s="209"/>
      <c r="M1718" s="214"/>
      <c r="N1718" s="215"/>
      <c r="O1718" s="215"/>
      <c r="P1718" s="215"/>
      <c r="Q1718" s="215"/>
      <c r="R1718" s="215"/>
      <c r="S1718" s="215"/>
      <c r="T1718" s="216"/>
      <c r="U1718" s="14"/>
      <c r="V1718" s="14"/>
      <c r="W1718" s="14"/>
      <c r="X1718" s="14"/>
      <c r="Y1718" s="14"/>
      <c r="Z1718" s="14"/>
      <c r="AA1718" s="14"/>
      <c r="AB1718" s="14"/>
      <c r="AC1718" s="14"/>
      <c r="AD1718" s="14"/>
      <c r="AE1718" s="14"/>
      <c r="AT1718" s="210" t="s">
        <v>245</v>
      </c>
      <c r="AU1718" s="210" t="s">
        <v>90</v>
      </c>
      <c r="AV1718" s="14" t="s">
        <v>90</v>
      </c>
      <c r="AW1718" s="14" t="s">
        <v>36</v>
      </c>
      <c r="AX1718" s="14" t="s">
        <v>81</v>
      </c>
      <c r="AY1718" s="210" t="s">
        <v>142</v>
      </c>
    </row>
    <row r="1719" s="15" customFormat="1">
      <c r="A1719" s="15"/>
      <c r="B1719" s="217"/>
      <c r="C1719" s="15"/>
      <c r="D1719" s="193" t="s">
        <v>245</v>
      </c>
      <c r="E1719" s="218" t="s">
        <v>1</v>
      </c>
      <c r="F1719" s="219" t="s">
        <v>249</v>
      </c>
      <c r="G1719" s="15"/>
      <c r="H1719" s="220">
        <v>3.2400000000000002</v>
      </c>
      <c r="I1719" s="221"/>
      <c r="J1719" s="15"/>
      <c r="K1719" s="15"/>
      <c r="L1719" s="217"/>
      <c r="M1719" s="222"/>
      <c r="N1719" s="223"/>
      <c r="O1719" s="223"/>
      <c r="P1719" s="223"/>
      <c r="Q1719" s="223"/>
      <c r="R1719" s="223"/>
      <c r="S1719" s="223"/>
      <c r="T1719" s="224"/>
      <c r="U1719" s="15"/>
      <c r="V1719" s="15"/>
      <c r="W1719" s="15"/>
      <c r="X1719" s="15"/>
      <c r="Y1719" s="15"/>
      <c r="Z1719" s="15"/>
      <c r="AA1719" s="15"/>
      <c r="AB1719" s="15"/>
      <c r="AC1719" s="15"/>
      <c r="AD1719" s="15"/>
      <c r="AE1719" s="15"/>
      <c r="AT1719" s="218" t="s">
        <v>245</v>
      </c>
      <c r="AU1719" s="218" t="s">
        <v>90</v>
      </c>
      <c r="AV1719" s="15" t="s">
        <v>141</v>
      </c>
      <c r="AW1719" s="15" t="s">
        <v>36</v>
      </c>
      <c r="AX1719" s="15" t="s">
        <v>88</v>
      </c>
      <c r="AY1719" s="218" t="s">
        <v>142</v>
      </c>
    </row>
    <row r="1720" s="2" customFormat="1">
      <c r="A1720" s="38"/>
      <c r="B1720" s="179"/>
      <c r="C1720" s="233" t="s">
        <v>2024</v>
      </c>
      <c r="D1720" s="233" t="s">
        <v>366</v>
      </c>
      <c r="E1720" s="234" t="s">
        <v>2025</v>
      </c>
      <c r="F1720" s="235" t="s">
        <v>2026</v>
      </c>
      <c r="G1720" s="236" t="s">
        <v>526</v>
      </c>
      <c r="H1720" s="237">
        <v>2</v>
      </c>
      <c r="I1720" s="238"/>
      <c r="J1720" s="239">
        <f>ROUND(I1720*H1720,2)</f>
        <v>0</v>
      </c>
      <c r="K1720" s="235" t="s">
        <v>1</v>
      </c>
      <c r="L1720" s="240"/>
      <c r="M1720" s="241" t="s">
        <v>1</v>
      </c>
      <c r="N1720" s="242" t="s">
        <v>46</v>
      </c>
      <c r="O1720" s="77"/>
      <c r="P1720" s="189">
        <f>O1720*H1720</f>
        <v>0</v>
      </c>
      <c r="Q1720" s="189">
        <v>0.081000000000000003</v>
      </c>
      <c r="R1720" s="189">
        <f>Q1720*H1720</f>
        <v>0.16200000000000001</v>
      </c>
      <c r="S1720" s="189">
        <v>0</v>
      </c>
      <c r="T1720" s="190">
        <f>S1720*H1720</f>
        <v>0</v>
      </c>
      <c r="U1720" s="38"/>
      <c r="V1720" s="38"/>
      <c r="W1720" s="38"/>
      <c r="X1720" s="38"/>
      <c r="Y1720" s="38"/>
      <c r="Z1720" s="38"/>
      <c r="AA1720" s="38"/>
      <c r="AB1720" s="38"/>
      <c r="AC1720" s="38"/>
      <c r="AD1720" s="38"/>
      <c r="AE1720" s="38"/>
      <c r="AR1720" s="191" t="s">
        <v>435</v>
      </c>
      <c r="AT1720" s="191" t="s">
        <v>366</v>
      </c>
      <c r="AU1720" s="191" t="s">
        <v>90</v>
      </c>
      <c r="AY1720" s="19" t="s">
        <v>142</v>
      </c>
      <c r="BE1720" s="192">
        <f>IF(N1720="základní",J1720,0)</f>
        <v>0</v>
      </c>
      <c r="BF1720" s="192">
        <f>IF(N1720="snížená",J1720,0)</f>
        <v>0</v>
      </c>
      <c r="BG1720" s="192">
        <f>IF(N1720="zákl. přenesená",J1720,0)</f>
        <v>0</v>
      </c>
      <c r="BH1720" s="192">
        <f>IF(N1720="sníž. přenesená",J1720,0)</f>
        <v>0</v>
      </c>
      <c r="BI1720" s="192">
        <f>IF(N1720="nulová",J1720,0)</f>
        <v>0</v>
      </c>
      <c r="BJ1720" s="19" t="s">
        <v>88</v>
      </c>
      <c r="BK1720" s="192">
        <f>ROUND(I1720*H1720,2)</f>
        <v>0</v>
      </c>
      <c r="BL1720" s="19" t="s">
        <v>337</v>
      </c>
      <c r="BM1720" s="191" t="s">
        <v>2027</v>
      </c>
    </row>
    <row r="1721" s="2" customFormat="1">
      <c r="A1721" s="38"/>
      <c r="B1721" s="179"/>
      <c r="C1721" s="180" t="s">
        <v>2028</v>
      </c>
      <c r="D1721" s="180" t="s">
        <v>145</v>
      </c>
      <c r="E1721" s="181" t="s">
        <v>2029</v>
      </c>
      <c r="F1721" s="182" t="s">
        <v>2030</v>
      </c>
      <c r="G1721" s="183" t="s">
        <v>279</v>
      </c>
      <c r="H1721" s="184">
        <v>12.5</v>
      </c>
      <c r="I1721" s="185"/>
      <c r="J1721" s="186">
        <f>ROUND(I1721*H1721,2)</f>
        <v>0</v>
      </c>
      <c r="K1721" s="182" t="s">
        <v>242</v>
      </c>
      <c r="L1721" s="39"/>
      <c r="M1721" s="187" t="s">
        <v>1</v>
      </c>
      <c r="N1721" s="188" t="s">
        <v>46</v>
      </c>
      <c r="O1721" s="77"/>
      <c r="P1721" s="189">
        <f>O1721*H1721</f>
        <v>0</v>
      </c>
      <c r="Q1721" s="189">
        <v>0</v>
      </c>
      <c r="R1721" s="189">
        <f>Q1721*H1721</f>
        <v>0</v>
      </c>
      <c r="S1721" s="189">
        <v>0.050000000000000003</v>
      </c>
      <c r="T1721" s="190">
        <f>S1721*H1721</f>
        <v>0.625</v>
      </c>
      <c r="U1721" s="38"/>
      <c r="V1721" s="38"/>
      <c r="W1721" s="38"/>
      <c r="X1721" s="38"/>
      <c r="Y1721" s="38"/>
      <c r="Z1721" s="38"/>
      <c r="AA1721" s="38"/>
      <c r="AB1721" s="38"/>
      <c r="AC1721" s="38"/>
      <c r="AD1721" s="38"/>
      <c r="AE1721" s="38"/>
      <c r="AR1721" s="191" t="s">
        <v>337</v>
      </c>
      <c r="AT1721" s="191" t="s">
        <v>145</v>
      </c>
      <c r="AU1721" s="191" t="s">
        <v>90</v>
      </c>
      <c r="AY1721" s="19" t="s">
        <v>142</v>
      </c>
      <c r="BE1721" s="192">
        <f>IF(N1721="základní",J1721,0)</f>
        <v>0</v>
      </c>
      <c r="BF1721" s="192">
        <f>IF(N1721="snížená",J1721,0)</f>
        <v>0</v>
      </c>
      <c r="BG1721" s="192">
        <f>IF(N1721="zákl. přenesená",J1721,0)</f>
        <v>0</v>
      </c>
      <c r="BH1721" s="192">
        <f>IF(N1721="sníž. přenesená",J1721,0)</f>
        <v>0</v>
      </c>
      <c r="BI1721" s="192">
        <f>IF(N1721="nulová",J1721,0)</f>
        <v>0</v>
      </c>
      <c r="BJ1721" s="19" t="s">
        <v>88</v>
      </c>
      <c r="BK1721" s="192">
        <f>ROUND(I1721*H1721,2)</f>
        <v>0</v>
      </c>
      <c r="BL1721" s="19" t="s">
        <v>337</v>
      </c>
      <c r="BM1721" s="191" t="s">
        <v>2031</v>
      </c>
    </row>
    <row r="1722" s="2" customFormat="1">
      <c r="A1722" s="38"/>
      <c r="B1722" s="39"/>
      <c r="C1722" s="38"/>
      <c r="D1722" s="193" t="s">
        <v>150</v>
      </c>
      <c r="E1722" s="38"/>
      <c r="F1722" s="194" t="s">
        <v>2032</v>
      </c>
      <c r="G1722" s="38"/>
      <c r="H1722" s="38"/>
      <c r="I1722" s="195"/>
      <c r="J1722" s="38"/>
      <c r="K1722" s="38"/>
      <c r="L1722" s="39"/>
      <c r="M1722" s="196"/>
      <c r="N1722" s="197"/>
      <c r="O1722" s="77"/>
      <c r="P1722" s="77"/>
      <c r="Q1722" s="77"/>
      <c r="R1722" s="77"/>
      <c r="S1722" s="77"/>
      <c r="T1722" s="78"/>
      <c r="U1722" s="38"/>
      <c r="V1722" s="38"/>
      <c r="W1722" s="38"/>
      <c r="X1722" s="38"/>
      <c r="Y1722" s="38"/>
      <c r="Z1722" s="38"/>
      <c r="AA1722" s="38"/>
      <c r="AB1722" s="38"/>
      <c r="AC1722" s="38"/>
      <c r="AD1722" s="38"/>
      <c r="AE1722" s="38"/>
      <c r="AT1722" s="19" t="s">
        <v>150</v>
      </c>
      <c r="AU1722" s="19" t="s">
        <v>90</v>
      </c>
    </row>
    <row r="1723" s="2" customFormat="1" ht="16.5" customHeight="1">
      <c r="A1723" s="38"/>
      <c r="B1723" s="179"/>
      <c r="C1723" s="180" t="s">
        <v>2033</v>
      </c>
      <c r="D1723" s="180" t="s">
        <v>145</v>
      </c>
      <c r="E1723" s="181" t="s">
        <v>2034</v>
      </c>
      <c r="F1723" s="182" t="s">
        <v>2035</v>
      </c>
      <c r="G1723" s="183" t="s">
        <v>279</v>
      </c>
      <c r="H1723" s="184">
        <v>12.5</v>
      </c>
      <c r="I1723" s="185"/>
      <c r="J1723" s="186">
        <f>ROUND(I1723*H1723,2)</f>
        <v>0</v>
      </c>
      <c r="K1723" s="182" t="s">
        <v>242</v>
      </c>
      <c r="L1723" s="39"/>
      <c r="M1723" s="187" t="s">
        <v>1</v>
      </c>
      <c r="N1723" s="188" t="s">
        <v>46</v>
      </c>
      <c r="O1723" s="77"/>
      <c r="P1723" s="189">
        <f>O1723*H1723</f>
        <v>0</v>
      </c>
      <c r="Q1723" s="189">
        <v>0</v>
      </c>
      <c r="R1723" s="189">
        <f>Q1723*H1723</f>
        <v>0</v>
      </c>
      <c r="S1723" s="189">
        <v>0</v>
      </c>
      <c r="T1723" s="190">
        <f>S1723*H1723</f>
        <v>0</v>
      </c>
      <c r="U1723" s="38"/>
      <c r="V1723" s="38"/>
      <c r="W1723" s="38"/>
      <c r="X1723" s="38"/>
      <c r="Y1723" s="38"/>
      <c r="Z1723" s="38"/>
      <c r="AA1723" s="38"/>
      <c r="AB1723" s="38"/>
      <c r="AC1723" s="38"/>
      <c r="AD1723" s="38"/>
      <c r="AE1723" s="38"/>
      <c r="AR1723" s="191" t="s">
        <v>337</v>
      </c>
      <c r="AT1723" s="191" t="s">
        <v>145</v>
      </c>
      <c r="AU1723" s="191" t="s">
        <v>90</v>
      </c>
      <c r="AY1723" s="19" t="s">
        <v>142</v>
      </c>
      <c r="BE1723" s="192">
        <f>IF(N1723="základní",J1723,0)</f>
        <v>0</v>
      </c>
      <c r="BF1723" s="192">
        <f>IF(N1723="snížená",J1723,0)</f>
        <v>0</v>
      </c>
      <c r="BG1723" s="192">
        <f>IF(N1723="zákl. přenesená",J1723,0)</f>
        <v>0</v>
      </c>
      <c r="BH1723" s="192">
        <f>IF(N1723="sníž. přenesená",J1723,0)</f>
        <v>0</v>
      </c>
      <c r="BI1723" s="192">
        <f>IF(N1723="nulová",J1723,0)</f>
        <v>0</v>
      </c>
      <c r="BJ1723" s="19" t="s">
        <v>88</v>
      </c>
      <c r="BK1723" s="192">
        <f>ROUND(I1723*H1723,2)</f>
        <v>0</v>
      </c>
      <c r="BL1723" s="19" t="s">
        <v>337</v>
      </c>
      <c r="BM1723" s="191" t="s">
        <v>2036</v>
      </c>
    </row>
    <row r="1724" s="2" customFormat="1">
      <c r="A1724" s="38"/>
      <c r="B1724" s="39"/>
      <c r="C1724" s="38"/>
      <c r="D1724" s="193" t="s">
        <v>150</v>
      </c>
      <c r="E1724" s="38"/>
      <c r="F1724" s="194" t="s">
        <v>2035</v>
      </c>
      <c r="G1724" s="38"/>
      <c r="H1724" s="38"/>
      <c r="I1724" s="195"/>
      <c r="J1724" s="38"/>
      <c r="K1724" s="38"/>
      <c r="L1724" s="39"/>
      <c r="M1724" s="196"/>
      <c r="N1724" s="197"/>
      <c r="O1724" s="77"/>
      <c r="P1724" s="77"/>
      <c r="Q1724" s="77"/>
      <c r="R1724" s="77"/>
      <c r="S1724" s="77"/>
      <c r="T1724" s="78"/>
      <c r="U1724" s="38"/>
      <c r="V1724" s="38"/>
      <c r="W1724" s="38"/>
      <c r="X1724" s="38"/>
      <c r="Y1724" s="38"/>
      <c r="Z1724" s="38"/>
      <c r="AA1724" s="38"/>
      <c r="AB1724" s="38"/>
      <c r="AC1724" s="38"/>
      <c r="AD1724" s="38"/>
      <c r="AE1724" s="38"/>
      <c r="AT1724" s="19" t="s">
        <v>150</v>
      </c>
      <c r="AU1724" s="19" t="s">
        <v>90</v>
      </c>
    </row>
    <row r="1725" s="13" customFormat="1">
      <c r="A1725" s="13"/>
      <c r="B1725" s="202"/>
      <c r="C1725" s="13"/>
      <c r="D1725" s="193" t="s">
        <v>245</v>
      </c>
      <c r="E1725" s="203" t="s">
        <v>1</v>
      </c>
      <c r="F1725" s="204" t="s">
        <v>734</v>
      </c>
      <c r="G1725" s="13"/>
      <c r="H1725" s="203" t="s">
        <v>1</v>
      </c>
      <c r="I1725" s="205"/>
      <c r="J1725" s="13"/>
      <c r="K1725" s="13"/>
      <c r="L1725" s="202"/>
      <c r="M1725" s="206"/>
      <c r="N1725" s="207"/>
      <c r="O1725" s="207"/>
      <c r="P1725" s="207"/>
      <c r="Q1725" s="207"/>
      <c r="R1725" s="207"/>
      <c r="S1725" s="207"/>
      <c r="T1725" s="208"/>
      <c r="U1725" s="13"/>
      <c r="V1725" s="13"/>
      <c r="W1725" s="13"/>
      <c r="X1725" s="13"/>
      <c r="Y1725" s="13"/>
      <c r="Z1725" s="13"/>
      <c r="AA1725" s="13"/>
      <c r="AB1725" s="13"/>
      <c r="AC1725" s="13"/>
      <c r="AD1725" s="13"/>
      <c r="AE1725" s="13"/>
      <c r="AT1725" s="203" t="s">
        <v>245</v>
      </c>
      <c r="AU1725" s="203" t="s">
        <v>90</v>
      </c>
      <c r="AV1725" s="13" t="s">
        <v>88</v>
      </c>
      <c r="AW1725" s="13" t="s">
        <v>36</v>
      </c>
      <c r="AX1725" s="13" t="s">
        <v>81</v>
      </c>
      <c r="AY1725" s="203" t="s">
        <v>142</v>
      </c>
    </row>
    <row r="1726" s="13" customFormat="1">
      <c r="A1726" s="13"/>
      <c r="B1726" s="202"/>
      <c r="C1726" s="13"/>
      <c r="D1726" s="193" t="s">
        <v>245</v>
      </c>
      <c r="E1726" s="203" t="s">
        <v>1</v>
      </c>
      <c r="F1726" s="204" t="s">
        <v>2037</v>
      </c>
      <c r="G1726" s="13"/>
      <c r="H1726" s="203" t="s">
        <v>1</v>
      </c>
      <c r="I1726" s="205"/>
      <c r="J1726" s="13"/>
      <c r="K1726" s="13"/>
      <c r="L1726" s="202"/>
      <c r="M1726" s="206"/>
      <c r="N1726" s="207"/>
      <c r="O1726" s="207"/>
      <c r="P1726" s="207"/>
      <c r="Q1726" s="207"/>
      <c r="R1726" s="207"/>
      <c r="S1726" s="207"/>
      <c r="T1726" s="208"/>
      <c r="U1726" s="13"/>
      <c r="V1726" s="13"/>
      <c r="W1726" s="13"/>
      <c r="X1726" s="13"/>
      <c r="Y1726" s="13"/>
      <c r="Z1726" s="13"/>
      <c r="AA1726" s="13"/>
      <c r="AB1726" s="13"/>
      <c r="AC1726" s="13"/>
      <c r="AD1726" s="13"/>
      <c r="AE1726" s="13"/>
      <c r="AT1726" s="203" t="s">
        <v>245</v>
      </c>
      <c r="AU1726" s="203" t="s">
        <v>90</v>
      </c>
      <c r="AV1726" s="13" t="s">
        <v>88</v>
      </c>
      <c r="AW1726" s="13" t="s">
        <v>36</v>
      </c>
      <c r="AX1726" s="13" t="s">
        <v>81</v>
      </c>
      <c r="AY1726" s="203" t="s">
        <v>142</v>
      </c>
    </row>
    <row r="1727" s="14" customFormat="1">
      <c r="A1727" s="14"/>
      <c r="B1727" s="209"/>
      <c r="C1727" s="14"/>
      <c r="D1727" s="193" t="s">
        <v>245</v>
      </c>
      <c r="E1727" s="210" t="s">
        <v>1</v>
      </c>
      <c r="F1727" s="211" t="s">
        <v>1025</v>
      </c>
      <c r="G1727" s="14"/>
      <c r="H1727" s="212">
        <v>12.5</v>
      </c>
      <c r="I1727" s="213"/>
      <c r="J1727" s="14"/>
      <c r="K1727" s="14"/>
      <c r="L1727" s="209"/>
      <c r="M1727" s="214"/>
      <c r="N1727" s="215"/>
      <c r="O1727" s="215"/>
      <c r="P1727" s="215"/>
      <c r="Q1727" s="215"/>
      <c r="R1727" s="215"/>
      <c r="S1727" s="215"/>
      <c r="T1727" s="216"/>
      <c r="U1727" s="14"/>
      <c r="V1727" s="14"/>
      <c r="W1727" s="14"/>
      <c r="X1727" s="14"/>
      <c r="Y1727" s="14"/>
      <c r="Z1727" s="14"/>
      <c r="AA1727" s="14"/>
      <c r="AB1727" s="14"/>
      <c r="AC1727" s="14"/>
      <c r="AD1727" s="14"/>
      <c r="AE1727" s="14"/>
      <c r="AT1727" s="210" t="s">
        <v>245</v>
      </c>
      <c r="AU1727" s="210" t="s">
        <v>90</v>
      </c>
      <c r="AV1727" s="14" t="s">
        <v>90</v>
      </c>
      <c r="AW1727" s="14" t="s">
        <v>36</v>
      </c>
      <c r="AX1727" s="14" t="s">
        <v>81</v>
      </c>
      <c r="AY1727" s="210" t="s">
        <v>142</v>
      </c>
    </row>
    <row r="1728" s="15" customFormat="1">
      <c r="A1728" s="15"/>
      <c r="B1728" s="217"/>
      <c r="C1728" s="15"/>
      <c r="D1728" s="193" t="s">
        <v>245</v>
      </c>
      <c r="E1728" s="218" t="s">
        <v>1</v>
      </c>
      <c r="F1728" s="219" t="s">
        <v>249</v>
      </c>
      <c r="G1728" s="15"/>
      <c r="H1728" s="220">
        <v>12.5</v>
      </c>
      <c r="I1728" s="221"/>
      <c r="J1728" s="15"/>
      <c r="K1728" s="15"/>
      <c r="L1728" s="217"/>
      <c r="M1728" s="222"/>
      <c r="N1728" s="223"/>
      <c r="O1728" s="223"/>
      <c r="P1728" s="223"/>
      <c r="Q1728" s="223"/>
      <c r="R1728" s="223"/>
      <c r="S1728" s="223"/>
      <c r="T1728" s="224"/>
      <c r="U1728" s="15"/>
      <c r="V1728" s="15"/>
      <c r="W1728" s="15"/>
      <c r="X1728" s="15"/>
      <c r="Y1728" s="15"/>
      <c r="Z1728" s="15"/>
      <c r="AA1728" s="15"/>
      <c r="AB1728" s="15"/>
      <c r="AC1728" s="15"/>
      <c r="AD1728" s="15"/>
      <c r="AE1728" s="15"/>
      <c r="AT1728" s="218" t="s">
        <v>245</v>
      </c>
      <c r="AU1728" s="218" t="s">
        <v>90</v>
      </c>
      <c r="AV1728" s="15" t="s">
        <v>141</v>
      </c>
      <c r="AW1728" s="15" t="s">
        <v>36</v>
      </c>
      <c r="AX1728" s="15" t="s">
        <v>88</v>
      </c>
      <c r="AY1728" s="218" t="s">
        <v>142</v>
      </c>
    </row>
    <row r="1729" s="2" customFormat="1" ht="21.75" customHeight="1">
      <c r="A1729" s="38"/>
      <c r="B1729" s="179"/>
      <c r="C1729" s="180" t="s">
        <v>2038</v>
      </c>
      <c r="D1729" s="180" t="s">
        <v>145</v>
      </c>
      <c r="E1729" s="181" t="s">
        <v>2039</v>
      </c>
      <c r="F1729" s="182" t="s">
        <v>2040</v>
      </c>
      <c r="G1729" s="183" t="s">
        <v>279</v>
      </c>
      <c r="H1729" s="184">
        <v>9.5</v>
      </c>
      <c r="I1729" s="185"/>
      <c r="J1729" s="186">
        <f>ROUND(I1729*H1729,2)</f>
        <v>0</v>
      </c>
      <c r="K1729" s="182" t="s">
        <v>242</v>
      </c>
      <c r="L1729" s="39"/>
      <c r="M1729" s="187" t="s">
        <v>1</v>
      </c>
      <c r="N1729" s="188" t="s">
        <v>46</v>
      </c>
      <c r="O1729" s="77"/>
      <c r="P1729" s="189">
        <f>O1729*H1729</f>
        <v>0</v>
      </c>
      <c r="Q1729" s="189">
        <v>0</v>
      </c>
      <c r="R1729" s="189">
        <f>Q1729*H1729</f>
        <v>0</v>
      </c>
      <c r="S1729" s="189">
        <v>0</v>
      </c>
      <c r="T1729" s="190">
        <f>S1729*H1729</f>
        <v>0</v>
      </c>
      <c r="U1729" s="38"/>
      <c r="V1729" s="38"/>
      <c r="W1729" s="38"/>
      <c r="X1729" s="38"/>
      <c r="Y1729" s="38"/>
      <c r="Z1729" s="38"/>
      <c r="AA1729" s="38"/>
      <c r="AB1729" s="38"/>
      <c r="AC1729" s="38"/>
      <c r="AD1729" s="38"/>
      <c r="AE1729" s="38"/>
      <c r="AR1729" s="191" t="s">
        <v>337</v>
      </c>
      <c r="AT1729" s="191" t="s">
        <v>145</v>
      </c>
      <c r="AU1729" s="191" t="s">
        <v>90</v>
      </c>
      <c r="AY1729" s="19" t="s">
        <v>142</v>
      </c>
      <c r="BE1729" s="192">
        <f>IF(N1729="základní",J1729,0)</f>
        <v>0</v>
      </c>
      <c r="BF1729" s="192">
        <f>IF(N1729="snížená",J1729,0)</f>
        <v>0</v>
      </c>
      <c r="BG1729" s="192">
        <f>IF(N1729="zákl. přenesená",J1729,0)</f>
        <v>0</v>
      </c>
      <c r="BH1729" s="192">
        <f>IF(N1729="sníž. přenesená",J1729,0)</f>
        <v>0</v>
      </c>
      <c r="BI1729" s="192">
        <f>IF(N1729="nulová",J1729,0)</f>
        <v>0</v>
      </c>
      <c r="BJ1729" s="19" t="s">
        <v>88</v>
      </c>
      <c r="BK1729" s="192">
        <f>ROUND(I1729*H1729,2)</f>
        <v>0</v>
      </c>
      <c r="BL1729" s="19" t="s">
        <v>337</v>
      </c>
      <c r="BM1729" s="191" t="s">
        <v>2041</v>
      </c>
    </row>
    <row r="1730" s="2" customFormat="1">
      <c r="A1730" s="38"/>
      <c r="B1730" s="39"/>
      <c r="C1730" s="38"/>
      <c r="D1730" s="193" t="s">
        <v>150</v>
      </c>
      <c r="E1730" s="38"/>
      <c r="F1730" s="194" t="s">
        <v>2042</v>
      </c>
      <c r="G1730" s="38"/>
      <c r="H1730" s="38"/>
      <c r="I1730" s="195"/>
      <c r="J1730" s="38"/>
      <c r="K1730" s="38"/>
      <c r="L1730" s="39"/>
      <c r="M1730" s="196"/>
      <c r="N1730" s="197"/>
      <c r="O1730" s="77"/>
      <c r="P1730" s="77"/>
      <c r="Q1730" s="77"/>
      <c r="R1730" s="77"/>
      <c r="S1730" s="77"/>
      <c r="T1730" s="78"/>
      <c r="U1730" s="38"/>
      <c r="V1730" s="38"/>
      <c r="W1730" s="38"/>
      <c r="X1730" s="38"/>
      <c r="Y1730" s="38"/>
      <c r="Z1730" s="38"/>
      <c r="AA1730" s="38"/>
      <c r="AB1730" s="38"/>
      <c r="AC1730" s="38"/>
      <c r="AD1730" s="38"/>
      <c r="AE1730" s="38"/>
      <c r="AT1730" s="19" t="s">
        <v>150</v>
      </c>
      <c r="AU1730" s="19" t="s">
        <v>90</v>
      </c>
    </row>
    <row r="1731" s="2" customFormat="1" ht="16.5" customHeight="1">
      <c r="A1731" s="38"/>
      <c r="B1731" s="179"/>
      <c r="C1731" s="233" t="s">
        <v>2043</v>
      </c>
      <c r="D1731" s="233" t="s">
        <v>366</v>
      </c>
      <c r="E1731" s="234" t="s">
        <v>2044</v>
      </c>
      <c r="F1731" s="235" t="s">
        <v>2045</v>
      </c>
      <c r="G1731" s="236" t="s">
        <v>526</v>
      </c>
      <c r="H1731" s="237">
        <v>1</v>
      </c>
      <c r="I1731" s="238"/>
      <c r="J1731" s="239">
        <f>ROUND(I1731*H1731,2)</f>
        <v>0</v>
      </c>
      <c r="K1731" s="235" t="s">
        <v>1</v>
      </c>
      <c r="L1731" s="240"/>
      <c r="M1731" s="241" t="s">
        <v>1</v>
      </c>
      <c r="N1731" s="242" t="s">
        <v>46</v>
      </c>
      <c r="O1731" s="77"/>
      <c r="P1731" s="189">
        <f>O1731*H1731</f>
        <v>0</v>
      </c>
      <c r="Q1731" s="189">
        <v>0.59999999999999998</v>
      </c>
      <c r="R1731" s="189">
        <f>Q1731*H1731</f>
        <v>0.59999999999999998</v>
      </c>
      <c r="S1731" s="189">
        <v>0</v>
      </c>
      <c r="T1731" s="190">
        <f>S1731*H1731</f>
        <v>0</v>
      </c>
      <c r="U1731" s="38"/>
      <c r="V1731" s="38"/>
      <c r="W1731" s="38"/>
      <c r="X1731" s="38"/>
      <c r="Y1731" s="38"/>
      <c r="Z1731" s="38"/>
      <c r="AA1731" s="38"/>
      <c r="AB1731" s="38"/>
      <c r="AC1731" s="38"/>
      <c r="AD1731" s="38"/>
      <c r="AE1731" s="38"/>
      <c r="AR1731" s="191" t="s">
        <v>435</v>
      </c>
      <c r="AT1731" s="191" t="s">
        <v>366</v>
      </c>
      <c r="AU1731" s="191" t="s">
        <v>90</v>
      </c>
      <c r="AY1731" s="19" t="s">
        <v>142</v>
      </c>
      <c r="BE1731" s="192">
        <f>IF(N1731="základní",J1731,0)</f>
        <v>0</v>
      </c>
      <c r="BF1731" s="192">
        <f>IF(N1731="snížená",J1731,0)</f>
        <v>0</v>
      </c>
      <c r="BG1731" s="192">
        <f>IF(N1731="zákl. přenesená",J1731,0)</f>
        <v>0</v>
      </c>
      <c r="BH1731" s="192">
        <f>IF(N1731="sníž. přenesená",J1731,0)</f>
        <v>0</v>
      </c>
      <c r="BI1731" s="192">
        <f>IF(N1731="nulová",J1731,0)</f>
        <v>0</v>
      </c>
      <c r="BJ1731" s="19" t="s">
        <v>88</v>
      </c>
      <c r="BK1731" s="192">
        <f>ROUND(I1731*H1731,2)</f>
        <v>0</v>
      </c>
      <c r="BL1731" s="19" t="s">
        <v>337</v>
      </c>
      <c r="BM1731" s="191" t="s">
        <v>2046</v>
      </c>
    </row>
    <row r="1732" s="2" customFormat="1">
      <c r="A1732" s="38"/>
      <c r="B1732" s="39"/>
      <c r="C1732" s="38"/>
      <c r="D1732" s="193" t="s">
        <v>150</v>
      </c>
      <c r="E1732" s="38"/>
      <c r="F1732" s="194" t="s">
        <v>2047</v>
      </c>
      <c r="G1732" s="38"/>
      <c r="H1732" s="38"/>
      <c r="I1732" s="195"/>
      <c r="J1732" s="38"/>
      <c r="K1732" s="38"/>
      <c r="L1732" s="39"/>
      <c r="M1732" s="196"/>
      <c r="N1732" s="197"/>
      <c r="O1732" s="77"/>
      <c r="P1732" s="77"/>
      <c r="Q1732" s="77"/>
      <c r="R1732" s="77"/>
      <c r="S1732" s="77"/>
      <c r="T1732" s="78"/>
      <c r="U1732" s="38"/>
      <c r="V1732" s="38"/>
      <c r="W1732" s="38"/>
      <c r="X1732" s="38"/>
      <c r="Y1732" s="38"/>
      <c r="Z1732" s="38"/>
      <c r="AA1732" s="38"/>
      <c r="AB1732" s="38"/>
      <c r="AC1732" s="38"/>
      <c r="AD1732" s="38"/>
      <c r="AE1732" s="38"/>
      <c r="AT1732" s="19" t="s">
        <v>150</v>
      </c>
      <c r="AU1732" s="19" t="s">
        <v>90</v>
      </c>
    </row>
    <row r="1733" s="2" customFormat="1" ht="33" customHeight="1">
      <c r="A1733" s="38"/>
      <c r="B1733" s="179"/>
      <c r="C1733" s="180" t="s">
        <v>2048</v>
      </c>
      <c r="D1733" s="180" t="s">
        <v>145</v>
      </c>
      <c r="E1733" s="181" t="s">
        <v>2049</v>
      </c>
      <c r="F1733" s="182" t="s">
        <v>2050</v>
      </c>
      <c r="G1733" s="183" t="s">
        <v>526</v>
      </c>
      <c r="H1733" s="184">
        <v>8</v>
      </c>
      <c r="I1733" s="185"/>
      <c r="J1733" s="186">
        <f>ROUND(I1733*H1733,2)</f>
        <v>0</v>
      </c>
      <c r="K1733" s="182" t="s">
        <v>242</v>
      </c>
      <c r="L1733" s="39"/>
      <c r="M1733" s="187" t="s">
        <v>1</v>
      </c>
      <c r="N1733" s="188" t="s">
        <v>46</v>
      </c>
      <c r="O1733" s="77"/>
      <c r="P1733" s="189">
        <f>O1733*H1733</f>
        <v>0</v>
      </c>
      <c r="Q1733" s="189">
        <v>0</v>
      </c>
      <c r="R1733" s="189">
        <f>Q1733*H1733</f>
        <v>0</v>
      </c>
      <c r="S1733" s="189">
        <v>0</v>
      </c>
      <c r="T1733" s="190">
        <f>S1733*H1733</f>
        <v>0</v>
      </c>
      <c r="U1733" s="38"/>
      <c r="V1733" s="38"/>
      <c r="W1733" s="38"/>
      <c r="X1733" s="38"/>
      <c r="Y1733" s="38"/>
      <c r="Z1733" s="38"/>
      <c r="AA1733" s="38"/>
      <c r="AB1733" s="38"/>
      <c r="AC1733" s="38"/>
      <c r="AD1733" s="38"/>
      <c r="AE1733" s="38"/>
      <c r="AR1733" s="191" t="s">
        <v>337</v>
      </c>
      <c r="AT1733" s="191" t="s">
        <v>145</v>
      </c>
      <c r="AU1733" s="191" t="s">
        <v>90</v>
      </c>
      <c r="AY1733" s="19" t="s">
        <v>142</v>
      </c>
      <c r="BE1733" s="192">
        <f>IF(N1733="základní",J1733,0)</f>
        <v>0</v>
      </c>
      <c r="BF1733" s="192">
        <f>IF(N1733="snížená",J1733,0)</f>
        <v>0</v>
      </c>
      <c r="BG1733" s="192">
        <f>IF(N1733="zákl. přenesená",J1733,0)</f>
        <v>0</v>
      </c>
      <c r="BH1733" s="192">
        <f>IF(N1733="sníž. přenesená",J1733,0)</f>
        <v>0</v>
      </c>
      <c r="BI1733" s="192">
        <f>IF(N1733="nulová",J1733,0)</f>
        <v>0</v>
      </c>
      <c r="BJ1733" s="19" t="s">
        <v>88</v>
      </c>
      <c r="BK1733" s="192">
        <f>ROUND(I1733*H1733,2)</f>
        <v>0</v>
      </c>
      <c r="BL1733" s="19" t="s">
        <v>337</v>
      </c>
      <c r="BM1733" s="191" t="s">
        <v>2051</v>
      </c>
    </row>
    <row r="1734" s="2" customFormat="1">
      <c r="A1734" s="38"/>
      <c r="B1734" s="39"/>
      <c r="C1734" s="38"/>
      <c r="D1734" s="193" t="s">
        <v>150</v>
      </c>
      <c r="E1734" s="38"/>
      <c r="F1734" s="194" t="s">
        <v>2052</v>
      </c>
      <c r="G1734" s="38"/>
      <c r="H1734" s="38"/>
      <c r="I1734" s="195"/>
      <c r="J1734" s="38"/>
      <c r="K1734" s="38"/>
      <c r="L1734" s="39"/>
      <c r="M1734" s="196"/>
      <c r="N1734" s="197"/>
      <c r="O1734" s="77"/>
      <c r="P1734" s="77"/>
      <c r="Q1734" s="77"/>
      <c r="R1734" s="77"/>
      <c r="S1734" s="77"/>
      <c r="T1734" s="78"/>
      <c r="U1734" s="38"/>
      <c r="V1734" s="38"/>
      <c r="W1734" s="38"/>
      <c r="X1734" s="38"/>
      <c r="Y1734" s="38"/>
      <c r="Z1734" s="38"/>
      <c r="AA1734" s="38"/>
      <c r="AB1734" s="38"/>
      <c r="AC1734" s="38"/>
      <c r="AD1734" s="38"/>
      <c r="AE1734" s="38"/>
      <c r="AT1734" s="19" t="s">
        <v>150</v>
      </c>
      <c r="AU1734" s="19" t="s">
        <v>90</v>
      </c>
    </row>
    <row r="1735" s="2" customFormat="1" ht="24.15" customHeight="1">
      <c r="A1735" s="38"/>
      <c r="B1735" s="179"/>
      <c r="C1735" s="233" t="s">
        <v>2053</v>
      </c>
      <c r="D1735" s="233" t="s">
        <v>366</v>
      </c>
      <c r="E1735" s="234" t="s">
        <v>2054</v>
      </c>
      <c r="F1735" s="235" t="s">
        <v>2055</v>
      </c>
      <c r="G1735" s="236" t="s">
        <v>526</v>
      </c>
      <c r="H1735" s="237">
        <v>8</v>
      </c>
      <c r="I1735" s="238"/>
      <c r="J1735" s="239">
        <f>ROUND(I1735*H1735,2)</f>
        <v>0</v>
      </c>
      <c r="K1735" s="235" t="s">
        <v>1</v>
      </c>
      <c r="L1735" s="240"/>
      <c r="M1735" s="241" t="s">
        <v>1</v>
      </c>
      <c r="N1735" s="242" t="s">
        <v>46</v>
      </c>
      <c r="O1735" s="77"/>
      <c r="P1735" s="189">
        <f>O1735*H1735</f>
        <v>0</v>
      </c>
      <c r="Q1735" s="189">
        <v>0.0025999999999999999</v>
      </c>
      <c r="R1735" s="189">
        <f>Q1735*H1735</f>
        <v>0.020799999999999999</v>
      </c>
      <c r="S1735" s="189">
        <v>0</v>
      </c>
      <c r="T1735" s="190">
        <f>S1735*H1735</f>
        <v>0</v>
      </c>
      <c r="U1735" s="38"/>
      <c r="V1735" s="38"/>
      <c r="W1735" s="38"/>
      <c r="X1735" s="38"/>
      <c r="Y1735" s="38"/>
      <c r="Z1735" s="38"/>
      <c r="AA1735" s="38"/>
      <c r="AB1735" s="38"/>
      <c r="AC1735" s="38"/>
      <c r="AD1735" s="38"/>
      <c r="AE1735" s="38"/>
      <c r="AR1735" s="191" t="s">
        <v>435</v>
      </c>
      <c r="AT1735" s="191" t="s">
        <v>366</v>
      </c>
      <c r="AU1735" s="191" t="s">
        <v>90</v>
      </c>
      <c r="AY1735" s="19" t="s">
        <v>142</v>
      </c>
      <c r="BE1735" s="192">
        <f>IF(N1735="základní",J1735,0)</f>
        <v>0</v>
      </c>
      <c r="BF1735" s="192">
        <f>IF(N1735="snížená",J1735,0)</f>
        <v>0</v>
      </c>
      <c r="BG1735" s="192">
        <f>IF(N1735="zákl. přenesená",J1735,0)</f>
        <v>0</v>
      </c>
      <c r="BH1735" s="192">
        <f>IF(N1735="sníž. přenesená",J1735,0)</f>
        <v>0</v>
      </c>
      <c r="BI1735" s="192">
        <f>IF(N1735="nulová",J1735,0)</f>
        <v>0</v>
      </c>
      <c r="BJ1735" s="19" t="s">
        <v>88</v>
      </c>
      <c r="BK1735" s="192">
        <f>ROUND(I1735*H1735,2)</f>
        <v>0</v>
      </c>
      <c r="BL1735" s="19" t="s">
        <v>337</v>
      </c>
      <c r="BM1735" s="191" t="s">
        <v>2056</v>
      </c>
    </row>
    <row r="1736" s="2" customFormat="1">
      <c r="A1736" s="38"/>
      <c r="B1736" s="39"/>
      <c r="C1736" s="38"/>
      <c r="D1736" s="193" t="s">
        <v>150</v>
      </c>
      <c r="E1736" s="38"/>
      <c r="F1736" s="194" t="s">
        <v>2057</v>
      </c>
      <c r="G1736" s="38"/>
      <c r="H1736" s="38"/>
      <c r="I1736" s="195"/>
      <c r="J1736" s="38"/>
      <c r="K1736" s="38"/>
      <c r="L1736" s="39"/>
      <c r="M1736" s="196"/>
      <c r="N1736" s="197"/>
      <c r="O1736" s="77"/>
      <c r="P1736" s="77"/>
      <c r="Q1736" s="77"/>
      <c r="R1736" s="77"/>
      <c r="S1736" s="77"/>
      <c r="T1736" s="78"/>
      <c r="U1736" s="38"/>
      <c r="V1736" s="38"/>
      <c r="W1736" s="38"/>
      <c r="X1736" s="38"/>
      <c r="Y1736" s="38"/>
      <c r="Z1736" s="38"/>
      <c r="AA1736" s="38"/>
      <c r="AB1736" s="38"/>
      <c r="AC1736" s="38"/>
      <c r="AD1736" s="38"/>
      <c r="AE1736" s="38"/>
      <c r="AT1736" s="19" t="s">
        <v>150</v>
      </c>
      <c r="AU1736" s="19" t="s">
        <v>90</v>
      </c>
    </row>
    <row r="1737" s="2" customFormat="1">
      <c r="A1737" s="38"/>
      <c r="B1737" s="179"/>
      <c r="C1737" s="180" t="s">
        <v>2058</v>
      </c>
      <c r="D1737" s="180" t="s">
        <v>145</v>
      </c>
      <c r="E1737" s="181" t="s">
        <v>2059</v>
      </c>
      <c r="F1737" s="182" t="s">
        <v>2060</v>
      </c>
      <c r="G1737" s="183" t="s">
        <v>526</v>
      </c>
      <c r="H1737" s="184">
        <v>1</v>
      </c>
      <c r="I1737" s="185"/>
      <c r="J1737" s="186">
        <f>ROUND(I1737*H1737,2)</f>
        <v>0</v>
      </c>
      <c r="K1737" s="182" t="s">
        <v>242</v>
      </c>
      <c r="L1737" s="39"/>
      <c r="M1737" s="187" t="s">
        <v>1</v>
      </c>
      <c r="N1737" s="188" t="s">
        <v>46</v>
      </c>
      <c r="O1737" s="77"/>
      <c r="P1737" s="189">
        <f>O1737*H1737</f>
        <v>0</v>
      </c>
      <c r="Q1737" s="189">
        <v>0</v>
      </c>
      <c r="R1737" s="189">
        <f>Q1737*H1737</f>
        <v>0</v>
      </c>
      <c r="S1737" s="189">
        <v>0</v>
      </c>
      <c r="T1737" s="190">
        <f>S1737*H1737</f>
        <v>0</v>
      </c>
      <c r="U1737" s="38"/>
      <c r="V1737" s="38"/>
      <c r="W1737" s="38"/>
      <c r="X1737" s="38"/>
      <c r="Y1737" s="38"/>
      <c r="Z1737" s="38"/>
      <c r="AA1737" s="38"/>
      <c r="AB1737" s="38"/>
      <c r="AC1737" s="38"/>
      <c r="AD1737" s="38"/>
      <c r="AE1737" s="38"/>
      <c r="AR1737" s="191" t="s">
        <v>337</v>
      </c>
      <c r="AT1737" s="191" t="s">
        <v>145</v>
      </c>
      <c r="AU1737" s="191" t="s">
        <v>90</v>
      </c>
      <c r="AY1737" s="19" t="s">
        <v>142</v>
      </c>
      <c r="BE1737" s="192">
        <f>IF(N1737="základní",J1737,0)</f>
        <v>0</v>
      </c>
      <c r="BF1737" s="192">
        <f>IF(N1737="snížená",J1737,0)</f>
        <v>0</v>
      </c>
      <c r="BG1737" s="192">
        <f>IF(N1737="zákl. přenesená",J1737,0)</f>
        <v>0</v>
      </c>
      <c r="BH1737" s="192">
        <f>IF(N1737="sníž. přenesená",J1737,0)</f>
        <v>0</v>
      </c>
      <c r="BI1737" s="192">
        <f>IF(N1737="nulová",J1737,0)</f>
        <v>0</v>
      </c>
      <c r="BJ1737" s="19" t="s">
        <v>88</v>
      </c>
      <c r="BK1737" s="192">
        <f>ROUND(I1737*H1737,2)</f>
        <v>0</v>
      </c>
      <c r="BL1737" s="19" t="s">
        <v>337</v>
      </c>
      <c r="BM1737" s="191" t="s">
        <v>2061</v>
      </c>
    </row>
    <row r="1738" s="2" customFormat="1">
      <c r="A1738" s="38"/>
      <c r="B1738" s="39"/>
      <c r="C1738" s="38"/>
      <c r="D1738" s="193" t="s">
        <v>150</v>
      </c>
      <c r="E1738" s="38"/>
      <c r="F1738" s="194" t="s">
        <v>2062</v>
      </c>
      <c r="G1738" s="38"/>
      <c r="H1738" s="38"/>
      <c r="I1738" s="195"/>
      <c r="J1738" s="38"/>
      <c r="K1738" s="38"/>
      <c r="L1738" s="39"/>
      <c r="M1738" s="196"/>
      <c r="N1738" s="197"/>
      <c r="O1738" s="77"/>
      <c r="P1738" s="77"/>
      <c r="Q1738" s="77"/>
      <c r="R1738" s="77"/>
      <c r="S1738" s="77"/>
      <c r="T1738" s="78"/>
      <c r="U1738" s="38"/>
      <c r="V1738" s="38"/>
      <c r="W1738" s="38"/>
      <c r="X1738" s="38"/>
      <c r="Y1738" s="38"/>
      <c r="Z1738" s="38"/>
      <c r="AA1738" s="38"/>
      <c r="AB1738" s="38"/>
      <c r="AC1738" s="38"/>
      <c r="AD1738" s="38"/>
      <c r="AE1738" s="38"/>
      <c r="AT1738" s="19" t="s">
        <v>150</v>
      </c>
      <c r="AU1738" s="19" t="s">
        <v>90</v>
      </c>
    </row>
    <row r="1739" s="2" customFormat="1" ht="16.5" customHeight="1">
      <c r="A1739" s="38"/>
      <c r="B1739" s="179"/>
      <c r="C1739" s="233" t="s">
        <v>2063</v>
      </c>
      <c r="D1739" s="233" t="s">
        <v>366</v>
      </c>
      <c r="E1739" s="234" t="s">
        <v>2064</v>
      </c>
      <c r="F1739" s="235" t="s">
        <v>2065</v>
      </c>
      <c r="G1739" s="236" t="s">
        <v>526</v>
      </c>
      <c r="H1739" s="237">
        <v>1</v>
      </c>
      <c r="I1739" s="238"/>
      <c r="J1739" s="239">
        <f>ROUND(I1739*H1739,2)</f>
        <v>0</v>
      </c>
      <c r="K1739" s="235" t="s">
        <v>1</v>
      </c>
      <c r="L1739" s="240"/>
      <c r="M1739" s="241" t="s">
        <v>1</v>
      </c>
      <c r="N1739" s="242" t="s">
        <v>46</v>
      </c>
      <c r="O1739" s="77"/>
      <c r="P1739" s="189">
        <f>O1739*H1739</f>
        <v>0</v>
      </c>
      <c r="Q1739" s="189">
        <v>0.00023000000000000001</v>
      </c>
      <c r="R1739" s="189">
        <f>Q1739*H1739</f>
        <v>0.00023000000000000001</v>
      </c>
      <c r="S1739" s="189">
        <v>0</v>
      </c>
      <c r="T1739" s="190">
        <f>S1739*H1739</f>
        <v>0</v>
      </c>
      <c r="U1739" s="38"/>
      <c r="V1739" s="38"/>
      <c r="W1739" s="38"/>
      <c r="X1739" s="38"/>
      <c r="Y1739" s="38"/>
      <c r="Z1739" s="38"/>
      <c r="AA1739" s="38"/>
      <c r="AB1739" s="38"/>
      <c r="AC1739" s="38"/>
      <c r="AD1739" s="38"/>
      <c r="AE1739" s="38"/>
      <c r="AR1739" s="191" t="s">
        <v>435</v>
      </c>
      <c r="AT1739" s="191" t="s">
        <v>366</v>
      </c>
      <c r="AU1739" s="191" t="s">
        <v>90</v>
      </c>
      <c r="AY1739" s="19" t="s">
        <v>142</v>
      </c>
      <c r="BE1739" s="192">
        <f>IF(N1739="základní",J1739,0)</f>
        <v>0</v>
      </c>
      <c r="BF1739" s="192">
        <f>IF(N1739="snížená",J1739,0)</f>
        <v>0</v>
      </c>
      <c r="BG1739" s="192">
        <f>IF(N1739="zákl. přenesená",J1739,0)</f>
        <v>0</v>
      </c>
      <c r="BH1739" s="192">
        <f>IF(N1739="sníž. přenesená",J1739,0)</f>
        <v>0</v>
      </c>
      <c r="BI1739" s="192">
        <f>IF(N1739="nulová",J1739,0)</f>
        <v>0</v>
      </c>
      <c r="BJ1739" s="19" t="s">
        <v>88</v>
      </c>
      <c r="BK1739" s="192">
        <f>ROUND(I1739*H1739,2)</f>
        <v>0</v>
      </c>
      <c r="BL1739" s="19" t="s">
        <v>337</v>
      </c>
      <c r="BM1739" s="191" t="s">
        <v>2066</v>
      </c>
    </row>
    <row r="1740" s="2" customFormat="1">
      <c r="A1740" s="38"/>
      <c r="B1740" s="39"/>
      <c r="C1740" s="38"/>
      <c r="D1740" s="193" t="s">
        <v>150</v>
      </c>
      <c r="E1740" s="38"/>
      <c r="F1740" s="194" t="s">
        <v>2067</v>
      </c>
      <c r="G1740" s="38"/>
      <c r="H1740" s="38"/>
      <c r="I1740" s="195"/>
      <c r="J1740" s="38"/>
      <c r="K1740" s="38"/>
      <c r="L1740" s="39"/>
      <c r="M1740" s="196"/>
      <c r="N1740" s="197"/>
      <c r="O1740" s="77"/>
      <c r="P1740" s="77"/>
      <c r="Q1740" s="77"/>
      <c r="R1740" s="77"/>
      <c r="S1740" s="77"/>
      <c r="T1740" s="78"/>
      <c r="U1740" s="38"/>
      <c r="V1740" s="38"/>
      <c r="W1740" s="38"/>
      <c r="X1740" s="38"/>
      <c r="Y1740" s="38"/>
      <c r="Z1740" s="38"/>
      <c r="AA1740" s="38"/>
      <c r="AB1740" s="38"/>
      <c r="AC1740" s="38"/>
      <c r="AD1740" s="38"/>
      <c r="AE1740" s="38"/>
      <c r="AT1740" s="19" t="s">
        <v>150</v>
      </c>
      <c r="AU1740" s="19" t="s">
        <v>90</v>
      </c>
    </row>
    <row r="1741" s="2" customFormat="1" ht="21.75" customHeight="1">
      <c r="A1741" s="38"/>
      <c r="B1741" s="179"/>
      <c r="C1741" s="180" t="s">
        <v>2068</v>
      </c>
      <c r="D1741" s="180" t="s">
        <v>145</v>
      </c>
      <c r="E1741" s="181" t="s">
        <v>2069</v>
      </c>
      <c r="F1741" s="182" t="s">
        <v>2070</v>
      </c>
      <c r="G1741" s="183" t="s">
        <v>1424</v>
      </c>
      <c r="H1741" s="184">
        <v>1</v>
      </c>
      <c r="I1741" s="185"/>
      <c r="J1741" s="186">
        <f>ROUND(I1741*H1741,2)</f>
        <v>0</v>
      </c>
      <c r="K1741" s="182" t="s">
        <v>1</v>
      </c>
      <c r="L1741" s="39"/>
      <c r="M1741" s="187" t="s">
        <v>1</v>
      </c>
      <c r="N1741" s="188" t="s">
        <v>46</v>
      </c>
      <c r="O1741" s="77"/>
      <c r="P1741" s="189">
        <f>O1741*H1741</f>
        <v>0</v>
      </c>
      <c r="Q1741" s="189">
        <v>0</v>
      </c>
      <c r="R1741" s="189">
        <f>Q1741*H1741</f>
        <v>0</v>
      </c>
      <c r="S1741" s="189">
        <v>0</v>
      </c>
      <c r="T1741" s="190">
        <f>S1741*H1741</f>
        <v>0</v>
      </c>
      <c r="U1741" s="38"/>
      <c r="V1741" s="38"/>
      <c r="W1741" s="38"/>
      <c r="X1741" s="38"/>
      <c r="Y1741" s="38"/>
      <c r="Z1741" s="38"/>
      <c r="AA1741" s="38"/>
      <c r="AB1741" s="38"/>
      <c r="AC1741" s="38"/>
      <c r="AD1741" s="38"/>
      <c r="AE1741" s="38"/>
      <c r="AR1741" s="191" t="s">
        <v>1425</v>
      </c>
      <c r="AT1741" s="191" t="s">
        <v>145</v>
      </c>
      <c r="AU1741" s="191" t="s">
        <v>90</v>
      </c>
      <c r="AY1741" s="19" t="s">
        <v>142</v>
      </c>
      <c r="BE1741" s="192">
        <f>IF(N1741="základní",J1741,0)</f>
        <v>0</v>
      </c>
      <c r="BF1741" s="192">
        <f>IF(N1741="snížená",J1741,0)</f>
        <v>0</v>
      </c>
      <c r="BG1741" s="192">
        <f>IF(N1741="zákl. přenesená",J1741,0)</f>
        <v>0</v>
      </c>
      <c r="BH1741" s="192">
        <f>IF(N1741="sníž. přenesená",J1741,0)</f>
        <v>0</v>
      </c>
      <c r="BI1741" s="192">
        <f>IF(N1741="nulová",J1741,0)</f>
        <v>0</v>
      </c>
      <c r="BJ1741" s="19" t="s">
        <v>88</v>
      </c>
      <c r="BK1741" s="192">
        <f>ROUND(I1741*H1741,2)</f>
        <v>0</v>
      </c>
      <c r="BL1741" s="19" t="s">
        <v>1425</v>
      </c>
      <c r="BM1741" s="191" t="s">
        <v>2071</v>
      </c>
    </row>
    <row r="1742" s="2" customFormat="1">
      <c r="A1742" s="38"/>
      <c r="B1742" s="179"/>
      <c r="C1742" s="180" t="s">
        <v>2072</v>
      </c>
      <c r="D1742" s="180" t="s">
        <v>145</v>
      </c>
      <c r="E1742" s="181" t="s">
        <v>2073</v>
      </c>
      <c r="F1742" s="182" t="s">
        <v>2074</v>
      </c>
      <c r="G1742" s="183" t="s">
        <v>369</v>
      </c>
      <c r="H1742" s="184">
        <v>2.4100000000000001</v>
      </c>
      <c r="I1742" s="185"/>
      <c r="J1742" s="186">
        <f>ROUND(I1742*H1742,2)</f>
        <v>0</v>
      </c>
      <c r="K1742" s="182" t="s">
        <v>242</v>
      </c>
      <c r="L1742" s="39"/>
      <c r="M1742" s="187" t="s">
        <v>1</v>
      </c>
      <c r="N1742" s="188" t="s">
        <v>46</v>
      </c>
      <c r="O1742" s="77"/>
      <c r="P1742" s="189">
        <f>O1742*H1742</f>
        <v>0</v>
      </c>
      <c r="Q1742" s="189">
        <v>0</v>
      </c>
      <c r="R1742" s="189">
        <f>Q1742*H1742</f>
        <v>0</v>
      </c>
      <c r="S1742" s="189">
        <v>0</v>
      </c>
      <c r="T1742" s="190">
        <f>S1742*H1742</f>
        <v>0</v>
      </c>
      <c r="U1742" s="38"/>
      <c r="V1742" s="38"/>
      <c r="W1742" s="38"/>
      <c r="X1742" s="38"/>
      <c r="Y1742" s="38"/>
      <c r="Z1742" s="38"/>
      <c r="AA1742" s="38"/>
      <c r="AB1742" s="38"/>
      <c r="AC1742" s="38"/>
      <c r="AD1742" s="38"/>
      <c r="AE1742" s="38"/>
      <c r="AR1742" s="191" t="s">
        <v>337</v>
      </c>
      <c r="AT1742" s="191" t="s">
        <v>145</v>
      </c>
      <c r="AU1742" s="191" t="s">
        <v>90</v>
      </c>
      <c r="AY1742" s="19" t="s">
        <v>142</v>
      </c>
      <c r="BE1742" s="192">
        <f>IF(N1742="základní",J1742,0)</f>
        <v>0</v>
      </c>
      <c r="BF1742" s="192">
        <f>IF(N1742="snížená",J1742,0)</f>
        <v>0</v>
      </c>
      <c r="BG1742" s="192">
        <f>IF(N1742="zákl. přenesená",J1742,0)</f>
        <v>0</v>
      </c>
      <c r="BH1742" s="192">
        <f>IF(N1742="sníž. přenesená",J1742,0)</f>
        <v>0</v>
      </c>
      <c r="BI1742" s="192">
        <f>IF(N1742="nulová",J1742,0)</f>
        <v>0</v>
      </c>
      <c r="BJ1742" s="19" t="s">
        <v>88</v>
      </c>
      <c r="BK1742" s="192">
        <f>ROUND(I1742*H1742,2)</f>
        <v>0</v>
      </c>
      <c r="BL1742" s="19" t="s">
        <v>337</v>
      </c>
      <c r="BM1742" s="191" t="s">
        <v>2075</v>
      </c>
    </row>
    <row r="1743" s="2" customFormat="1">
      <c r="A1743" s="38"/>
      <c r="B1743" s="39"/>
      <c r="C1743" s="38"/>
      <c r="D1743" s="193" t="s">
        <v>150</v>
      </c>
      <c r="E1743" s="38"/>
      <c r="F1743" s="194" t="s">
        <v>2076</v>
      </c>
      <c r="G1743" s="38"/>
      <c r="H1743" s="38"/>
      <c r="I1743" s="195"/>
      <c r="J1743" s="38"/>
      <c r="K1743" s="38"/>
      <c r="L1743" s="39"/>
      <c r="M1743" s="196"/>
      <c r="N1743" s="197"/>
      <c r="O1743" s="77"/>
      <c r="P1743" s="77"/>
      <c r="Q1743" s="77"/>
      <c r="R1743" s="77"/>
      <c r="S1743" s="77"/>
      <c r="T1743" s="78"/>
      <c r="U1743" s="38"/>
      <c r="V1743" s="38"/>
      <c r="W1743" s="38"/>
      <c r="X1743" s="38"/>
      <c r="Y1743" s="38"/>
      <c r="Z1743" s="38"/>
      <c r="AA1743" s="38"/>
      <c r="AB1743" s="38"/>
      <c r="AC1743" s="38"/>
      <c r="AD1743" s="38"/>
      <c r="AE1743" s="38"/>
      <c r="AT1743" s="19" t="s">
        <v>150</v>
      </c>
      <c r="AU1743" s="19" t="s">
        <v>90</v>
      </c>
    </row>
    <row r="1744" s="12" customFormat="1" ht="22.8" customHeight="1">
      <c r="A1744" s="12"/>
      <c r="B1744" s="166"/>
      <c r="C1744" s="12"/>
      <c r="D1744" s="167" t="s">
        <v>80</v>
      </c>
      <c r="E1744" s="177" t="s">
        <v>2077</v>
      </c>
      <c r="F1744" s="177" t="s">
        <v>2078</v>
      </c>
      <c r="G1744" s="12"/>
      <c r="H1744" s="12"/>
      <c r="I1744" s="169"/>
      <c r="J1744" s="178">
        <f>BK1744</f>
        <v>0</v>
      </c>
      <c r="K1744" s="12"/>
      <c r="L1744" s="166"/>
      <c r="M1744" s="171"/>
      <c r="N1744" s="172"/>
      <c r="O1744" s="172"/>
      <c r="P1744" s="173">
        <f>SUM(P1745:P1768)</f>
        <v>0</v>
      </c>
      <c r="Q1744" s="172"/>
      <c r="R1744" s="173">
        <f>SUM(R1745:R1768)</f>
        <v>0.15056114999999998</v>
      </c>
      <c r="S1744" s="172"/>
      <c r="T1744" s="174">
        <f>SUM(T1745:T1768)</f>
        <v>0</v>
      </c>
      <c r="U1744" s="12"/>
      <c r="V1744" s="12"/>
      <c r="W1744" s="12"/>
      <c r="X1744" s="12"/>
      <c r="Y1744" s="12"/>
      <c r="Z1744" s="12"/>
      <c r="AA1744" s="12"/>
      <c r="AB1744" s="12"/>
      <c r="AC1744" s="12"/>
      <c r="AD1744" s="12"/>
      <c r="AE1744" s="12"/>
      <c r="AR1744" s="167" t="s">
        <v>90</v>
      </c>
      <c r="AT1744" s="175" t="s">
        <v>80</v>
      </c>
      <c r="AU1744" s="175" t="s">
        <v>88</v>
      </c>
      <c r="AY1744" s="167" t="s">
        <v>142</v>
      </c>
      <c r="BK1744" s="176">
        <f>SUM(BK1745:BK1768)</f>
        <v>0</v>
      </c>
    </row>
    <row r="1745" s="2" customFormat="1" ht="16.5" customHeight="1">
      <c r="A1745" s="38"/>
      <c r="B1745" s="179"/>
      <c r="C1745" s="180" t="s">
        <v>2079</v>
      </c>
      <c r="D1745" s="180" t="s">
        <v>145</v>
      </c>
      <c r="E1745" s="181" t="s">
        <v>2080</v>
      </c>
      <c r="F1745" s="182" t="s">
        <v>2081</v>
      </c>
      <c r="G1745" s="183" t="s">
        <v>241</v>
      </c>
      <c r="H1745" s="184">
        <v>5.2000000000000002</v>
      </c>
      <c r="I1745" s="185"/>
      <c r="J1745" s="186">
        <f>ROUND(I1745*H1745,2)</f>
        <v>0</v>
      </c>
      <c r="K1745" s="182" t="s">
        <v>242</v>
      </c>
      <c r="L1745" s="39"/>
      <c r="M1745" s="187" t="s">
        <v>1</v>
      </c>
      <c r="N1745" s="188" t="s">
        <v>46</v>
      </c>
      <c r="O1745" s="77"/>
      <c r="P1745" s="189">
        <f>O1745*H1745</f>
        <v>0</v>
      </c>
      <c r="Q1745" s="189">
        <v>0.00029999999999999997</v>
      </c>
      <c r="R1745" s="189">
        <f>Q1745*H1745</f>
        <v>0.00156</v>
      </c>
      <c r="S1745" s="189">
        <v>0</v>
      </c>
      <c r="T1745" s="190">
        <f>S1745*H1745</f>
        <v>0</v>
      </c>
      <c r="U1745" s="38"/>
      <c r="V1745" s="38"/>
      <c r="W1745" s="38"/>
      <c r="X1745" s="38"/>
      <c r="Y1745" s="38"/>
      <c r="Z1745" s="38"/>
      <c r="AA1745" s="38"/>
      <c r="AB1745" s="38"/>
      <c r="AC1745" s="38"/>
      <c r="AD1745" s="38"/>
      <c r="AE1745" s="38"/>
      <c r="AR1745" s="191" t="s">
        <v>337</v>
      </c>
      <c r="AT1745" s="191" t="s">
        <v>145</v>
      </c>
      <c r="AU1745" s="191" t="s">
        <v>90</v>
      </c>
      <c r="AY1745" s="19" t="s">
        <v>142</v>
      </c>
      <c r="BE1745" s="192">
        <f>IF(N1745="základní",J1745,0)</f>
        <v>0</v>
      </c>
      <c r="BF1745" s="192">
        <f>IF(N1745="snížená",J1745,0)</f>
        <v>0</v>
      </c>
      <c r="BG1745" s="192">
        <f>IF(N1745="zákl. přenesená",J1745,0)</f>
        <v>0</v>
      </c>
      <c r="BH1745" s="192">
        <f>IF(N1745="sníž. přenesená",J1745,0)</f>
        <v>0</v>
      </c>
      <c r="BI1745" s="192">
        <f>IF(N1745="nulová",J1745,0)</f>
        <v>0</v>
      </c>
      <c r="BJ1745" s="19" t="s">
        <v>88</v>
      </c>
      <c r="BK1745" s="192">
        <f>ROUND(I1745*H1745,2)</f>
        <v>0</v>
      </c>
      <c r="BL1745" s="19" t="s">
        <v>337</v>
      </c>
      <c r="BM1745" s="191" t="s">
        <v>2082</v>
      </c>
    </row>
    <row r="1746" s="2" customFormat="1">
      <c r="A1746" s="38"/>
      <c r="B1746" s="39"/>
      <c r="C1746" s="38"/>
      <c r="D1746" s="193" t="s">
        <v>150</v>
      </c>
      <c r="E1746" s="38"/>
      <c r="F1746" s="194" t="s">
        <v>2083</v>
      </c>
      <c r="G1746" s="38"/>
      <c r="H1746" s="38"/>
      <c r="I1746" s="195"/>
      <c r="J1746" s="38"/>
      <c r="K1746" s="38"/>
      <c r="L1746" s="39"/>
      <c r="M1746" s="196"/>
      <c r="N1746" s="197"/>
      <c r="O1746" s="77"/>
      <c r="P1746" s="77"/>
      <c r="Q1746" s="77"/>
      <c r="R1746" s="77"/>
      <c r="S1746" s="77"/>
      <c r="T1746" s="78"/>
      <c r="U1746" s="38"/>
      <c r="V1746" s="38"/>
      <c r="W1746" s="38"/>
      <c r="X1746" s="38"/>
      <c r="Y1746" s="38"/>
      <c r="Z1746" s="38"/>
      <c r="AA1746" s="38"/>
      <c r="AB1746" s="38"/>
      <c r="AC1746" s="38"/>
      <c r="AD1746" s="38"/>
      <c r="AE1746" s="38"/>
      <c r="AT1746" s="19" t="s">
        <v>150</v>
      </c>
      <c r="AU1746" s="19" t="s">
        <v>90</v>
      </c>
    </row>
    <row r="1747" s="2" customFormat="1">
      <c r="A1747" s="38"/>
      <c r="B1747" s="179"/>
      <c r="C1747" s="180" t="s">
        <v>2084</v>
      </c>
      <c r="D1747" s="180" t="s">
        <v>145</v>
      </c>
      <c r="E1747" s="181" t="s">
        <v>2085</v>
      </c>
      <c r="F1747" s="182" t="s">
        <v>2086</v>
      </c>
      <c r="G1747" s="183" t="s">
        <v>279</v>
      </c>
      <c r="H1747" s="184">
        <v>5.2000000000000002</v>
      </c>
      <c r="I1747" s="185"/>
      <c r="J1747" s="186">
        <f>ROUND(I1747*H1747,2)</f>
        <v>0</v>
      </c>
      <c r="K1747" s="182" t="s">
        <v>242</v>
      </c>
      <c r="L1747" s="39"/>
      <c r="M1747" s="187" t="s">
        <v>1</v>
      </c>
      <c r="N1747" s="188" t="s">
        <v>46</v>
      </c>
      <c r="O1747" s="77"/>
      <c r="P1747" s="189">
        <f>O1747*H1747</f>
        <v>0</v>
      </c>
      <c r="Q1747" s="189">
        <v>0.00058</v>
      </c>
      <c r="R1747" s="189">
        <f>Q1747*H1747</f>
        <v>0.003016</v>
      </c>
      <c r="S1747" s="189">
        <v>0</v>
      </c>
      <c r="T1747" s="190">
        <f>S1747*H1747</f>
        <v>0</v>
      </c>
      <c r="U1747" s="38"/>
      <c r="V1747" s="38"/>
      <c r="W1747" s="38"/>
      <c r="X1747" s="38"/>
      <c r="Y1747" s="38"/>
      <c r="Z1747" s="38"/>
      <c r="AA1747" s="38"/>
      <c r="AB1747" s="38"/>
      <c r="AC1747" s="38"/>
      <c r="AD1747" s="38"/>
      <c r="AE1747" s="38"/>
      <c r="AR1747" s="191" t="s">
        <v>337</v>
      </c>
      <c r="AT1747" s="191" t="s">
        <v>145</v>
      </c>
      <c r="AU1747" s="191" t="s">
        <v>90</v>
      </c>
      <c r="AY1747" s="19" t="s">
        <v>142</v>
      </c>
      <c r="BE1747" s="192">
        <f>IF(N1747="základní",J1747,0)</f>
        <v>0</v>
      </c>
      <c r="BF1747" s="192">
        <f>IF(N1747="snížená",J1747,0)</f>
        <v>0</v>
      </c>
      <c r="BG1747" s="192">
        <f>IF(N1747="zákl. přenesená",J1747,0)</f>
        <v>0</v>
      </c>
      <c r="BH1747" s="192">
        <f>IF(N1747="sníž. přenesená",J1747,0)</f>
        <v>0</v>
      </c>
      <c r="BI1747" s="192">
        <f>IF(N1747="nulová",J1747,0)</f>
        <v>0</v>
      </c>
      <c r="BJ1747" s="19" t="s">
        <v>88</v>
      </c>
      <c r="BK1747" s="192">
        <f>ROUND(I1747*H1747,2)</f>
        <v>0</v>
      </c>
      <c r="BL1747" s="19" t="s">
        <v>337</v>
      </c>
      <c r="BM1747" s="191" t="s">
        <v>2087</v>
      </c>
    </row>
    <row r="1748" s="2" customFormat="1">
      <c r="A1748" s="38"/>
      <c r="B1748" s="39"/>
      <c r="C1748" s="38"/>
      <c r="D1748" s="193" t="s">
        <v>150</v>
      </c>
      <c r="E1748" s="38"/>
      <c r="F1748" s="194" t="s">
        <v>2088</v>
      </c>
      <c r="G1748" s="38"/>
      <c r="H1748" s="38"/>
      <c r="I1748" s="195"/>
      <c r="J1748" s="38"/>
      <c r="K1748" s="38"/>
      <c r="L1748" s="39"/>
      <c r="M1748" s="196"/>
      <c r="N1748" s="197"/>
      <c r="O1748" s="77"/>
      <c r="P1748" s="77"/>
      <c r="Q1748" s="77"/>
      <c r="R1748" s="77"/>
      <c r="S1748" s="77"/>
      <c r="T1748" s="78"/>
      <c r="U1748" s="38"/>
      <c r="V1748" s="38"/>
      <c r="W1748" s="38"/>
      <c r="X1748" s="38"/>
      <c r="Y1748" s="38"/>
      <c r="Z1748" s="38"/>
      <c r="AA1748" s="38"/>
      <c r="AB1748" s="38"/>
      <c r="AC1748" s="38"/>
      <c r="AD1748" s="38"/>
      <c r="AE1748" s="38"/>
      <c r="AT1748" s="19" t="s">
        <v>150</v>
      </c>
      <c r="AU1748" s="19" t="s">
        <v>90</v>
      </c>
    </row>
    <row r="1749" s="14" customFormat="1">
      <c r="A1749" s="14"/>
      <c r="B1749" s="209"/>
      <c r="C1749" s="14"/>
      <c r="D1749" s="193" t="s">
        <v>245</v>
      </c>
      <c r="E1749" s="210" t="s">
        <v>1</v>
      </c>
      <c r="F1749" s="211" t="s">
        <v>2089</v>
      </c>
      <c r="G1749" s="14"/>
      <c r="H1749" s="212">
        <v>5.2000000000000002</v>
      </c>
      <c r="I1749" s="213"/>
      <c r="J1749" s="14"/>
      <c r="K1749" s="14"/>
      <c r="L1749" s="209"/>
      <c r="M1749" s="214"/>
      <c r="N1749" s="215"/>
      <c r="O1749" s="215"/>
      <c r="P1749" s="215"/>
      <c r="Q1749" s="215"/>
      <c r="R1749" s="215"/>
      <c r="S1749" s="215"/>
      <c r="T1749" s="216"/>
      <c r="U1749" s="14"/>
      <c r="V1749" s="14"/>
      <c r="W1749" s="14"/>
      <c r="X1749" s="14"/>
      <c r="Y1749" s="14"/>
      <c r="Z1749" s="14"/>
      <c r="AA1749" s="14"/>
      <c r="AB1749" s="14"/>
      <c r="AC1749" s="14"/>
      <c r="AD1749" s="14"/>
      <c r="AE1749" s="14"/>
      <c r="AT1749" s="210" t="s">
        <v>245</v>
      </c>
      <c r="AU1749" s="210" t="s">
        <v>90</v>
      </c>
      <c r="AV1749" s="14" t="s">
        <v>90</v>
      </c>
      <c r="AW1749" s="14" t="s">
        <v>36</v>
      </c>
      <c r="AX1749" s="14" t="s">
        <v>81</v>
      </c>
      <c r="AY1749" s="210" t="s">
        <v>142</v>
      </c>
    </row>
    <row r="1750" s="15" customFormat="1">
      <c r="A1750" s="15"/>
      <c r="B1750" s="217"/>
      <c r="C1750" s="15"/>
      <c r="D1750" s="193" t="s">
        <v>245</v>
      </c>
      <c r="E1750" s="218" t="s">
        <v>1</v>
      </c>
      <c r="F1750" s="219" t="s">
        <v>249</v>
      </c>
      <c r="G1750" s="15"/>
      <c r="H1750" s="220">
        <v>5.2000000000000002</v>
      </c>
      <c r="I1750" s="221"/>
      <c r="J1750" s="15"/>
      <c r="K1750" s="15"/>
      <c r="L1750" s="217"/>
      <c r="M1750" s="222"/>
      <c r="N1750" s="223"/>
      <c r="O1750" s="223"/>
      <c r="P1750" s="223"/>
      <c r="Q1750" s="223"/>
      <c r="R1750" s="223"/>
      <c r="S1750" s="223"/>
      <c r="T1750" s="224"/>
      <c r="U1750" s="15"/>
      <c r="V1750" s="15"/>
      <c r="W1750" s="15"/>
      <c r="X1750" s="15"/>
      <c r="Y1750" s="15"/>
      <c r="Z1750" s="15"/>
      <c r="AA1750" s="15"/>
      <c r="AB1750" s="15"/>
      <c r="AC1750" s="15"/>
      <c r="AD1750" s="15"/>
      <c r="AE1750" s="15"/>
      <c r="AT1750" s="218" t="s">
        <v>245</v>
      </c>
      <c r="AU1750" s="218" t="s">
        <v>90</v>
      </c>
      <c r="AV1750" s="15" t="s">
        <v>141</v>
      </c>
      <c r="AW1750" s="15" t="s">
        <v>36</v>
      </c>
      <c r="AX1750" s="15" t="s">
        <v>88</v>
      </c>
      <c r="AY1750" s="218" t="s">
        <v>142</v>
      </c>
    </row>
    <row r="1751" s="2" customFormat="1">
      <c r="A1751" s="38"/>
      <c r="B1751" s="179"/>
      <c r="C1751" s="233" t="s">
        <v>2090</v>
      </c>
      <c r="D1751" s="233" t="s">
        <v>366</v>
      </c>
      <c r="E1751" s="234" t="s">
        <v>2091</v>
      </c>
      <c r="F1751" s="235" t="s">
        <v>2092</v>
      </c>
      <c r="G1751" s="236" t="s">
        <v>526</v>
      </c>
      <c r="H1751" s="237">
        <v>19.067</v>
      </c>
      <c r="I1751" s="238"/>
      <c r="J1751" s="239">
        <f>ROUND(I1751*H1751,2)</f>
        <v>0</v>
      </c>
      <c r="K1751" s="235" t="s">
        <v>242</v>
      </c>
      <c r="L1751" s="240"/>
      <c r="M1751" s="241" t="s">
        <v>1</v>
      </c>
      <c r="N1751" s="242" t="s">
        <v>46</v>
      </c>
      <c r="O1751" s="77"/>
      <c r="P1751" s="189">
        <f>O1751*H1751</f>
        <v>0</v>
      </c>
      <c r="Q1751" s="189">
        <v>0.00044999999999999999</v>
      </c>
      <c r="R1751" s="189">
        <f>Q1751*H1751</f>
        <v>0.0085801499999999999</v>
      </c>
      <c r="S1751" s="189">
        <v>0</v>
      </c>
      <c r="T1751" s="190">
        <f>S1751*H1751</f>
        <v>0</v>
      </c>
      <c r="U1751" s="38"/>
      <c r="V1751" s="38"/>
      <c r="W1751" s="38"/>
      <c r="X1751" s="38"/>
      <c r="Y1751" s="38"/>
      <c r="Z1751" s="38"/>
      <c r="AA1751" s="38"/>
      <c r="AB1751" s="38"/>
      <c r="AC1751" s="38"/>
      <c r="AD1751" s="38"/>
      <c r="AE1751" s="38"/>
      <c r="AR1751" s="191" t="s">
        <v>435</v>
      </c>
      <c r="AT1751" s="191" t="s">
        <v>366</v>
      </c>
      <c r="AU1751" s="191" t="s">
        <v>90</v>
      </c>
      <c r="AY1751" s="19" t="s">
        <v>142</v>
      </c>
      <c r="BE1751" s="192">
        <f>IF(N1751="základní",J1751,0)</f>
        <v>0</v>
      </c>
      <c r="BF1751" s="192">
        <f>IF(N1751="snížená",J1751,0)</f>
        <v>0</v>
      </c>
      <c r="BG1751" s="192">
        <f>IF(N1751="zákl. přenesená",J1751,0)</f>
        <v>0</v>
      </c>
      <c r="BH1751" s="192">
        <f>IF(N1751="sníž. přenesená",J1751,0)</f>
        <v>0</v>
      </c>
      <c r="BI1751" s="192">
        <f>IF(N1751="nulová",J1751,0)</f>
        <v>0</v>
      </c>
      <c r="BJ1751" s="19" t="s">
        <v>88</v>
      </c>
      <c r="BK1751" s="192">
        <f>ROUND(I1751*H1751,2)</f>
        <v>0</v>
      </c>
      <c r="BL1751" s="19" t="s">
        <v>337</v>
      </c>
      <c r="BM1751" s="191" t="s">
        <v>2093</v>
      </c>
    </row>
    <row r="1752" s="2" customFormat="1">
      <c r="A1752" s="38"/>
      <c r="B1752" s="39"/>
      <c r="C1752" s="38"/>
      <c r="D1752" s="193" t="s">
        <v>150</v>
      </c>
      <c r="E1752" s="38"/>
      <c r="F1752" s="194" t="s">
        <v>2092</v>
      </c>
      <c r="G1752" s="38"/>
      <c r="H1752" s="38"/>
      <c r="I1752" s="195"/>
      <c r="J1752" s="38"/>
      <c r="K1752" s="38"/>
      <c r="L1752" s="39"/>
      <c r="M1752" s="196"/>
      <c r="N1752" s="197"/>
      <c r="O1752" s="77"/>
      <c r="P1752" s="77"/>
      <c r="Q1752" s="77"/>
      <c r="R1752" s="77"/>
      <c r="S1752" s="77"/>
      <c r="T1752" s="78"/>
      <c r="U1752" s="38"/>
      <c r="V1752" s="38"/>
      <c r="W1752" s="38"/>
      <c r="X1752" s="38"/>
      <c r="Y1752" s="38"/>
      <c r="Z1752" s="38"/>
      <c r="AA1752" s="38"/>
      <c r="AB1752" s="38"/>
      <c r="AC1752" s="38"/>
      <c r="AD1752" s="38"/>
      <c r="AE1752" s="38"/>
      <c r="AT1752" s="19" t="s">
        <v>150</v>
      </c>
      <c r="AU1752" s="19" t="s">
        <v>90</v>
      </c>
    </row>
    <row r="1753" s="14" customFormat="1">
      <c r="A1753" s="14"/>
      <c r="B1753" s="209"/>
      <c r="C1753" s="14"/>
      <c r="D1753" s="193" t="s">
        <v>245</v>
      </c>
      <c r="E1753" s="210" t="s">
        <v>1</v>
      </c>
      <c r="F1753" s="211" t="s">
        <v>2094</v>
      </c>
      <c r="G1753" s="14"/>
      <c r="H1753" s="212">
        <v>19.067</v>
      </c>
      <c r="I1753" s="213"/>
      <c r="J1753" s="14"/>
      <c r="K1753" s="14"/>
      <c r="L1753" s="209"/>
      <c r="M1753" s="214"/>
      <c r="N1753" s="215"/>
      <c r="O1753" s="215"/>
      <c r="P1753" s="215"/>
      <c r="Q1753" s="215"/>
      <c r="R1753" s="215"/>
      <c r="S1753" s="215"/>
      <c r="T1753" s="216"/>
      <c r="U1753" s="14"/>
      <c r="V1753" s="14"/>
      <c r="W1753" s="14"/>
      <c r="X1753" s="14"/>
      <c r="Y1753" s="14"/>
      <c r="Z1753" s="14"/>
      <c r="AA1753" s="14"/>
      <c r="AB1753" s="14"/>
      <c r="AC1753" s="14"/>
      <c r="AD1753" s="14"/>
      <c r="AE1753" s="14"/>
      <c r="AT1753" s="210" t="s">
        <v>245</v>
      </c>
      <c r="AU1753" s="210" t="s">
        <v>90</v>
      </c>
      <c r="AV1753" s="14" t="s">
        <v>90</v>
      </c>
      <c r="AW1753" s="14" t="s">
        <v>36</v>
      </c>
      <c r="AX1753" s="14" t="s">
        <v>81</v>
      </c>
      <c r="AY1753" s="210" t="s">
        <v>142</v>
      </c>
    </row>
    <row r="1754" s="15" customFormat="1">
      <c r="A1754" s="15"/>
      <c r="B1754" s="217"/>
      <c r="C1754" s="15"/>
      <c r="D1754" s="193" t="s">
        <v>245</v>
      </c>
      <c r="E1754" s="218" t="s">
        <v>1</v>
      </c>
      <c r="F1754" s="219" t="s">
        <v>249</v>
      </c>
      <c r="G1754" s="15"/>
      <c r="H1754" s="220">
        <v>19.067</v>
      </c>
      <c r="I1754" s="221"/>
      <c r="J1754" s="15"/>
      <c r="K1754" s="15"/>
      <c r="L1754" s="217"/>
      <c r="M1754" s="222"/>
      <c r="N1754" s="223"/>
      <c r="O1754" s="223"/>
      <c r="P1754" s="223"/>
      <c r="Q1754" s="223"/>
      <c r="R1754" s="223"/>
      <c r="S1754" s="223"/>
      <c r="T1754" s="224"/>
      <c r="U1754" s="15"/>
      <c r="V1754" s="15"/>
      <c r="W1754" s="15"/>
      <c r="X1754" s="15"/>
      <c r="Y1754" s="15"/>
      <c r="Z1754" s="15"/>
      <c r="AA1754" s="15"/>
      <c r="AB1754" s="15"/>
      <c r="AC1754" s="15"/>
      <c r="AD1754" s="15"/>
      <c r="AE1754" s="15"/>
      <c r="AT1754" s="218" t="s">
        <v>245</v>
      </c>
      <c r="AU1754" s="218" t="s">
        <v>90</v>
      </c>
      <c r="AV1754" s="15" t="s">
        <v>141</v>
      </c>
      <c r="AW1754" s="15" t="s">
        <v>36</v>
      </c>
      <c r="AX1754" s="15" t="s">
        <v>88</v>
      </c>
      <c r="AY1754" s="218" t="s">
        <v>142</v>
      </c>
    </row>
    <row r="1755" s="2" customFormat="1">
      <c r="A1755" s="38"/>
      <c r="B1755" s="179"/>
      <c r="C1755" s="180" t="s">
        <v>2095</v>
      </c>
      <c r="D1755" s="180" t="s">
        <v>145</v>
      </c>
      <c r="E1755" s="181" t="s">
        <v>2096</v>
      </c>
      <c r="F1755" s="182" t="s">
        <v>2097</v>
      </c>
      <c r="G1755" s="183" t="s">
        <v>241</v>
      </c>
      <c r="H1755" s="184">
        <v>4.9000000000000004</v>
      </c>
      <c r="I1755" s="185"/>
      <c r="J1755" s="186">
        <f>ROUND(I1755*H1755,2)</f>
        <v>0</v>
      </c>
      <c r="K1755" s="182" t="s">
        <v>242</v>
      </c>
      <c r="L1755" s="39"/>
      <c r="M1755" s="187" t="s">
        <v>1</v>
      </c>
      <c r="N1755" s="188" t="s">
        <v>46</v>
      </c>
      <c r="O1755" s="77"/>
      <c r="P1755" s="189">
        <f>O1755*H1755</f>
        <v>0</v>
      </c>
      <c r="Q1755" s="189">
        <v>0</v>
      </c>
      <c r="R1755" s="189">
        <f>Q1755*H1755</f>
        <v>0</v>
      </c>
      <c r="S1755" s="189">
        <v>0</v>
      </c>
      <c r="T1755" s="190">
        <f>S1755*H1755</f>
        <v>0</v>
      </c>
      <c r="U1755" s="38"/>
      <c r="V1755" s="38"/>
      <c r="W1755" s="38"/>
      <c r="X1755" s="38"/>
      <c r="Y1755" s="38"/>
      <c r="Z1755" s="38"/>
      <c r="AA1755" s="38"/>
      <c r="AB1755" s="38"/>
      <c r="AC1755" s="38"/>
      <c r="AD1755" s="38"/>
      <c r="AE1755" s="38"/>
      <c r="AR1755" s="191" t="s">
        <v>337</v>
      </c>
      <c r="AT1755" s="191" t="s">
        <v>145</v>
      </c>
      <c r="AU1755" s="191" t="s">
        <v>90</v>
      </c>
      <c r="AY1755" s="19" t="s">
        <v>142</v>
      </c>
      <c r="BE1755" s="192">
        <f>IF(N1755="základní",J1755,0)</f>
        <v>0</v>
      </c>
      <c r="BF1755" s="192">
        <f>IF(N1755="snížená",J1755,0)</f>
        <v>0</v>
      </c>
      <c r="BG1755" s="192">
        <f>IF(N1755="zákl. přenesená",J1755,0)</f>
        <v>0</v>
      </c>
      <c r="BH1755" s="192">
        <f>IF(N1755="sníž. přenesená",J1755,0)</f>
        <v>0</v>
      </c>
      <c r="BI1755" s="192">
        <f>IF(N1755="nulová",J1755,0)</f>
        <v>0</v>
      </c>
      <c r="BJ1755" s="19" t="s">
        <v>88</v>
      </c>
      <c r="BK1755" s="192">
        <f>ROUND(I1755*H1755,2)</f>
        <v>0</v>
      </c>
      <c r="BL1755" s="19" t="s">
        <v>337</v>
      </c>
      <c r="BM1755" s="191" t="s">
        <v>2098</v>
      </c>
    </row>
    <row r="1756" s="2" customFormat="1">
      <c r="A1756" s="38"/>
      <c r="B1756" s="39"/>
      <c r="C1756" s="38"/>
      <c r="D1756" s="193" t="s">
        <v>150</v>
      </c>
      <c r="E1756" s="38"/>
      <c r="F1756" s="194" t="s">
        <v>2099</v>
      </c>
      <c r="G1756" s="38"/>
      <c r="H1756" s="38"/>
      <c r="I1756" s="195"/>
      <c r="J1756" s="38"/>
      <c r="K1756" s="38"/>
      <c r="L1756" s="39"/>
      <c r="M1756" s="196"/>
      <c r="N1756" s="197"/>
      <c r="O1756" s="77"/>
      <c r="P1756" s="77"/>
      <c r="Q1756" s="77"/>
      <c r="R1756" s="77"/>
      <c r="S1756" s="77"/>
      <c r="T1756" s="78"/>
      <c r="U1756" s="38"/>
      <c r="V1756" s="38"/>
      <c r="W1756" s="38"/>
      <c r="X1756" s="38"/>
      <c r="Y1756" s="38"/>
      <c r="Z1756" s="38"/>
      <c r="AA1756" s="38"/>
      <c r="AB1756" s="38"/>
      <c r="AC1756" s="38"/>
      <c r="AD1756" s="38"/>
      <c r="AE1756" s="38"/>
      <c r="AT1756" s="19" t="s">
        <v>150</v>
      </c>
      <c r="AU1756" s="19" t="s">
        <v>90</v>
      </c>
    </row>
    <row r="1757" s="2" customFormat="1">
      <c r="A1757" s="38"/>
      <c r="B1757" s="179"/>
      <c r="C1757" s="180" t="s">
        <v>2100</v>
      </c>
      <c r="D1757" s="180" t="s">
        <v>145</v>
      </c>
      <c r="E1757" s="181" t="s">
        <v>2101</v>
      </c>
      <c r="F1757" s="182" t="s">
        <v>2102</v>
      </c>
      <c r="G1757" s="183" t="s">
        <v>241</v>
      </c>
      <c r="H1757" s="184">
        <v>4.9000000000000004</v>
      </c>
      <c r="I1757" s="185"/>
      <c r="J1757" s="186">
        <f>ROUND(I1757*H1757,2)</f>
        <v>0</v>
      </c>
      <c r="K1757" s="182" t="s">
        <v>242</v>
      </c>
      <c r="L1757" s="39"/>
      <c r="M1757" s="187" t="s">
        <v>1</v>
      </c>
      <c r="N1757" s="188" t="s">
        <v>46</v>
      </c>
      <c r="O1757" s="77"/>
      <c r="P1757" s="189">
        <f>O1757*H1757</f>
        <v>0</v>
      </c>
      <c r="Q1757" s="189">
        <v>0.0068900000000000003</v>
      </c>
      <c r="R1757" s="189">
        <f>Q1757*H1757</f>
        <v>0.033761000000000006</v>
      </c>
      <c r="S1757" s="189">
        <v>0</v>
      </c>
      <c r="T1757" s="190">
        <f>S1757*H1757</f>
        <v>0</v>
      </c>
      <c r="U1757" s="38"/>
      <c r="V1757" s="38"/>
      <c r="W1757" s="38"/>
      <c r="X1757" s="38"/>
      <c r="Y1757" s="38"/>
      <c r="Z1757" s="38"/>
      <c r="AA1757" s="38"/>
      <c r="AB1757" s="38"/>
      <c r="AC1757" s="38"/>
      <c r="AD1757" s="38"/>
      <c r="AE1757" s="38"/>
      <c r="AR1757" s="191" t="s">
        <v>337</v>
      </c>
      <c r="AT1757" s="191" t="s">
        <v>145</v>
      </c>
      <c r="AU1757" s="191" t="s">
        <v>90</v>
      </c>
      <c r="AY1757" s="19" t="s">
        <v>142</v>
      </c>
      <c r="BE1757" s="192">
        <f>IF(N1757="základní",J1757,0)</f>
        <v>0</v>
      </c>
      <c r="BF1757" s="192">
        <f>IF(N1757="snížená",J1757,0)</f>
        <v>0</v>
      </c>
      <c r="BG1757" s="192">
        <f>IF(N1757="zákl. přenesená",J1757,0)</f>
        <v>0</v>
      </c>
      <c r="BH1757" s="192">
        <f>IF(N1757="sníž. přenesená",J1757,0)</f>
        <v>0</v>
      </c>
      <c r="BI1757" s="192">
        <f>IF(N1757="nulová",J1757,0)</f>
        <v>0</v>
      </c>
      <c r="BJ1757" s="19" t="s">
        <v>88</v>
      </c>
      <c r="BK1757" s="192">
        <f>ROUND(I1757*H1757,2)</f>
        <v>0</v>
      </c>
      <c r="BL1757" s="19" t="s">
        <v>337</v>
      </c>
      <c r="BM1757" s="191" t="s">
        <v>2103</v>
      </c>
    </row>
    <row r="1758" s="2" customFormat="1">
      <c r="A1758" s="38"/>
      <c r="B1758" s="39"/>
      <c r="C1758" s="38"/>
      <c r="D1758" s="193" t="s">
        <v>150</v>
      </c>
      <c r="E1758" s="38"/>
      <c r="F1758" s="194" t="s">
        <v>2104</v>
      </c>
      <c r="G1758" s="38"/>
      <c r="H1758" s="38"/>
      <c r="I1758" s="195"/>
      <c r="J1758" s="38"/>
      <c r="K1758" s="38"/>
      <c r="L1758" s="39"/>
      <c r="M1758" s="196"/>
      <c r="N1758" s="197"/>
      <c r="O1758" s="77"/>
      <c r="P1758" s="77"/>
      <c r="Q1758" s="77"/>
      <c r="R1758" s="77"/>
      <c r="S1758" s="77"/>
      <c r="T1758" s="78"/>
      <c r="U1758" s="38"/>
      <c r="V1758" s="38"/>
      <c r="W1758" s="38"/>
      <c r="X1758" s="38"/>
      <c r="Y1758" s="38"/>
      <c r="Z1758" s="38"/>
      <c r="AA1758" s="38"/>
      <c r="AB1758" s="38"/>
      <c r="AC1758" s="38"/>
      <c r="AD1758" s="38"/>
      <c r="AE1758" s="38"/>
      <c r="AT1758" s="19" t="s">
        <v>150</v>
      </c>
      <c r="AU1758" s="19" t="s">
        <v>90</v>
      </c>
    </row>
    <row r="1759" s="13" customFormat="1">
      <c r="A1759" s="13"/>
      <c r="B1759" s="202"/>
      <c r="C1759" s="13"/>
      <c r="D1759" s="193" t="s">
        <v>245</v>
      </c>
      <c r="E1759" s="203" t="s">
        <v>1</v>
      </c>
      <c r="F1759" s="204" t="s">
        <v>421</v>
      </c>
      <c r="G1759" s="13"/>
      <c r="H1759" s="203" t="s">
        <v>1</v>
      </c>
      <c r="I1759" s="205"/>
      <c r="J1759" s="13"/>
      <c r="K1759" s="13"/>
      <c r="L1759" s="202"/>
      <c r="M1759" s="206"/>
      <c r="N1759" s="207"/>
      <c r="O1759" s="207"/>
      <c r="P1759" s="207"/>
      <c r="Q1759" s="207"/>
      <c r="R1759" s="207"/>
      <c r="S1759" s="207"/>
      <c r="T1759" s="208"/>
      <c r="U1759" s="13"/>
      <c r="V1759" s="13"/>
      <c r="W1759" s="13"/>
      <c r="X1759" s="13"/>
      <c r="Y1759" s="13"/>
      <c r="Z1759" s="13"/>
      <c r="AA1759" s="13"/>
      <c r="AB1759" s="13"/>
      <c r="AC1759" s="13"/>
      <c r="AD1759" s="13"/>
      <c r="AE1759" s="13"/>
      <c r="AT1759" s="203" t="s">
        <v>245</v>
      </c>
      <c r="AU1759" s="203" t="s">
        <v>90</v>
      </c>
      <c r="AV1759" s="13" t="s">
        <v>88</v>
      </c>
      <c r="AW1759" s="13" t="s">
        <v>36</v>
      </c>
      <c r="AX1759" s="13" t="s">
        <v>81</v>
      </c>
      <c r="AY1759" s="203" t="s">
        <v>142</v>
      </c>
    </row>
    <row r="1760" s="14" customFormat="1">
      <c r="A1760" s="14"/>
      <c r="B1760" s="209"/>
      <c r="C1760" s="14"/>
      <c r="D1760" s="193" t="s">
        <v>245</v>
      </c>
      <c r="E1760" s="210" t="s">
        <v>1</v>
      </c>
      <c r="F1760" s="211" t="s">
        <v>963</v>
      </c>
      <c r="G1760" s="14"/>
      <c r="H1760" s="212">
        <v>4.9000000000000004</v>
      </c>
      <c r="I1760" s="213"/>
      <c r="J1760" s="14"/>
      <c r="K1760" s="14"/>
      <c r="L1760" s="209"/>
      <c r="M1760" s="214"/>
      <c r="N1760" s="215"/>
      <c r="O1760" s="215"/>
      <c r="P1760" s="215"/>
      <c r="Q1760" s="215"/>
      <c r="R1760" s="215"/>
      <c r="S1760" s="215"/>
      <c r="T1760" s="216"/>
      <c r="U1760" s="14"/>
      <c r="V1760" s="14"/>
      <c r="W1760" s="14"/>
      <c r="X1760" s="14"/>
      <c r="Y1760" s="14"/>
      <c r="Z1760" s="14"/>
      <c r="AA1760" s="14"/>
      <c r="AB1760" s="14"/>
      <c r="AC1760" s="14"/>
      <c r="AD1760" s="14"/>
      <c r="AE1760" s="14"/>
      <c r="AT1760" s="210" t="s">
        <v>245</v>
      </c>
      <c r="AU1760" s="210" t="s">
        <v>90</v>
      </c>
      <c r="AV1760" s="14" t="s">
        <v>90</v>
      </c>
      <c r="AW1760" s="14" t="s">
        <v>36</v>
      </c>
      <c r="AX1760" s="14" t="s">
        <v>81</v>
      </c>
      <c r="AY1760" s="210" t="s">
        <v>142</v>
      </c>
    </row>
    <row r="1761" s="15" customFormat="1">
      <c r="A1761" s="15"/>
      <c r="B1761" s="217"/>
      <c r="C1761" s="15"/>
      <c r="D1761" s="193" t="s">
        <v>245</v>
      </c>
      <c r="E1761" s="218" t="s">
        <v>1</v>
      </c>
      <c r="F1761" s="219" t="s">
        <v>249</v>
      </c>
      <c r="G1761" s="15"/>
      <c r="H1761" s="220">
        <v>4.9000000000000004</v>
      </c>
      <c r="I1761" s="221"/>
      <c r="J1761" s="15"/>
      <c r="K1761" s="15"/>
      <c r="L1761" s="217"/>
      <c r="M1761" s="222"/>
      <c r="N1761" s="223"/>
      <c r="O1761" s="223"/>
      <c r="P1761" s="223"/>
      <c r="Q1761" s="223"/>
      <c r="R1761" s="223"/>
      <c r="S1761" s="223"/>
      <c r="T1761" s="224"/>
      <c r="U1761" s="15"/>
      <c r="V1761" s="15"/>
      <c r="W1761" s="15"/>
      <c r="X1761" s="15"/>
      <c r="Y1761" s="15"/>
      <c r="Z1761" s="15"/>
      <c r="AA1761" s="15"/>
      <c r="AB1761" s="15"/>
      <c r="AC1761" s="15"/>
      <c r="AD1761" s="15"/>
      <c r="AE1761" s="15"/>
      <c r="AT1761" s="218" t="s">
        <v>245</v>
      </c>
      <c r="AU1761" s="218" t="s">
        <v>90</v>
      </c>
      <c r="AV1761" s="15" t="s">
        <v>141</v>
      </c>
      <c r="AW1761" s="15" t="s">
        <v>36</v>
      </c>
      <c r="AX1761" s="15" t="s">
        <v>88</v>
      </c>
      <c r="AY1761" s="218" t="s">
        <v>142</v>
      </c>
    </row>
    <row r="1762" s="2" customFormat="1">
      <c r="A1762" s="38"/>
      <c r="B1762" s="179"/>
      <c r="C1762" s="233" t="s">
        <v>2105</v>
      </c>
      <c r="D1762" s="233" t="s">
        <v>366</v>
      </c>
      <c r="E1762" s="234" t="s">
        <v>2106</v>
      </c>
      <c r="F1762" s="235" t="s">
        <v>2107</v>
      </c>
      <c r="G1762" s="236" t="s">
        <v>241</v>
      </c>
      <c r="H1762" s="237">
        <v>5.3899999999999997</v>
      </c>
      <c r="I1762" s="238"/>
      <c r="J1762" s="239">
        <f>ROUND(I1762*H1762,2)</f>
        <v>0</v>
      </c>
      <c r="K1762" s="235" t="s">
        <v>242</v>
      </c>
      <c r="L1762" s="240"/>
      <c r="M1762" s="241" t="s">
        <v>1</v>
      </c>
      <c r="N1762" s="242" t="s">
        <v>46</v>
      </c>
      <c r="O1762" s="77"/>
      <c r="P1762" s="189">
        <f>O1762*H1762</f>
        <v>0</v>
      </c>
      <c r="Q1762" s="189">
        <v>0.019199999999999998</v>
      </c>
      <c r="R1762" s="189">
        <f>Q1762*H1762</f>
        <v>0.10348799999999998</v>
      </c>
      <c r="S1762" s="189">
        <v>0</v>
      </c>
      <c r="T1762" s="190">
        <f>S1762*H1762</f>
        <v>0</v>
      </c>
      <c r="U1762" s="38"/>
      <c r="V1762" s="38"/>
      <c r="W1762" s="38"/>
      <c r="X1762" s="38"/>
      <c r="Y1762" s="38"/>
      <c r="Z1762" s="38"/>
      <c r="AA1762" s="38"/>
      <c r="AB1762" s="38"/>
      <c r="AC1762" s="38"/>
      <c r="AD1762" s="38"/>
      <c r="AE1762" s="38"/>
      <c r="AR1762" s="191" t="s">
        <v>435</v>
      </c>
      <c r="AT1762" s="191" t="s">
        <v>366</v>
      </c>
      <c r="AU1762" s="191" t="s">
        <v>90</v>
      </c>
      <c r="AY1762" s="19" t="s">
        <v>142</v>
      </c>
      <c r="BE1762" s="192">
        <f>IF(N1762="základní",J1762,0)</f>
        <v>0</v>
      </c>
      <c r="BF1762" s="192">
        <f>IF(N1762="snížená",J1762,0)</f>
        <v>0</v>
      </c>
      <c r="BG1762" s="192">
        <f>IF(N1762="zákl. přenesená",J1762,0)</f>
        <v>0</v>
      </c>
      <c r="BH1762" s="192">
        <f>IF(N1762="sníž. přenesená",J1762,0)</f>
        <v>0</v>
      </c>
      <c r="BI1762" s="192">
        <f>IF(N1762="nulová",J1762,0)</f>
        <v>0</v>
      </c>
      <c r="BJ1762" s="19" t="s">
        <v>88</v>
      </c>
      <c r="BK1762" s="192">
        <f>ROUND(I1762*H1762,2)</f>
        <v>0</v>
      </c>
      <c r="BL1762" s="19" t="s">
        <v>337</v>
      </c>
      <c r="BM1762" s="191" t="s">
        <v>2108</v>
      </c>
    </row>
    <row r="1763" s="2" customFormat="1">
      <c r="A1763" s="38"/>
      <c r="B1763" s="39"/>
      <c r="C1763" s="38"/>
      <c r="D1763" s="193" t="s">
        <v>150</v>
      </c>
      <c r="E1763" s="38"/>
      <c r="F1763" s="194" t="s">
        <v>2107</v>
      </c>
      <c r="G1763" s="38"/>
      <c r="H1763" s="38"/>
      <c r="I1763" s="195"/>
      <c r="J1763" s="38"/>
      <c r="K1763" s="38"/>
      <c r="L1763" s="39"/>
      <c r="M1763" s="196"/>
      <c r="N1763" s="197"/>
      <c r="O1763" s="77"/>
      <c r="P1763" s="77"/>
      <c r="Q1763" s="77"/>
      <c r="R1763" s="77"/>
      <c r="S1763" s="77"/>
      <c r="T1763" s="78"/>
      <c r="U1763" s="38"/>
      <c r="V1763" s="38"/>
      <c r="W1763" s="38"/>
      <c r="X1763" s="38"/>
      <c r="Y1763" s="38"/>
      <c r="Z1763" s="38"/>
      <c r="AA1763" s="38"/>
      <c r="AB1763" s="38"/>
      <c r="AC1763" s="38"/>
      <c r="AD1763" s="38"/>
      <c r="AE1763" s="38"/>
      <c r="AT1763" s="19" t="s">
        <v>150</v>
      </c>
      <c r="AU1763" s="19" t="s">
        <v>90</v>
      </c>
    </row>
    <row r="1764" s="14" customFormat="1">
      <c r="A1764" s="14"/>
      <c r="B1764" s="209"/>
      <c r="C1764" s="14"/>
      <c r="D1764" s="193" t="s">
        <v>245</v>
      </c>
      <c r="E1764" s="14"/>
      <c r="F1764" s="211" t="s">
        <v>2109</v>
      </c>
      <c r="G1764" s="14"/>
      <c r="H1764" s="212">
        <v>5.3899999999999997</v>
      </c>
      <c r="I1764" s="213"/>
      <c r="J1764" s="14"/>
      <c r="K1764" s="14"/>
      <c r="L1764" s="209"/>
      <c r="M1764" s="214"/>
      <c r="N1764" s="215"/>
      <c r="O1764" s="215"/>
      <c r="P1764" s="215"/>
      <c r="Q1764" s="215"/>
      <c r="R1764" s="215"/>
      <c r="S1764" s="215"/>
      <c r="T1764" s="216"/>
      <c r="U1764" s="14"/>
      <c r="V1764" s="14"/>
      <c r="W1764" s="14"/>
      <c r="X1764" s="14"/>
      <c r="Y1764" s="14"/>
      <c r="Z1764" s="14"/>
      <c r="AA1764" s="14"/>
      <c r="AB1764" s="14"/>
      <c r="AC1764" s="14"/>
      <c r="AD1764" s="14"/>
      <c r="AE1764" s="14"/>
      <c r="AT1764" s="210" t="s">
        <v>245</v>
      </c>
      <c r="AU1764" s="210" t="s">
        <v>90</v>
      </c>
      <c r="AV1764" s="14" t="s">
        <v>90</v>
      </c>
      <c r="AW1764" s="14" t="s">
        <v>3</v>
      </c>
      <c r="AX1764" s="14" t="s">
        <v>88</v>
      </c>
      <c r="AY1764" s="210" t="s">
        <v>142</v>
      </c>
    </row>
    <row r="1765" s="2" customFormat="1" ht="16.5" customHeight="1">
      <c r="A1765" s="38"/>
      <c r="B1765" s="179"/>
      <c r="C1765" s="180" t="s">
        <v>2110</v>
      </c>
      <c r="D1765" s="180" t="s">
        <v>145</v>
      </c>
      <c r="E1765" s="181" t="s">
        <v>2111</v>
      </c>
      <c r="F1765" s="182" t="s">
        <v>2112</v>
      </c>
      <c r="G1765" s="183" t="s">
        <v>279</v>
      </c>
      <c r="H1765" s="184">
        <v>5.2000000000000002</v>
      </c>
      <c r="I1765" s="185"/>
      <c r="J1765" s="186">
        <f>ROUND(I1765*H1765,2)</f>
        <v>0</v>
      </c>
      <c r="K1765" s="182" t="s">
        <v>242</v>
      </c>
      <c r="L1765" s="39"/>
      <c r="M1765" s="187" t="s">
        <v>1</v>
      </c>
      <c r="N1765" s="188" t="s">
        <v>46</v>
      </c>
      <c r="O1765" s="77"/>
      <c r="P1765" s="189">
        <f>O1765*H1765</f>
        <v>0</v>
      </c>
      <c r="Q1765" s="189">
        <v>3.0000000000000001E-05</v>
      </c>
      <c r="R1765" s="189">
        <f>Q1765*H1765</f>
        <v>0.000156</v>
      </c>
      <c r="S1765" s="189">
        <v>0</v>
      </c>
      <c r="T1765" s="190">
        <f>S1765*H1765</f>
        <v>0</v>
      </c>
      <c r="U1765" s="38"/>
      <c r="V1765" s="38"/>
      <c r="W1765" s="38"/>
      <c r="X1765" s="38"/>
      <c r="Y1765" s="38"/>
      <c r="Z1765" s="38"/>
      <c r="AA1765" s="38"/>
      <c r="AB1765" s="38"/>
      <c r="AC1765" s="38"/>
      <c r="AD1765" s="38"/>
      <c r="AE1765" s="38"/>
      <c r="AR1765" s="191" t="s">
        <v>337</v>
      </c>
      <c r="AT1765" s="191" t="s">
        <v>145</v>
      </c>
      <c r="AU1765" s="191" t="s">
        <v>90</v>
      </c>
      <c r="AY1765" s="19" t="s">
        <v>142</v>
      </c>
      <c r="BE1765" s="192">
        <f>IF(N1765="základní",J1765,0)</f>
        <v>0</v>
      </c>
      <c r="BF1765" s="192">
        <f>IF(N1765="snížená",J1765,0)</f>
        <v>0</v>
      </c>
      <c r="BG1765" s="192">
        <f>IF(N1765="zákl. přenesená",J1765,0)</f>
        <v>0</v>
      </c>
      <c r="BH1765" s="192">
        <f>IF(N1765="sníž. přenesená",J1765,0)</f>
        <v>0</v>
      </c>
      <c r="BI1765" s="192">
        <f>IF(N1765="nulová",J1765,0)</f>
        <v>0</v>
      </c>
      <c r="BJ1765" s="19" t="s">
        <v>88</v>
      </c>
      <c r="BK1765" s="192">
        <f>ROUND(I1765*H1765,2)</f>
        <v>0</v>
      </c>
      <c r="BL1765" s="19" t="s">
        <v>337</v>
      </c>
      <c r="BM1765" s="191" t="s">
        <v>2113</v>
      </c>
    </row>
    <row r="1766" s="2" customFormat="1">
      <c r="A1766" s="38"/>
      <c r="B1766" s="39"/>
      <c r="C1766" s="38"/>
      <c r="D1766" s="193" t="s">
        <v>150</v>
      </c>
      <c r="E1766" s="38"/>
      <c r="F1766" s="194" t="s">
        <v>2114</v>
      </c>
      <c r="G1766" s="38"/>
      <c r="H1766" s="38"/>
      <c r="I1766" s="195"/>
      <c r="J1766" s="38"/>
      <c r="K1766" s="38"/>
      <c r="L1766" s="39"/>
      <c r="M1766" s="196"/>
      <c r="N1766" s="197"/>
      <c r="O1766" s="77"/>
      <c r="P1766" s="77"/>
      <c r="Q1766" s="77"/>
      <c r="R1766" s="77"/>
      <c r="S1766" s="77"/>
      <c r="T1766" s="78"/>
      <c r="U1766" s="38"/>
      <c r="V1766" s="38"/>
      <c r="W1766" s="38"/>
      <c r="X1766" s="38"/>
      <c r="Y1766" s="38"/>
      <c r="Z1766" s="38"/>
      <c r="AA1766" s="38"/>
      <c r="AB1766" s="38"/>
      <c r="AC1766" s="38"/>
      <c r="AD1766" s="38"/>
      <c r="AE1766" s="38"/>
      <c r="AT1766" s="19" t="s">
        <v>150</v>
      </c>
      <c r="AU1766" s="19" t="s">
        <v>90</v>
      </c>
    </row>
    <row r="1767" s="2" customFormat="1">
      <c r="A1767" s="38"/>
      <c r="B1767" s="179"/>
      <c r="C1767" s="180" t="s">
        <v>2115</v>
      </c>
      <c r="D1767" s="180" t="s">
        <v>145</v>
      </c>
      <c r="E1767" s="181" t="s">
        <v>2116</v>
      </c>
      <c r="F1767" s="182" t="s">
        <v>2117</v>
      </c>
      <c r="G1767" s="183" t="s">
        <v>369</v>
      </c>
      <c r="H1767" s="184">
        <v>0.151</v>
      </c>
      <c r="I1767" s="185"/>
      <c r="J1767" s="186">
        <f>ROUND(I1767*H1767,2)</f>
        <v>0</v>
      </c>
      <c r="K1767" s="182" t="s">
        <v>242</v>
      </c>
      <c r="L1767" s="39"/>
      <c r="M1767" s="187" t="s">
        <v>1</v>
      </c>
      <c r="N1767" s="188" t="s">
        <v>46</v>
      </c>
      <c r="O1767" s="77"/>
      <c r="P1767" s="189">
        <f>O1767*H1767</f>
        <v>0</v>
      </c>
      <c r="Q1767" s="189">
        <v>0</v>
      </c>
      <c r="R1767" s="189">
        <f>Q1767*H1767</f>
        <v>0</v>
      </c>
      <c r="S1767" s="189">
        <v>0</v>
      </c>
      <c r="T1767" s="190">
        <f>S1767*H1767</f>
        <v>0</v>
      </c>
      <c r="U1767" s="38"/>
      <c r="V1767" s="38"/>
      <c r="W1767" s="38"/>
      <c r="X1767" s="38"/>
      <c r="Y1767" s="38"/>
      <c r="Z1767" s="38"/>
      <c r="AA1767" s="38"/>
      <c r="AB1767" s="38"/>
      <c r="AC1767" s="38"/>
      <c r="AD1767" s="38"/>
      <c r="AE1767" s="38"/>
      <c r="AR1767" s="191" t="s">
        <v>337</v>
      </c>
      <c r="AT1767" s="191" t="s">
        <v>145</v>
      </c>
      <c r="AU1767" s="191" t="s">
        <v>90</v>
      </c>
      <c r="AY1767" s="19" t="s">
        <v>142</v>
      </c>
      <c r="BE1767" s="192">
        <f>IF(N1767="základní",J1767,0)</f>
        <v>0</v>
      </c>
      <c r="BF1767" s="192">
        <f>IF(N1767="snížená",J1767,0)</f>
        <v>0</v>
      </c>
      <c r="BG1767" s="192">
        <f>IF(N1767="zákl. přenesená",J1767,0)</f>
        <v>0</v>
      </c>
      <c r="BH1767" s="192">
        <f>IF(N1767="sníž. přenesená",J1767,0)</f>
        <v>0</v>
      </c>
      <c r="BI1767" s="192">
        <f>IF(N1767="nulová",J1767,0)</f>
        <v>0</v>
      </c>
      <c r="BJ1767" s="19" t="s">
        <v>88</v>
      </c>
      <c r="BK1767" s="192">
        <f>ROUND(I1767*H1767,2)</f>
        <v>0</v>
      </c>
      <c r="BL1767" s="19" t="s">
        <v>337</v>
      </c>
      <c r="BM1767" s="191" t="s">
        <v>2118</v>
      </c>
    </row>
    <row r="1768" s="2" customFormat="1">
      <c r="A1768" s="38"/>
      <c r="B1768" s="39"/>
      <c r="C1768" s="38"/>
      <c r="D1768" s="193" t="s">
        <v>150</v>
      </c>
      <c r="E1768" s="38"/>
      <c r="F1768" s="194" t="s">
        <v>2119</v>
      </c>
      <c r="G1768" s="38"/>
      <c r="H1768" s="38"/>
      <c r="I1768" s="195"/>
      <c r="J1768" s="38"/>
      <c r="K1768" s="38"/>
      <c r="L1768" s="39"/>
      <c r="M1768" s="196"/>
      <c r="N1768" s="197"/>
      <c r="O1768" s="77"/>
      <c r="P1768" s="77"/>
      <c r="Q1768" s="77"/>
      <c r="R1768" s="77"/>
      <c r="S1768" s="77"/>
      <c r="T1768" s="78"/>
      <c r="U1768" s="38"/>
      <c r="V1768" s="38"/>
      <c r="W1768" s="38"/>
      <c r="X1768" s="38"/>
      <c r="Y1768" s="38"/>
      <c r="Z1768" s="38"/>
      <c r="AA1768" s="38"/>
      <c r="AB1768" s="38"/>
      <c r="AC1768" s="38"/>
      <c r="AD1768" s="38"/>
      <c r="AE1768" s="38"/>
      <c r="AT1768" s="19" t="s">
        <v>150</v>
      </c>
      <c r="AU1768" s="19" t="s">
        <v>90</v>
      </c>
    </row>
    <row r="1769" s="12" customFormat="1" ht="22.8" customHeight="1">
      <c r="A1769" s="12"/>
      <c r="B1769" s="166"/>
      <c r="C1769" s="12"/>
      <c r="D1769" s="167" t="s">
        <v>80</v>
      </c>
      <c r="E1769" s="177" t="s">
        <v>2120</v>
      </c>
      <c r="F1769" s="177" t="s">
        <v>2121</v>
      </c>
      <c r="G1769" s="12"/>
      <c r="H1769" s="12"/>
      <c r="I1769" s="169"/>
      <c r="J1769" s="178">
        <f>BK1769</f>
        <v>0</v>
      </c>
      <c r="K1769" s="12"/>
      <c r="L1769" s="166"/>
      <c r="M1769" s="171"/>
      <c r="N1769" s="172"/>
      <c r="O1769" s="172"/>
      <c r="P1769" s="173">
        <f>SUM(P1770:P1784)</f>
        <v>0</v>
      </c>
      <c r="Q1769" s="172"/>
      <c r="R1769" s="173">
        <f>SUM(R1770:R1784)</f>
        <v>1.15137</v>
      </c>
      <c r="S1769" s="172"/>
      <c r="T1769" s="174">
        <f>SUM(T1770:T1784)</f>
        <v>0</v>
      </c>
      <c r="U1769" s="12"/>
      <c r="V1769" s="12"/>
      <c r="W1769" s="12"/>
      <c r="X1769" s="12"/>
      <c r="Y1769" s="12"/>
      <c r="Z1769" s="12"/>
      <c r="AA1769" s="12"/>
      <c r="AB1769" s="12"/>
      <c r="AC1769" s="12"/>
      <c r="AD1769" s="12"/>
      <c r="AE1769" s="12"/>
      <c r="AR1769" s="167" t="s">
        <v>90</v>
      </c>
      <c r="AT1769" s="175" t="s">
        <v>80</v>
      </c>
      <c r="AU1769" s="175" t="s">
        <v>88</v>
      </c>
      <c r="AY1769" s="167" t="s">
        <v>142</v>
      </c>
      <c r="BK1769" s="176">
        <f>SUM(BK1770:BK1784)</f>
        <v>0</v>
      </c>
    </row>
    <row r="1770" s="2" customFormat="1">
      <c r="A1770" s="38"/>
      <c r="B1770" s="179"/>
      <c r="C1770" s="180" t="s">
        <v>2122</v>
      </c>
      <c r="D1770" s="180" t="s">
        <v>145</v>
      </c>
      <c r="E1770" s="181" t="s">
        <v>2123</v>
      </c>
      <c r="F1770" s="182" t="s">
        <v>2124</v>
      </c>
      <c r="G1770" s="183" t="s">
        <v>279</v>
      </c>
      <c r="H1770" s="184">
        <v>33</v>
      </c>
      <c r="I1770" s="185"/>
      <c r="J1770" s="186">
        <f>ROUND(I1770*H1770,2)</f>
        <v>0</v>
      </c>
      <c r="K1770" s="182" t="s">
        <v>242</v>
      </c>
      <c r="L1770" s="39"/>
      <c r="M1770" s="187" t="s">
        <v>1</v>
      </c>
      <c r="N1770" s="188" t="s">
        <v>46</v>
      </c>
      <c r="O1770" s="77"/>
      <c r="P1770" s="189">
        <f>O1770*H1770</f>
        <v>0</v>
      </c>
      <c r="Q1770" s="189">
        <v>0.0038</v>
      </c>
      <c r="R1770" s="189">
        <f>Q1770*H1770</f>
        <v>0.12540000000000001</v>
      </c>
      <c r="S1770" s="189">
        <v>0</v>
      </c>
      <c r="T1770" s="190">
        <f>S1770*H1770</f>
        <v>0</v>
      </c>
      <c r="U1770" s="38"/>
      <c r="V1770" s="38"/>
      <c r="W1770" s="38"/>
      <c r="X1770" s="38"/>
      <c r="Y1770" s="38"/>
      <c r="Z1770" s="38"/>
      <c r="AA1770" s="38"/>
      <c r="AB1770" s="38"/>
      <c r="AC1770" s="38"/>
      <c r="AD1770" s="38"/>
      <c r="AE1770" s="38"/>
      <c r="AR1770" s="191" t="s">
        <v>337</v>
      </c>
      <c r="AT1770" s="191" t="s">
        <v>145</v>
      </c>
      <c r="AU1770" s="191" t="s">
        <v>90</v>
      </c>
      <c r="AY1770" s="19" t="s">
        <v>142</v>
      </c>
      <c r="BE1770" s="192">
        <f>IF(N1770="základní",J1770,0)</f>
        <v>0</v>
      </c>
      <c r="BF1770" s="192">
        <f>IF(N1770="snížená",J1770,0)</f>
        <v>0</v>
      </c>
      <c r="BG1770" s="192">
        <f>IF(N1770="zákl. přenesená",J1770,0)</f>
        <v>0</v>
      </c>
      <c r="BH1770" s="192">
        <f>IF(N1770="sníž. přenesená",J1770,0)</f>
        <v>0</v>
      </c>
      <c r="BI1770" s="192">
        <f>IF(N1770="nulová",J1770,0)</f>
        <v>0</v>
      </c>
      <c r="BJ1770" s="19" t="s">
        <v>88</v>
      </c>
      <c r="BK1770" s="192">
        <f>ROUND(I1770*H1770,2)</f>
        <v>0</v>
      </c>
      <c r="BL1770" s="19" t="s">
        <v>337</v>
      </c>
      <c r="BM1770" s="191" t="s">
        <v>2125</v>
      </c>
    </row>
    <row r="1771" s="2" customFormat="1">
      <c r="A1771" s="38"/>
      <c r="B1771" s="39"/>
      <c r="C1771" s="38"/>
      <c r="D1771" s="193" t="s">
        <v>150</v>
      </c>
      <c r="E1771" s="38"/>
      <c r="F1771" s="194" t="s">
        <v>2126</v>
      </c>
      <c r="G1771" s="38"/>
      <c r="H1771" s="38"/>
      <c r="I1771" s="195"/>
      <c r="J1771" s="38"/>
      <c r="K1771" s="38"/>
      <c r="L1771" s="39"/>
      <c r="M1771" s="196"/>
      <c r="N1771" s="197"/>
      <c r="O1771" s="77"/>
      <c r="P1771" s="77"/>
      <c r="Q1771" s="77"/>
      <c r="R1771" s="77"/>
      <c r="S1771" s="77"/>
      <c r="T1771" s="78"/>
      <c r="U1771" s="38"/>
      <c r="V1771" s="38"/>
      <c r="W1771" s="38"/>
      <c r="X1771" s="38"/>
      <c r="Y1771" s="38"/>
      <c r="Z1771" s="38"/>
      <c r="AA1771" s="38"/>
      <c r="AB1771" s="38"/>
      <c r="AC1771" s="38"/>
      <c r="AD1771" s="38"/>
      <c r="AE1771" s="38"/>
      <c r="AT1771" s="19" t="s">
        <v>150</v>
      </c>
      <c r="AU1771" s="19" t="s">
        <v>90</v>
      </c>
    </row>
    <row r="1772" s="13" customFormat="1">
      <c r="A1772" s="13"/>
      <c r="B1772" s="202"/>
      <c r="C1772" s="13"/>
      <c r="D1772" s="193" t="s">
        <v>245</v>
      </c>
      <c r="E1772" s="203" t="s">
        <v>1</v>
      </c>
      <c r="F1772" s="204" t="s">
        <v>2127</v>
      </c>
      <c r="G1772" s="13"/>
      <c r="H1772" s="203" t="s">
        <v>1</v>
      </c>
      <c r="I1772" s="205"/>
      <c r="J1772" s="13"/>
      <c r="K1772" s="13"/>
      <c r="L1772" s="202"/>
      <c r="M1772" s="206"/>
      <c r="N1772" s="207"/>
      <c r="O1772" s="207"/>
      <c r="P1772" s="207"/>
      <c r="Q1772" s="207"/>
      <c r="R1772" s="207"/>
      <c r="S1772" s="207"/>
      <c r="T1772" s="208"/>
      <c r="U1772" s="13"/>
      <c r="V1772" s="13"/>
      <c r="W1772" s="13"/>
      <c r="X1772" s="13"/>
      <c r="Y1772" s="13"/>
      <c r="Z1772" s="13"/>
      <c r="AA1772" s="13"/>
      <c r="AB1772" s="13"/>
      <c r="AC1772" s="13"/>
      <c r="AD1772" s="13"/>
      <c r="AE1772" s="13"/>
      <c r="AT1772" s="203" t="s">
        <v>245</v>
      </c>
      <c r="AU1772" s="203" t="s">
        <v>90</v>
      </c>
      <c r="AV1772" s="13" t="s">
        <v>88</v>
      </c>
      <c r="AW1772" s="13" t="s">
        <v>36</v>
      </c>
      <c r="AX1772" s="13" t="s">
        <v>81</v>
      </c>
      <c r="AY1772" s="203" t="s">
        <v>142</v>
      </c>
    </row>
    <row r="1773" s="14" customFormat="1">
      <c r="A1773" s="14"/>
      <c r="B1773" s="209"/>
      <c r="C1773" s="14"/>
      <c r="D1773" s="193" t="s">
        <v>245</v>
      </c>
      <c r="E1773" s="210" t="s">
        <v>1</v>
      </c>
      <c r="F1773" s="211" t="s">
        <v>2128</v>
      </c>
      <c r="G1773" s="14"/>
      <c r="H1773" s="212">
        <v>33</v>
      </c>
      <c r="I1773" s="213"/>
      <c r="J1773" s="14"/>
      <c r="K1773" s="14"/>
      <c r="L1773" s="209"/>
      <c r="M1773" s="214"/>
      <c r="N1773" s="215"/>
      <c r="O1773" s="215"/>
      <c r="P1773" s="215"/>
      <c r="Q1773" s="215"/>
      <c r="R1773" s="215"/>
      <c r="S1773" s="215"/>
      <c r="T1773" s="216"/>
      <c r="U1773" s="14"/>
      <c r="V1773" s="14"/>
      <c r="W1773" s="14"/>
      <c r="X1773" s="14"/>
      <c r="Y1773" s="14"/>
      <c r="Z1773" s="14"/>
      <c r="AA1773" s="14"/>
      <c r="AB1773" s="14"/>
      <c r="AC1773" s="14"/>
      <c r="AD1773" s="14"/>
      <c r="AE1773" s="14"/>
      <c r="AT1773" s="210" t="s">
        <v>245</v>
      </c>
      <c r="AU1773" s="210" t="s">
        <v>90</v>
      </c>
      <c r="AV1773" s="14" t="s">
        <v>90</v>
      </c>
      <c r="AW1773" s="14" t="s">
        <v>36</v>
      </c>
      <c r="AX1773" s="14" t="s">
        <v>81</v>
      </c>
      <c r="AY1773" s="210" t="s">
        <v>142</v>
      </c>
    </row>
    <row r="1774" s="15" customFormat="1">
      <c r="A1774" s="15"/>
      <c r="B1774" s="217"/>
      <c r="C1774" s="15"/>
      <c r="D1774" s="193" t="s">
        <v>245</v>
      </c>
      <c r="E1774" s="218" t="s">
        <v>1</v>
      </c>
      <c r="F1774" s="219" t="s">
        <v>249</v>
      </c>
      <c r="G1774" s="15"/>
      <c r="H1774" s="220">
        <v>33</v>
      </c>
      <c r="I1774" s="221"/>
      <c r="J1774" s="15"/>
      <c r="K1774" s="15"/>
      <c r="L1774" s="217"/>
      <c r="M1774" s="222"/>
      <c r="N1774" s="223"/>
      <c r="O1774" s="223"/>
      <c r="P1774" s="223"/>
      <c r="Q1774" s="223"/>
      <c r="R1774" s="223"/>
      <c r="S1774" s="223"/>
      <c r="T1774" s="224"/>
      <c r="U1774" s="15"/>
      <c r="V1774" s="15"/>
      <c r="W1774" s="15"/>
      <c r="X1774" s="15"/>
      <c r="Y1774" s="15"/>
      <c r="Z1774" s="15"/>
      <c r="AA1774" s="15"/>
      <c r="AB1774" s="15"/>
      <c r="AC1774" s="15"/>
      <c r="AD1774" s="15"/>
      <c r="AE1774" s="15"/>
      <c r="AT1774" s="218" t="s">
        <v>245</v>
      </c>
      <c r="AU1774" s="218" t="s">
        <v>90</v>
      </c>
      <c r="AV1774" s="15" t="s">
        <v>141</v>
      </c>
      <c r="AW1774" s="15" t="s">
        <v>36</v>
      </c>
      <c r="AX1774" s="15" t="s">
        <v>88</v>
      </c>
      <c r="AY1774" s="218" t="s">
        <v>142</v>
      </c>
    </row>
    <row r="1775" s="2" customFormat="1" ht="16.5" customHeight="1">
      <c r="A1775" s="38"/>
      <c r="B1775" s="179"/>
      <c r="C1775" s="233" t="s">
        <v>2129</v>
      </c>
      <c r="D1775" s="233" t="s">
        <v>366</v>
      </c>
      <c r="E1775" s="234" t="s">
        <v>2130</v>
      </c>
      <c r="F1775" s="235" t="s">
        <v>2131</v>
      </c>
      <c r="G1775" s="236" t="s">
        <v>241</v>
      </c>
      <c r="H1775" s="237">
        <v>10.890000000000001</v>
      </c>
      <c r="I1775" s="238"/>
      <c r="J1775" s="239">
        <f>ROUND(I1775*H1775,2)</f>
        <v>0</v>
      </c>
      <c r="K1775" s="235" t="s">
        <v>242</v>
      </c>
      <c r="L1775" s="240"/>
      <c r="M1775" s="241" t="s">
        <v>1</v>
      </c>
      <c r="N1775" s="242" t="s">
        <v>46</v>
      </c>
      <c r="O1775" s="77"/>
      <c r="P1775" s="189">
        <f>O1775*H1775</f>
        <v>0</v>
      </c>
      <c r="Q1775" s="189">
        <v>0.081000000000000003</v>
      </c>
      <c r="R1775" s="189">
        <f>Q1775*H1775</f>
        <v>0.88209000000000004</v>
      </c>
      <c r="S1775" s="189">
        <v>0</v>
      </c>
      <c r="T1775" s="190">
        <f>S1775*H1775</f>
        <v>0</v>
      </c>
      <c r="U1775" s="38"/>
      <c r="V1775" s="38"/>
      <c r="W1775" s="38"/>
      <c r="X1775" s="38"/>
      <c r="Y1775" s="38"/>
      <c r="Z1775" s="38"/>
      <c r="AA1775" s="38"/>
      <c r="AB1775" s="38"/>
      <c r="AC1775" s="38"/>
      <c r="AD1775" s="38"/>
      <c r="AE1775" s="38"/>
      <c r="AR1775" s="191" t="s">
        <v>435</v>
      </c>
      <c r="AT1775" s="191" t="s">
        <v>366</v>
      </c>
      <c r="AU1775" s="191" t="s">
        <v>90</v>
      </c>
      <c r="AY1775" s="19" t="s">
        <v>142</v>
      </c>
      <c r="BE1775" s="192">
        <f>IF(N1775="základní",J1775,0)</f>
        <v>0</v>
      </c>
      <c r="BF1775" s="192">
        <f>IF(N1775="snížená",J1775,0)</f>
        <v>0</v>
      </c>
      <c r="BG1775" s="192">
        <f>IF(N1775="zákl. přenesená",J1775,0)</f>
        <v>0</v>
      </c>
      <c r="BH1775" s="192">
        <f>IF(N1775="sníž. přenesená",J1775,0)</f>
        <v>0</v>
      </c>
      <c r="BI1775" s="192">
        <f>IF(N1775="nulová",J1775,0)</f>
        <v>0</v>
      </c>
      <c r="BJ1775" s="19" t="s">
        <v>88</v>
      </c>
      <c r="BK1775" s="192">
        <f>ROUND(I1775*H1775,2)</f>
        <v>0</v>
      </c>
      <c r="BL1775" s="19" t="s">
        <v>337</v>
      </c>
      <c r="BM1775" s="191" t="s">
        <v>2132</v>
      </c>
    </row>
    <row r="1776" s="14" customFormat="1">
      <c r="A1776" s="14"/>
      <c r="B1776" s="209"/>
      <c r="C1776" s="14"/>
      <c r="D1776" s="193" t="s">
        <v>245</v>
      </c>
      <c r="E1776" s="210" t="s">
        <v>1</v>
      </c>
      <c r="F1776" s="211" t="s">
        <v>2133</v>
      </c>
      <c r="G1776" s="14"/>
      <c r="H1776" s="212">
        <v>10.890000000000001</v>
      </c>
      <c r="I1776" s="213"/>
      <c r="J1776" s="14"/>
      <c r="K1776" s="14"/>
      <c r="L1776" s="209"/>
      <c r="M1776" s="214"/>
      <c r="N1776" s="215"/>
      <c r="O1776" s="215"/>
      <c r="P1776" s="215"/>
      <c r="Q1776" s="215"/>
      <c r="R1776" s="215"/>
      <c r="S1776" s="215"/>
      <c r="T1776" s="216"/>
      <c r="U1776" s="14"/>
      <c r="V1776" s="14"/>
      <c r="W1776" s="14"/>
      <c r="X1776" s="14"/>
      <c r="Y1776" s="14"/>
      <c r="Z1776" s="14"/>
      <c r="AA1776" s="14"/>
      <c r="AB1776" s="14"/>
      <c r="AC1776" s="14"/>
      <c r="AD1776" s="14"/>
      <c r="AE1776" s="14"/>
      <c r="AT1776" s="210" t="s">
        <v>245</v>
      </c>
      <c r="AU1776" s="210" t="s">
        <v>90</v>
      </c>
      <c r="AV1776" s="14" t="s">
        <v>90</v>
      </c>
      <c r="AW1776" s="14" t="s">
        <v>36</v>
      </c>
      <c r="AX1776" s="14" t="s">
        <v>81</v>
      </c>
      <c r="AY1776" s="210" t="s">
        <v>142</v>
      </c>
    </row>
    <row r="1777" s="15" customFormat="1">
      <c r="A1777" s="15"/>
      <c r="B1777" s="217"/>
      <c r="C1777" s="15"/>
      <c r="D1777" s="193" t="s">
        <v>245</v>
      </c>
      <c r="E1777" s="218" t="s">
        <v>1</v>
      </c>
      <c r="F1777" s="219" t="s">
        <v>249</v>
      </c>
      <c r="G1777" s="15"/>
      <c r="H1777" s="220">
        <v>10.890000000000001</v>
      </c>
      <c r="I1777" s="221"/>
      <c r="J1777" s="15"/>
      <c r="K1777" s="15"/>
      <c r="L1777" s="217"/>
      <c r="M1777" s="222"/>
      <c r="N1777" s="223"/>
      <c r="O1777" s="223"/>
      <c r="P1777" s="223"/>
      <c r="Q1777" s="223"/>
      <c r="R1777" s="223"/>
      <c r="S1777" s="223"/>
      <c r="T1777" s="224"/>
      <c r="U1777" s="15"/>
      <c r="V1777" s="15"/>
      <c r="W1777" s="15"/>
      <c r="X1777" s="15"/>
      <c r="Y1777" s="15"/>
      <c r="Z1777" s="15"/>
      <c r="AA1777" s="15"/>
      <c r="AB1777" s="15"/>
      <c r="AC1777" s="15"/>
      <c r="AD1777" s="15"/>
      <c r="AE1777" s="15"/>
      <c r="AT1777" s="218" t="s">
        <v>245</v>
      </c>
      <c r="AU1777" s="218" t="s">
        <v>90</v>
      </c>
      <c r="AV1777" s="15" t="s">
        <v>141</v>
      </c>
      <c r="AW1777" s="15" t="s">
        <v>36</v>
      </c>
      <c r="AX1777" s="15" t="s">
        <v>88</v>
      </c>
      <c r="AY1777" s="218" t="s">
        <v>142</v>
      </c>
    </row>
    <row r="1778" s="2" customFormat="1">
      <c r="A1778" s="38"/>
      <c r="B1778" s="179"/>
      <c r="C1778" s="180" t="s">
        <v>2134</v>
      </c>
      <c r="D1778" s="180" t="s">
        <v>145</v>
      </c>
      <c r="E1778" s="181" t="s">
        <v>2135</v>
      </c>
      <c r="F1778" s="182" t="s">
        <v>2136</v>
      </c>
      <c r="G1778" s="183" t="s">
        <v>279</v>
      </c>
      <c r="H1778" s="184">
        <v>33</v>
      </c>
      <c r="I1778" s="185"/>
      <c r="J1778" s="186">
        <f>ROUND(I1778*H1778,2)</f>
        <v>0</v>
      </c>
      <c r="K1778" s="182" t="s">
        <v>242</v>
      </c>
      <c r="L1778" s="39"/>
      <c r="M1778" s="187" t="s">
        <v>1</v>
      </c>
      <c r="N1778" s="188" t="s">
        <v>46</v>
      </c>
      <c r="O1778" s="77"/>
      <c r="P1778" s="189">
        <f>O1778*H1778</f>
        <v>0</v>
      </c>
      <c r="Q1778" s="189">
        <v>0.0023800000000000002</v>
      </c>
      <c r="R1778" s="189">
        <f>Q1778*H1778</f>
        <v>0.078539999999999999</v>
      </c>
      <c r="S1778" s="189">
        <v>0</v>
      </c>
      <c r="T1778" s="190">
        <f>S1778*H1778</f>
        <v>0</v>
      </c>
      <c r="U1778" s="38"/>
      <c r="V1778" s="38"/>
      <c r="W1778" s="38"/>
      <c r="X1778" s="38"/>
      <c r="Y1778" s="38"/>
      <c r="Z1778" s="38"/>
      <c r="AA1778" s="38"/>
      <c r="AB1778" s="38"/>
      <c r="AC1778" s="38"/>
      <c r="AD1778" s="38"/>
      <c r="AE1778" s="38"/>
      <c r="AR1778" s="191" t="s">
        <v>337</v>
      </c>
      <c r="AT1778" s="191" t="s">
        <v>145</v>
      </c>
      <c r="AU1778" s="191" t="s">
        <v>90</v>
      </c>
      <c r="AY1778" s="19" t="s">
        <v>142</v>
      </c>
      <c r="BE1778" s="192">
        <f>IF(N1778="základní",J1778,0)</f>
        <v>0</v>
      </c>
      <c r="BF1778" s="192">
        <f>IF(N1778="snížená",J1778,0)</f>
        <v>0</v>
      </c>
      <c r="BG1778" s="192">
        <f>IF(N1778="zákl. přenesená",J1778,0)</f>
        <v>0</v>
      </c>
      <c r="BH1778" s="192">
        <f>IF(N1778="sníž. přenesená",J1778,0)</f>
        <v>0</v>
      </c>
      <c r="BI1778" s="192">
        <f>IF(N1778="nulová",J1778,0)</f>
        <v>0</v>
      </c>
      <c r="BJ1778" s="19" t="s">
        <v>88</v>
      </c>
      <c r="BK1778" s="192">
        <f>ROUND(I1778*H1778,2)</f>
        <v>0</v>
      </c>
      <c r="BL1778" s="19" t="s">
        <v>337</v>
      </c>
      <c r="BM1778" s="191" t="s">
        <v>2137</v>
      </c>
    </row>
    <row r="1779" s="2" customFormat="1">
      <c r="A1779" s="38"/>
      <c r="B1779" s="39"/>
      <c r="C1779" s="38"/>
      <c r="D1779" s="193" t="s">
        <v>150</v>
      </c>
      <c r="E1779" s="38"/>
      <c r="F1779" s="194" t="s">
        <v>2138</v>
      </c>
      <c r="G1779" s="38"/>
      <c r="H1779" s="38"/>
      <c r="I1779" s="195"/>
      <c r="J1779" s="38"/>
      <c r="K1779" s="38"/>
      <c r="L1779" s="39"/>
      <c r="M1779" s="196"/>
      <c r="N1779" s="197"/>
      <c r="O1779" s="77"/>
      <c r="P1779" s="77"/>
      <c r="Q1779" s="77"/>
      <c r="R1779" s="77"/>
      <c r="S1779" s="77"/>
      <c r="T1779" s="78"/>
      <c r="U1779" s="38"/>
      <c r="V1779" s="38"/>
      <c r="W1779" s="38"/>
      <c r="X1779" s="38"/>
      <c r="Y1779" s="38"/>
      <c r="Z1779" s="38"/>
      <c r="AA1779" s="38"/>
      <c r="AB1779" s="38"/>
      <c r="AC1779" s="38"/>
      <c r="AD1779" s="38"/>
      <c r="AE1779" s="38"/>
      <c r="AT1779" s="19" t="s">
        <v>150</v>
      </c>
      <c r="AU1779" s="19" t="s">
        <v>90</v>
      </c>
    </row>
    <row r="1780" s="2" customFormat="1" ht="16.5" customHeight="1">
      <c r="A1780" s="38"/>
      <c r="B1780" s="179"/>
      <c r="C1780" s="233" t="s">
        <v>2139</v>
      </c>
      <c r="D1780" s="233" t="s">
        <v>366</v>
      </c>
      <c r="E1780" s="234" t="s">
        <v>2140</v>
      </c>
      <c r="F1780" s="235" t="s">
        <v>2141</v>
      </c>
      <c r="G1780" s="236" t="s">
        <v>279</v>
      </c>
      <c r="H1780" s="237">
        <v>7.2599999999999998</v>
      </c>
      <c r="I1780" s="238"/>
      <c r="J1780" s="239">
        <f>ROUND(I1780*H1780,2)</f>
        <v>0</v>
      </c>
      <c r="K1780" s="235" t="s">
        <v>242</v>
      </c>
      <c r="L1780" s="240"/>
      <c r="M1780" s="241" t="s">
        <v>1</v>
      </c>
      <c r="N1780" s="242" t="s">
        <v>46</v>
      </c>
      <c r="O1780" s="77"/>
      <c r="P1780" s="189">
        <f>O1780*H1780</f>
        <v>0</v>
      </c>
      <c r="Q1780" s="189">
        <v>0.0089999999999999993</v>
      </c>
      <c r="R1780" s="189">
        <f>Q1780*H1780</f>
        <v>0.065339999999999995</v>
      </c>
      <c r="S1780" s="189">
        <v>0</v>
      </c>
      <c r="T1780" s="190">
        <f>S1780*H1780</f>
        <v>0</v>
      </c>
      <c r="U1780" s="38"/>
      <c r="V1780" s="38"/>
      <c r="W1780" s="38"/>
      <c r="X1780" s="38"/>
      <c r="Y1780" s="38"/>
      <c r="Z1780" s="38"/>
      <c r="AA1780" s="38"/>
      <c r="AB1780" s="38"/>
      <c r="AC1780" s="38"/>
      <c r="AD1780" s="38"/>
      <c r="AE1780" s="38"/>
      <c r="AR1780" s="191" t="s">
        <v>435</v>
      </c>
      <c r="AT1780" s="191" t="s">
        <v>366</v>
      </c>
      <c r="AU1780" s="191" t="s">
        <v>90</v>
      </c>
      <c r="AY1780" s="19" t="s">
        <v>142</v>
      </c>
      <c r="BE1780" s="192">
        <f>IF(N1780="základní",J1780,0)</f>
        <v>0</v>
      </c>
      <c r="BF1780" s="192">
        <f>IF(N1780="snížená",J1780,0)</f>
        <v>0</v>
      </c>
      <c r="BG1780" s="192">
        <f>IF(N1780="zákl. přenesená",J1780,0)</f>
        <v>0</v>
      </c>
      <c r="BH1780" s="192">
        <f>IF(N1780="sníž. přenesená",J1780,0)</f>
        <v>0</v>
      </c>
      <c r="BI1780" s="192">
        <f>IF(N1780="nulová",J1780,0)</f>
        <v>0</v>
      </c>
      <c r="BJ1780" s="19" t="s">
        <v>88</v>
      </c>
      <c r="BK1780" s="192">
        <f>ROUND(I1780*H1780,2)</f>
        <v>0</v>
      </c>
      <c r="BL1780" s="19" t="s">
        <v>337</v>
      </c>
      <c r="BM1780" s="191" t="s">
        <v>2142</v>
      </c>
    </row>
    <row r="1781" s="14" customFormat="1">
      <c r="A1781" s="14"/>
      <c r="B1781" s="209"/>
      <c r="C1781" s="14"/>
      <c r="D1781" s="193" t="s">
        <v>245</v>
      </c>
      <c r="E1781" s="210" t="s">
        <v>1</v>
      </c>
      <c r="F1781" s="211" t="s">
        <v>2143</v>
      </c>
      <c r="G1781" s="14"/>
      <c r="H1781" s="212">
        <v>7.2599999999999998</v>
      </c>
      <c r="I1781" s="213"/>
      <c r="J1781" s="14"/>
      <c r="K1781" s="14"/>
      <c r="L1781" s="209"/>
      <c r="M1781" s="214"/>
      <c r="N1781" s="215"/>
      <c r="O1781" s="215"/>
      <c r="P1781" s="215"/>
      <c r="Q1781" s="215"/>
      <c r="R1781" s="215"/>
      <c r="S1781" s="215"/>
      <c r="T1781" s="216"/>
      <c r="U1781" s="14"/>
      <c r="V1781" s="14"/>
      <c r="W1781" s="14"/>
      <c r="X1781" s="14"/>
      <c r="Y1781" s="14"/>
      <c r="Z1781" s="14"/>
      <c r="AA1781" s="14"/>
      <c r="AB1781" s="14"/>
      <c r="AC1781" s="14"/>
      <c r="AD1781" s="14"/>
      <c r="AE1781" s="14"/>
      <c r="AT1781" s="210" t="s">
        <v>245</v>
      </c>
      <c r="AU1781" s="210" t="s">
        <v>90</v>
      </c>
      <c r="AV1781" s="14" t="s">
        <v>90</v>
      </c>
      <c r="AW1781" s="14" t="s">
        <v>36</v>
      </c>
      <c r="AX1781" s="14" t="s">
        <v>81</v>
      </c>
      <c r="AY1781" s="210" t="s">
        <v>142</v>
      </c>
    </row>
    <row r="1782" s="15" customFormat="1">
      <c r="A1782" s="15"/>
      <c r="B1782" s="217"/>
      <c r="C1782" s="15"/>
      <c r="D1782" s="193" t="s">
        <v>245</v>
      </c>
      <c r="E1782" s="218" t="s">
        <v>1</v>
      </c>
      <c r="F1782" s="219" t="s">
        <v>249</v>
      </c>
      <c r="G1782" s="15"/>
      <c r="H1782" s="220">
        <v>7.2599999999999998</v>
      </c>
      <c r="I1782" s="221"/>
      <c r="J1782" s="15"/>
      <c r="K1782" s="15"/>
      <c r="L1782" s="217"/>
      <c r="M1782" s="222"/>
      <c r="N1782" s="223"/>
      <c r="O1782" s="223"/>
      <c r="P1782" s="223"/>
      <c r="Q1782" s="223"/>
      <c r="R1782" s="223"/>
      <c r="S1782" s="223"/>
      <c r="T1782" s="224"/>
      <c r="U1782" s="15"/>
      <c r="V1782" s="15"/>
      <c r="W1782" s="15"/>
      <c r="X1782" s="15"/>
      <c r="Y1782" s="15"/>
      <c r="Z1782" s="15"/>
      <c r="AA1782" s="15"/>
      <c r="AB1782" s="15"/>
      <c r="AC1782" s="15"/>
      <c r="AD1782" s="15"/>
      <c r="AE1782" s="15"/>
      <c r="AT1782" s="218" t="s">
        <v>245</v>
      </c>
      <c r="AU1782" s="218" t="s">
        <v>90</v>
      </c>
      <c r="AV1782" s="15" t="s">
        <v>141</v>
      </c>
      <c r="AW1782" s="15" t="s">
        <v>36</v>
      </c>
      <c r="AX1782" s="15" t="s">
        <v>88</v>
      </c>
      <c r="AY1782" s="218" t="s">
        <v>142</v>
      </c>
    </row>
    <row r="1783" s="2" customFormat="1">
      <c r="A1783" s="38"/>
      <c r="B1783" s="179"/>
      <c r="C1783" s="180" t="s">
        <v>2144</v>
      </c>
      <c r="D1783" s="180" t="s">
        <v>145</v>
      </c>
      <c r="E1783" s="181" t="s">
        <v>2145</v>
      </c>
      <c r="F1783" s="182" t="s">
        <v>2146</v>
      </c>
      <c r="G1783" s="183" t="s">
        <v>369</v>
      </c>
      <c r="H1783" s="184">
        <v>1.151</v>
      </c>
      <c r="I1783" s="185"/>
      <c r="J1783" s="186">
        <f>ROUND(I1783*H1783,2)</f>
        <v>0</v>
      </c>
      <c r="K1783" s="182" t="s">
        <v>242</v>
      </c>
      <c r="L1783" s="39"/>
      <c r="M1783" s="187" t="s">
        <v>1</v>
      </c>
      <c r="N1783" s="188" t="s">
        <v>46</v>
      </c>
      <c r="O1783" s="77"/>
      <c r="P1783" s="189">
        <f>O1783*H1783</f>
        <v>0</v>
      </c>
      <c r="Q1783" s="189">
        <v>0</v>
      </c>
      <c r="R1783" s="189">
        <f>Q1783*H1783</f>
        <v>0</v>
      </c>
      <c r="S1783" s="189">
        <v>0</v>
      </c>
      <c r="T1783" s="190">
        <f>S1783*H1783</f>
        <v>0</v>
      </c>
      <c r="U1783" s="38"/>
      <c r="V1783" s="38"/>
      <c r="W1783" s="38"/>
      <c r="X1783" s="38"/>
      <c r="Y1783" s="38"/>
      <c r="Z1783" s="38"/>
      <c r="AA1783" s="38"/>
      <c r="AB1783" s="38"/>
      <c r="AC1783" s="38"/>
      <c r="AD1783" s="38"/>
      <c r="AE1783" s="38"/>
      <c r="AR1783" s="191" t="s">
        <v>337</v>
      </c>
      <c r="AT1783" s="191" t="s">
        <v>145</v>
      </c>
      <c r="AU1783" s="191" t="s">
        <v>90</v>
      </c>
      <c r="AY1783" s="19" t="s">
        <v>142</v>
      </c>
      <c r="BE1783" s="192">
        <f>IF(N1783="základní",J1783,0)</f>
        <v>0</v>
      </c>
      <c r="BF1783" s="192">
        <f>IF(N1783="snížená",J1783,0)</f>
        <v>0</v>
      </c>
      <c r="BG1783" s="192">
        <f>IF(N1783="zákl. přenesená",J1783,0)</f>
        <v>0</v>
      </c>
      <c r="BH1783" s="192">
        <f>IF(N1783="sníž. přenesená",J1783,0)</f>
        <v>0</v>
      </c>
      <c r="BI1783" s="192">
        <f>IF(N1783="nulová",J1783,0)</f>
        <v>0</v>
      </c>
      <c r="BJ1783" s="19" t="s">
        <v>88</v>
      </c>
      <c r="BK1783" s="192">
        <f>ROUND(I1783*H1783,2)</f>
        <v>0</v>
      </c>
      <c r="BL1783" s="19" t="s">
        <v>337</v>
      </c>
      <c r="BM1783" s="191" t="s">
        <v>2147</v>
      </c>
    </row>
    <row r="1784" s="2" customFormat="1">
      <c r="A1784" s="38"/>
      <c r="B1784" s="39"/>
      <c r="C1784" s="38"/>
      <c r="D1784" s="193" t="s">
        <v>150</v>
      </c>
      <c r="E1784" s="38"/>
      <c r="F1784" s="194" t="s">
        <v>2148</v>
      </c>
      <c r="G1784" s="38"/>
      <c r="H1784" s="38"/>
      <c r="I1784" s="195"/>
      <c r="J1784" s="38"/>
      <c r="K1784" s="38"/>
      <c r="L1784" s="39"/>
      <c r="M1784" s="196"/>
      <c r="N1784" s="197"/>
      <c r="O1784" s="77"/>
      <c r="P1784" s="77"/>
      <c r="Q1784" s="77"/>
      <c r="R1784" s="77"/>
      <c r="S1784" s="77"/>
      <c r="T1784" s="78"/>
      <c r="U1784" s="38"/>
      <c r="V1784" s="38"/>
      <c r="W1784" s="38"/>
      <c r="X1784" s="38"/>
      <c r="Y1784" s="38"/>
      <c r="Z1784" s="38"/>
      <c r="AA1784" s="38"/>
      <c r="AB1784" s="38"/>
      <c r="AC1784" s="38"/>
      <c r="AD1784" s="38"/>
      <c r="AE1784" s="38"/>
      <c r="AT1784" s="19" t="s">
        <v>150</v>
      </c>
      <c r="AU1784" s="19" t="s">
        <v>90</v>
      </c>
    </row>
    <row r="1785" s="12" customFormat="1" ht="22.8" customHeight="1">
      <c r="A1785" s="12"/>
      <c r="B1785" s="166"/>
      <c r="C1785" s="12"/>
      <c r="D1785" s="167" t="s">
        <v>80</v>
      </c>
      <c r="E1785" s="177" t="s">
        <v>2149</v>
      </c>
      <c r="F1785" s="177" t="s">
        <v>2150</v>
      </c>
      <c r="G1785" s="12"/>
      <c r="H1785" s="12"/>
      <c r="I1785" s="169"/>
      <c r="J1785" s="178">
        <f>BK1785</f>
        <v>0</v>
      </c>
      <c r="K1785" s="12"/>
      <c r="L1785" s="166"/>
      <c r="M1785" s="171"/>
      <c r="N1785" s="172"/>
      <c r="O1785" s="172"/>
      <c r="P1785" s="173">
        <f>SUM(P1786:P1815)</f>
        <v>0</v>
      </c>
      <c r="Q1785" s="172"/>
      <c r="R1785" s="173">
        <f>SUM(R1786:R1815)</f>
        <v>0.031663640000000007</v>
      </c>
      <c r="S1785" s="172"/>
      <c r="T1785" s="174">
        <f>SUM(T1786:T1815)</f>
        <v>0</v>
      </c>
      <c r="U1785" s="12"/>
      <c r="V1785" s="12"/>
      <c r="W1785" s="12"/>
      <c r="X1785" s="12"/>
      <c r="Y1785" s="12"/>
      <c r="Z1785" s="12"/>
      <c r="AA1785" s="12"/>
      <c r="AB1785" s="12"/>
      <c r="AC1785" s="12"/>
      <c r="AD1785" s="12"/>
      <c r="AE1785" s="12"/>
      <c r="AR1785" s="167" t="s">
        <v>90</v>
      </c>
      <c r="AT1785" s="175" t="s">
        <v>80</v>
      </c>
      <c r="AU1785" s="175" t="s">
        <v>88</v>
      </c>
      <c r="AY1785" s="167" t="s">
        <v>142</v>
      </c>
      <c r="BK1785" s="176">
        <f>SUM(BK1786:BK1815)</f>
        <v>0</v>
      </c>
    </row>
    <row r="1786" s="2" customFormat="1" ht="16.5" customHeight="1">
      <c r="A1786" s="38"/>
      <c r="B1786" s="179"/>
      <c r="C1786" s="180" t="s">
        <v>2151</v>
      </c>
      <c r="D1786" s="180" t="s">
        <v>145</v>
      </c>
      <c r="E1786" s="181" t="s">
        <v>2152</v>
      </c>
      <c r="F1786" s="182" t="s">
        <v>2153</v>
      </c>
      <c r="G1786" s="183" t="s">
        <v>241</v>
      </c>
      <c r="H1786" s="184">
        <v>40.5</v>
      </c>
      <c r="I1786" s="185"/>
      <c r="J1786" s="186">
        <f>ROUND(I1786*H1786,2)</f>
        <v>0</v>
      </c>
      <c r="K1786" s="182" t="s">
        <v>242</v>
      </c>
      <c r="L1786" s="39"/>
      <c r="M1786" s="187" t="s">
        <v>1</v>
      </c>
      <c r="N1786" s="188" t="s">
        <v>46</v>
      </c>
      <c r="O1786" s="77"/>
      <c r="P1786" s="189">
        <f>O1786*H1786</f>
        <v>0</v>
      </c>
      <c r="Q1786" s="189">
        <v>6.9999999999999994E-05</v>
      </c>
      <c r="R1786" s="189">
        <f>Q1786*H1786</f>
        <v>0.0028349999999999998</v>
      </c>
      <c r="S1786" s="189">
        <v>0</v>
      </c>
      <c r="T1786" s="190">
        <f>S1786*H1786</f>
        <v>0</v>
      </c>
      <c r="U1786" s="38"/>
      <c r="V1786" s="38"/>
      <c r="W1786" s="38"/>
      <c r="X1786" s="38"/>
      <c r="Y1786" s="38"/>
      <c r="Z1786" s="38"/>
      <c r="AA1786" s="38"/>
      <c r="AB1786" s="38"/>
      <c r="AC1786" s="38"/>
      <c r="AD1786" s="38"/>
      <c r="AE1786" s="38"/>
      <c r="AR1786" s="191" t="s">
        <v>337</v>
      </c>
      <c r="AT1786" s="191" t="s">
        <v>145</v>
      </c>
      <c r="AU1786" s="191" t="s">
        <v>90</v>
      </c>
      <c r="AY1786" s="19" t="s">
        <v>142</v>
      </c>
      <c r="BE1786" s="192">
        <f>IF(N1786="základní",J1786,0)</f>
        <v>0</v>
      </c>
      <c r="BF1786" s="192">
        <f>IF(N1786="snížená",J1786,0)</f>
        <v>0</v>
      </c>
      <c r="BG1786" s="192">
        <f>IF(N1786="zákl. přenesená",J1786,0)</f>
        <v>0</v>
      </c>
      <c r="BH1786" s="192">
        <f>IF(N1786="sníž. přenesená",J1786,0)</f>
        <v>0</v>
      </c>
      <c r="BI1786" s="192">
        <f>IF(N1786="nulová",J1786,0)</f>
        <v>0</v>
      </c>
      <c r="BJ1786" s="19" t="s">
        <v>88</v>
      </c>
      <c r="BK1786" s="192">
        <f>ROUND(I1786*H1786,2)</f>
        <v>0</v>
      </c>
      <c r="BL1786" s="19" t="s">
        <v>337</v>
      </c>
      <c r="BM1786" s="191" t="s">
        <v>2154</v>
      </c>
    </row>
    <row r="1787" s="2" customFormat="1">
      <c r="A1787" s="38"/>
      <c r="B1787" s="39"/>
      <c r="C1787" s="38"/>
      <c r="D1787" s="193" t="s">
        <v>150</v>
      </c>
      <c r="E1787" s="38"/>
      <c r="F1787" s="194" t="s">
        <v>2155</v>
      </c>
      <c r="G1787" s="38"/>
      <c r="H1787" s="38"/>
      <c r="I1787" s="195"/>
      <c r="J1787" s="38"/>
      <c r="K1787" s="38"/>
      <c r="L1787" s="39"/>
      <c r="M1787" s="196"/>
      <c r="N1787" s="197"/>
      <c r="O1787" s="77"/>
      <c r="P1787" s="77"/>
      <c r="Q1787" s="77"/>
      <c r="R1787" s="77"/>
      <c r="S1787" s="77"/>
      <c r="T1787" s="78"/>
      <c r="U1787" s="38"/>
      <c r="V1787" s="38"/>
      <c r="W1787" s="38"/>
      <c r="X1787" s="38"/>
      <c r="Y1787" s="38"/>
      <c r="Z1787" s="38"/>
      <c r="AA1787" s="38"/>
      <c r="AB1787" s="38"/>
      <c r="AC1787" s="38"/>
      <c r="AD1787" s="38"/>
      <c r="AE1787" s="38"/>
      <c r="AT1787" s="19" t="s">
        <v>150</v>
      </c>
      <c r="AU1787" s="19" t="s">
        <v>90</v>
      </c>
    </row>
    <row r="1788" s="2" customFormat="1">
      <c r="A1788" s="38"/>
      <c r="B1788" s="179"/>
      <c r="C1788" s="180" t="s">
        <v>2156</v>
      </c>
      <c r="D1788" s="180" t="s">
        <v>145</v>
      </c>
      <c r="E1788" s="181" t="s">
        <v>2157</v>
      </c>
      <c r="F1788" s="182" t="s">
        <v>2158</v>
      </c>
      <c r="G1788" s="183" t="s">
        <v>241</v>
      </c>
      <c r="H1788" s="184">
        <v>40.5</v>
      </c>
      <c r="I1788" s="185"/>
      <c r="J1788" s="186">
        <f>ROUND(I1788*H1788,2)</f>
        <v>0</v>
      </c>
      <c r="K1788" s="182" t="s">
        <v>242</v>
      </c>
      <c r="L1788" s="39"/>
      <c r="M1788" s="187" t="s">
        <v>1</v>
      </c>
      <c r="N1788" s="188" t="s">
        <v>46</v>
      </c>
      <c r="O1788" s="77"/>
      <c r="P1788" s="189">
        <f>O1788*H1788</f>
        <v>0</v>
      </c>
      <c r="Q1788" s="189">
        <v>2.0000000000000002E-05</v>
      </c>
      <c r="R1788" s="189">
        <f>Q1788*H1788</f>
        <v>0.00081000000000000006</v>
      </c>
      <c r="S1788" s="189">
        <v>0</v>
      </c>
      <c r="T1788" s="190">
        <f>S1788*H1788</f>
        <v>0</v>
      </c>
      <c r="U1788" s="38"/>
      <c r="V1788" s="38"/>
      <c r="W1788" s="38"/>
      <c r="X1788" s="38"/>
      <c r="Y1788" s="38"/>
      <c r="Z1788" s="38"/>
      <c r="AA1788" s="38"/>
      <c r="AB1788" s="38"/>
      <c r="AC1788" s="38"/>
      <c r="AD1788" s="38"/>
      <c r="AE1788" s="38"/>
      <c r="AR1788" s="191" t="s">
        <v>337</v>
      </c>
      <c r="AT1788" s="191" t="s">
        <v>145</v>
      </c>
      <c r="AU1788" s="191" t="s">
        <v>90</v>
      </c>
      <c r="AY1788" s="19" t="s">
        <v>142</v>
      </c>
      <c r="BE1788" s="192">
        <f>IF(N1788="základní",J1788,0)</f>
        <v>0</v>
      </c>
      <c r="BF1788" s="192">
        <f>IF(N1788="snížená",J1788,0)</f>
        <v>0</v>
      </c>
      <c r="BG1788" s="192">
        <f>IF(N1788="zákl. přenesená",J1788,0)</f>
        <v>0</v>
      </c>
      <c r="BH1788" s="192">
        <f>IF(N1788="sníž. přenesená",J1788,0)</f>
        <v>0</v>
      </c>
      <c r="BI1788" s="192">
        <f>IF(N1788="nulová",J1788,0)</f>
        <v>0</v>
      </c>
      <c r="BJ1788" s="19" t="s">
        <v>88</v>
      </c>
      <c r="BK1788" s="192">
        <f>ROUND(I1788*H1788,2)</f>
        <v>0</v>
      </c>
      <c r="BL1788" s="19" t="s">
        <v>337</v>
      </c>
      <c r="BM1788" s="191" t="s">
        <v>2159</v>
      </c>
    </row>
    <row r="1789" s="2" customFormat="1">
      <c r="A1789" s="38"/>
      <c r="B1789" s="39"/>
      <c r="C1789" s="38"/>
      <c r="D1789" s="193" t="s">
        <v>150</v>
      </c>
      <c r="E1789" s="38"/>
      <c r="F1789" s="194" t="s">
        <v>2160</v>
      </c>
      <c r="G1789" s="38"/>
      <c r="H1789" s="38"/>
      <c r="I1789" s="195"/>
      <c r="J1789" s="38"/>
      <c r="K1789" s="38"/>
      <c r="L1789" s="39"/>
      <c r="M1789" s="196"/>
      <c r="N1789" s="197"/>
      <c r="O1789" s="77"/>
      <c r="P1789" s="77"/>
      <c r="Q1789" s="77"/>
      <c r="R1789" s="77"/>
      <c r="S1789" s="77"/>
      <c r="T1789" s="78"/>
      <c r="U1789" s="38"/>
      <c r="V1789" s="38"/>
      <c r="W1789" s="38"/>
      <c r="X1789" s="38"/>
      <c r="Y1789" s="38"/>
      <c r="Z1789" s="38"/>
      <c r="AA1789" s="38"/>
      <c r="AB1789" s="38"/>
      <c r="AC1789" s="38"/>
      <c r="AD1789" s="38"/>
      <c r="AE1789" s="38"/>
      <c r="AT1789" s="19" t="s">
        <v>150</v>
      </c>
      <c r="AU1789" s="19" t="s">
        <v>90</v>
      </c>
    </row>
    <row r="1790" s="13" customFormat="1">
      <c r="A1790" s="13"/>
      <c r="B1790" s="202"/>
      <c r="C1790" s="13"/>
      <c r="D1790" s="193" t="s">
        <v>245</v>
      </c>
      <c r="E1790" s="203" t="s">
        <v>1</v>
      </c>
      <c r="F1790" s="204" t="s">
        <v>246</v>
      </c>
      <c r="G1790" s="13"/>
      <c r="H1790" s="203" t="s">
        <v>1</v>
      </c>
      <c r="I1790" s="205"/>
      <c r="J1790" s="13"/>
      <c r="K1790" s="13"/>
      <c r="L1790" s="202"/>
      <c r="M1790" s="206"/>
      <c r="N1790" s="207"/>
      <c r="O1790" s="207"/>
      <c r="P1790" s="207"/>
      <c r="Q1790" s="207"/>
      <c r="R1790" s="207"/>
      <c r="S1790" s="207"/>
      <c r="T1790" s="208"/>
      <c r="U1790" s="13"/>
      <c r="V1790" s="13"/>
      <c r="W1790" s="13"/>
      <c r="X1790" s="13"/>
      <c r="Y1790" s="13"/>
      <c r="Z1790" s="13"/>
      <c r="AA1790" s="13"/>
      <c r="AB1790" s="13"/>
      <c r="AC1790" s="13"/>
      <c r="AD1790" s="13"/>
      <c r="AE1790" s="13"/>
      <c r="AT1790" s="203" t="s">
        <v>245</v>
      </c>
      <c r="AU1790" s="203" t="s">
        <v>90</v>
      </c>
      <c r="AV1790" s="13" t="s">
        <v>88</v>
      </c>
      <c r="AW1790" s="13" t="s">
        <v>36</v>
      </c>
      <c r="AX1790" s="13" t="s">
        <v>81</v>
      </c>
      <c r="AY1790" s="203" t="s">
        <v>142</v>
      </c>
    </row>
    <row r="1791" s="13" customFormat="1">
      <c r="A1791" s="13"/>
      <c r="B1791" s="202"/>
      <c r="C1791" s="13"/>
      <c r="D1791" s="193" t="s">
        <v>245</v>
      </c>
      <c r="E1791" s="203" t="s">
        <v>1</v>
      </c>
      <c r="F1791" s="204" t="s">
        <v>2161</v>
      </c>
      <c r="G1791" s="13"/>
      <c r="H1791" s="203" t="s">
        <v>1</v>
      </c>
      <c r="I1791" s="205"/>
      <c r="J1791" s="13"/>
      <c r="K1791" s="13"/>
      <c r="L1791" s="202"/>
      <c r="M1791" s="206"/>
      <c r="N1791" s="207"/>
      <c r="O1791" s="207"/>
      <c r="P1791" s="207"/>
      <c r="Q1791" s="207"/>
      <c r="R1791" s="207"/>
      <c r="S1791" s="207"/>
      <c r="T1791" s="208"/>
      <c r="U1791" s="13"/>
      <c r="V1791" s="13"/>
      <c r="W1791" s="13"/>
      <c r="X1791" s="13"/>
      <c r="Y1791" s="13"/>
      <c r="Z1791" s="13"/>
      <c r="AA1791" s="13"/>
      <c r="AB1791" s="13"/>
      <c r="AC1791" s="13"/>
      <c r="AD1791" s="13"/>
      <c r="AE1791" s="13"/>
      <c r="AT1791" s="203" t="s">
        <v>245</v>
      </c>
      <c r="AU1791" s="203" t="s">
        <v>90</v>
      </c>
      <c r="AV1791" s="13" t="s">
        <v>88</v>
      </c>
      <c r="AW1791" s="13" t="s">
        <v>36</v>
      </c>
      <c r="AX1791" s="13" t="s">
        <v>81</v>
      </c>
      <c r="AY1791" s="203" t="s">
        <v>142</v>
      </c>
    </row>
    <row r="1792" s="14" customFormat="1">
      <c r="A1792" s="14"/>
      <c r="B1792" s="209"/>
      <c r="C1792" s="14"/>
      <c r="D1792" s="193" t="s">
        <v>245</v>
      </c>
      <c r="E1792" s="210" t="s">
        <v>1</v>
      </c>
      <c r="F1792" s="211" t="s">
        <v>2162</v>
      </c>
      <c r="G1792" s="14"/>
      <c r="H1792" s="212">
        <v>35</v>
      </c>
      <c r="I1792" s="213"/>
      <c r="J1792" s="14"/>
      <c r="K1792" s="14"/>
      <c r="L1792" s="209"/>
      <c r="M1792" s="214"/>
      <c r="N1792" s="215"/>
      <c r="O1792" s="215"/>
      <c r="P1792" s="215"/>
      <c r="Q1792" s="215"/>
      <c r="R1792" s="215"/>
      <c r="S1792" s="215"/>
      <c r="T1792" s="216"/>
      <c r="U1792" s="14"/>
      <c r="V1792" s="14"/>
      <c r="W1792" s="14"/>
      <c r="X1792" s="14"/>
      <c r="Y1792" s="14"/>
      <c r="Z1792" s="14"/>
      <c r="AA1792" s="14"/>
      <c r="AB1792" s="14"/>
      <c r="AC1792" s="14"/>
      <c r="AD1792" s="14"/>
      <c r="AE1792" s="14"/>
      <c r="AT1792" s="210" t="s">
        <v>245</v>
      </c>
      <c r="AU1792" s="210" t="s">
        <v>90</v>
      </c>
      <c r="AV1792" s="14" t="s">
        <v>90</v>
      </c>
      <c r="AW1792" s="14" t="s">
        <v>36</v>
      </c>
      <c r="AX1792" s="14" t="s">
        <v>81</v>
      </c>
      <c r="AY1792" s="210" t="s">
        <v>142</v>
      </c>
    </row>
    <row r="1793" s="13" customFormat="1">
      <c r="A1793" s="13"/>
      <c r="B1793" s="202"/>
      <c r="C1793" s="13"/>
      <c r="D1793" s="193" t="s">
        <v>245</v>
      </c>
      <c r="E1793" s="203" t="s">
        <v>1</v>
      </c>
      <c r="F1793" s="204" t="s">
        <v>2163</v>
      </c>
      <c r="G1793" s="13"/>
      <c r="H1793" s="203" t="s">
        <v>1</v>
      </c>
      <c r="I1793" s="205"/>
      <c r="J1793" s="13"/>
      <c r="K1793" s="13"/>
      <c r="L1793" s="202"/>
      <c r="M1793" s="206"/>
      <c r="N1793" s="207"/>
      <c r="O1793" s="207"/>
      <c r="P1793" s="207"/>
      <c r="Q1793" s="207"/>
      <c r="R1793" s="207"/>
      <c r="S1793" s="207"/>
      <c r="T1793" s="208"/>
      <c r="U1793" s="13"/>
      <c r="V1793" s="13"/>
      <c r="W1793" s="13"/>
      <c r="X1793" s="13"/>
      <c r="Y1793" s="13"/>
      <c r="Z1793" s="13"/>
      <c r="AA1793" s="13"/>
      <c r="AB1793" s="13"/>
      <c r="AC1793" s="13"/>
      <c r="AD1793" s="13"/>
      <c r="AE1793" s="13"/>
      <c r="AT1793" s="203" t="s">
        <v>245</v>
      </c>
      <c r="AU1793" s="203" t="s">
        <v>90</v>
      </c>
      <c r="AV1793" s="13" t="s">
        <v>88</v>
      </c>
      <c r="AW1793" s="13" t="s">
        <v>36</v>
      </c>
      <c r="AX1793" s="13" t="s">
        <v>81</v>
      </c>
      <c r="AY1793" s="203" t="s">
        <v>142</v>
      </c>
    </row>
    <row r="1794" s="14" customFormat="1">
      <c r="A1794" s="14"/>
      <c r="B1794" s="209"/>
      <c r="C1794" s="14"/>
      <c r="D1794" s="193" t="s">
        <v>245</v>
      </c>
      <c r="E1794" s="210" t="s">
        <v>1</v>
      </c>
      <c r="F1794" s="211" t="s">
        <v>2164</v>
      </c>
      <c r="G1794" s="14"/>
      <c r="H1794" s="212">
        <v>2</v>
      </c>
      <c r="I1794" s="213"/>
      <c r="J1794" s="14"/>
      <c r="K1794" s="14"/>
      <c r="L1794" s="209"/>
      <c r="M1794" s="214"/>
      <c r="N1794" s="215"/>
      <c r="O1794" s="215"/>
      <c r="P1794" s="215"/>
      <c r="Q1794" s="215"/>
      <c r="R1794" s="215"/>
      <c r="S1794" s="215"/>
      <c r="T1794" s="216"/>
      <c r="U1794" s="14"/>
      <c r="V1794" s="14"/>
      <c r="W1794" s="14"/>
      <c r="X1794" s="14"/>
      <c r="Y1794" s="14"/>
      <c r="Z1794" s="14"/>
      <c r="AA1794" s="14"/>
      <c r="AB1794" s="14"/>
      <c r="AC1794" s="14"/>
      <c r="AD1794" s="14"/>
      <c r="AE1794" s="14"/>
      <c r="AT1794" s="210" t="s">
        <v>245</v>
      </c>
      <c r="AU1794" s="210" t="s">
        <v>90</v>
      </c>
      <c r="AV1794" s="14" t="s">
        <v>90</v>
      </c>
      <c r="AW1794" s="14" t="s">
        <v>36</v>
      </c>
      <c r="AX1794" s="14" t="s">
        <v>81</v>
      </c>
      <c r="AY1794" s="210" t="s">
        <v>142</v>
      </c>
    </row>
    <row r="1795" s="13" customFormat="1">
      <c r="A1795" s="13"/>
      <c r="B1795" s="202"/>
      <c r="C1795" s="13"/>
      <c r="D1795" s="193" t="s">
        <v>245</v>
      </c>
      <c r="E1795" s="203" t="s">
        <v>1</v>
      </c>
      <c r="F1795" s="204" t="s">
        <v>2165</v>
      </c>
      <c r="G1795" s="13"/>
      <c r="H1795" s="203" t="s">
        <v>1</v>
      </c>
      <c r="I1795" s="205"/>
      <c r="J1795" s="13"/>
      <c r="K1795" s="13"/>
      <c r="L1795" s="202"/>
      <c r="M1795" s="206"/>
      <c r="N1795" s="207"/>
      <c r="O1795" s="207"/>
      <c r="P1795" s="207"/>
      <c r="Q1795" s="207"/>
      <c r="R1795" s="207"/>
      <c r="S1795" s="207"/>
      <c r="T1795" s="208"/>
      <c r="U1795" s="13"/>
      <c r="V1795" s="13"/>
      <c r="W1795" s="13"/>
      <c r="X1795" s="13"/>
      <c r="Y1795" s="13"/>
      <c r="Z1795" s="13"/>
      <c r="AA1795" s="13"/>
      <c r="AB1795" s="13"/>
      <c r="AC1795" s="13"/>
      <c r="AD1795" s="13"/>
      <c r="AE1795" s="13"/>
      <c r="AT1795" s="203" t="s">
        <v>245</v>
      </c>
      <c r="AU1795" s="203" t="s">
        <v>90</v>
      </c>
      <c r="AV1795" s="13" t="s">
        <v>88</v>
      </c>
      <c r="AW1795" s="13" t="s">
        <v>36</v>
      </c>
      <c r="AX1795" s="13" t="s">
        <v>81</v>
      </c>
      <c r="AY1795" s="203" t="s">
        <v>142</v>
      </c>
    </row>
    <row r="1796" s="14" customFormat="1">
      <c r="A1796" s="14"/>
      <c r="B1796" s="209"/>
      <c r="C1796" s="14"/>
      <c r="D1796" s="193" t="s">
        <v>245</v>
      </c>
      <c r="E1796" s="210" t="s">
        <v>1</v>
      </c>
      <c r="F1796" s="211" t="s">
        <v>2166</v>
      </c>
      <c r="G1796" s="14"/>
      <c r="H1796" s="212">
        <v>3.5</v>
      </c>
      <c r="I1796" s="213"/>
      <c r="J1796" s="14"/>
      <c r="K1796" s="14"/>
      <c r="L1796" s="209"/>
      <c r="M1796" s="214"/>
      <c r="N1796" s="215"/>
      <c r="O1796" s="215"/>
      <c r="P1796" s="215"/>
      <c r="Q1796" s="215"/>
      <c r="R1796" s="215"/>
      <c r="S1796" s="215"/>
      <c r="T1796" s="216"/>
      <c r="U1796" s="14"/>
      <c r="V1796" s="14"/>
      <c r="W1796" s="14"/>
      <c r="X1796" s="14"/>
      <c r="Y1796" s="14"/>
      <c r="Z1796" s="14"/>
      <c r="AA1796" s="14"/>
      <c r="AB1796" s="14"/>
      <c r="AC1796" s="14"/>
      <c r="AD1796" s="14"/>
      <c r="AE1796" s="14"/>
      <c r="AT1796" s="210" t="s">
        <v>245</v>
      </c>
      <c r="AU1796" s="210" t="s">
        <v>90</v>
      </c>
      <c r="AV1796" s="14" t="s">
        <v>90</v>
      </c>
      <c r="AW1796" s="14" t="s">
        <v>36</v>
      </c>
      <c r="AX1796" s="14" t="s">
        <v>81</v>
      </c>
      <c r="AY1796" s="210" t="s">
        <v>142</v>
      </c>
    </row>
    <row r="1797" s="15" customFormat="1">
      <c r="A1797" s="15"/>
      <c r="B1797" s="217"/>
      <c r="C1797" s="15"/>
      <c r="D1797" s="193" t="s">
        <v>245</v>
      </c>
      <c r="E1797" s="218" t="s">
        <v>1</v>
      </c>
      <c r="F1797" s="219" t="s">
        <v>249</v>
      </c>
      <c r="G1797" s="15"/>
      <c r="H1797" s="220">
        <v>40.5</v>
      </c>
      <c r="I1797" s="221"/>
      <c r="J1797" s="15"/>
      <c r="K1797" s="15"/>
      <c r="L1797" s="217"/>
      <c r="M1797" s="222"/>
      <c r="N1797" s="223"/>
      <c r="O1797" s="223"/>
      <c r="P1797" s="223"/>
      <c r="Q1797" s="223"/>
      <c r="R1797" s="223"/>
      <c r="S1797" s="223"/>
      <c r="T1797" s="224"/>
      <c r="U1797" s="15"/>
      <c r="V1797" s="15"/>
      <c r="W1797" s="15"/>
      <c r="X1797" s="15"/>
      <c r="Y1797" s="15"/>
      <c r="Z1797" s="15"/>
      <c r="AA1797" s="15"/>
      <c r="AB1797" s="15"/>
      <c r="AC1797" s="15"/>
      <c r="AD1797" s="15"/>
      <c r="AE1797" s="15"/>
      <c r="AT1797" s="218" t="s">
        <v>245</v>
      </c>
      <c r="AU1797" s="218" t="s">
        <v>90</v>
      </c>
      <c r="AV1797" s="15" t="s">
        <v>141</v>
      </c>
      <c r="AW1797" s="15" t="s">
        <v>36</v>
      </c>
      <c r="AX1797" s="15" t="s">
        <v>88</v>
      </c>
      <c r="AY1797" s="218" t="s">
        <v>142</v>
      </c>
    </row>
    <row r="1798" s="2" customFormat="1">
      <c r="A1798" s="38"/>
      <c r="B1798" s="179"/>
      <c r="C1798" s="180" t="s">
        <v>2167</v>
      </c>
      <c r="D1798" s="180" t="s">
        <v>145</v>
      </c>
      <c r="E1798" s="181" t="s">
        <v>2168</v>
      </c>
      <c r="F1798" s="182" t="s">
        <v>2169</v>
      </c>
      <c r="G1798" s="183" t="s">
        <v>241</v>
      </c>
      <c r="H1798" s="184">
        <v>96.616</v>
      </c>
      <c r="I1798" s="185"/>
      <c r="J1798" s="186">
        <f>ROUND(I1798*H1798,2)</f>
        <v>0</v>
      </c>
      <c r="K1798" s="182" t="s">
        <v>242</v>
      </c>
      <c r="L1798" s="39"/>
      <c r="M1798" s="187" t="s">
        <v>1</v>
      </c>
      <c r="N1798" s="188" t="s">
        <v>46</v>
      </c>
      <c r="O1798" s="77"/>
      <c r="P1798" s="189">
        <f>O1798*H1798</f>
        <v>0</v>
      </c>
      <c r="Q1798" s="189">
        <v>0.00017000000000000001</v>
      </c>
      <c r="R1798" s="189">
        <f>Q1798*H1798</f>
        <v>0.01642472</v>
      </c>
      <c r="S1798" s="189">
        <v>0</v>
      </c>
      <c r="T1798" s="190">
        <f>S1798*H1798</f>
        <v>0</v>
      </c>
      <c r="U1798" s="38"/>
      <c r="V1798" s="38"/>
      <c r="W1798" s="38"/>
      <c r="X1798" s="38"/>
      <c r="Y1798" s="38"/>
      <c r="Z1798" s="38"/>
      <c r="AA1798" s="38"/>
      <c r="AB1798" s="38"/>
      <c r="AC1798" s="38"/>
      <c r="AD1798" s="38"/>
      <c r="AE1798" s="38"/>
      <c r="AR1798" s="191" t="s">
        <v>337</v>
      </c>
      <c r="AT1798" s="191" t="s">
        <v>145</v>
      </c>
      <c r="AU1798" s="191" t="s">
        <v>90</v>
      </c>
      <c r="AY1798" s="19" t="s">
        <v>142</v>
      </c>
      <c r="BE1798" s="192">
        <f>IF(N1798="základní",J1798,0)</f>
        <v>0</v>
      </c>
      <c r="BF1798" s="192">
        <f>IF(N1798="snížená",J1798,0)</f>
        <v>0</v>
      </c>
      <c r="BG1798" s="192">
        <f>IF(N1798="zákl. přenesená",J1798,0)</f>
        <v>0</v>
      </c>
      <c r="BH1798" s="192">
        <f>IF(N1798="sníž. přenesená",J1798,0)</f>
        <v>0</v>
      </c>
      <c r="BI1798" s="192">
        <f>IF(N1798="nulová",J1798,0)</f>
        <v>0</v>
      </c>
      <c r="BJ1798" s="19" t="s">
        <v>88</v>
      </c>
      <c r="BK1798" s="192">
        <f>ROUND(I1798*H1798,2)</f>
        <v>0</v>
      </c>
      <c r="BL1798" s="19" t="s">
        <v>337</v>
      </c>
      <c r="BM1798" s="191" t="s">
        <v>2170</v>
      </c>
    </row>
    <row r="1799" s="2" customFormat="1">
      <c r="A1799" s="38"/>
      <c r="B1799" s="39"/>
      <c r="C1799" s="38"/>
      <c r="D1799" s="193" t="s">
        <v>150</v>
      </c>
      <c r="E1799" s="38"/>
      <c r="F1799" s="194" t="s">
        <v>2171</v>
      </c>
      <c r="G1799" s="38"/>
      <c r="H1799" s="38"/>
      <c r="I1799" s="195"/>
      <c r="J1799" s="38"/>
      <c r="K1799" s="38"/>
      <c r="L1799" s="39"/>
      <c r="M1799" s="196"/>
      <c r="N1799" s="197"/>
      <c r="O1799" s="77"/>
      <c r="P1799" s="77"/>
      <c r="Q1799" s="77"/>
      <c r="R1799" s="77"/>
      <c r="S1799" s="77"/>
      <c r="T1799" s="78"/>
      <c r="U1799" s="38"/>
      <c r="V1799" s="38"/>
      <c r="W1799" s="38"/>
      <c r="X1799" s="38"/>
      <c r="Y1799" s="38"/>
      <c r="Z1799" s="38"/>
      <c r="AA1799" s="38"/>
      <c r="AB1799" s="38"/>
      <c r="AC1799" s="38"/>
      <c r="AD1799" s="38"/>
      <c r="AE1799" s="38"/>
      <c r="AT1799" s="19" t="s">
        <v>150</v>
      </c>
      <c r="AU1799" s="19" t="s">
        <v>90</v>
      </c>
    </row>
    <row r="1800" s="13" customFormat="1">
      <c r="A1800" s="13"/>
      <c r="B1800" s="202"/>
      <c r="C1800" s="13"/>
      <c r="D1800" s="193" t="s">
        <v>245</v>
      </c>
      <c r="E1800" s="203" t="s">
        <v>1</v>
      </c>
      <c r="F1800" s="204" t="s">
        <v>734</v>
      </c>
      <c r="G1800" s="13"/>
      <c r="H1800" s="203" t="s">
        <v>1</v>
      </c>
      <c r="I1800" s="205"/>
      <c r="J1800" s="13"/>
      <c r="K1800" s="13"/>
      <c r="L1800" s="202"/>
      <c r="M1800" s="206"/>
      <c r="N1800" s="207"/>
      <c r="O1800" s="207"/>
      <c r="P1800" s="207"/>
      <c r="Q1800" s="207"/>
      <c r="R1800" s="207"/>
      <c r="S1800" s="207"/>
      <c r="T1800" s="208"/>
      <c r="U1800" s="13"/>
      <c r="V1800" s="13"/>
      <c r="W1800" s="13"/>
      <c r="X1800" s="13"/>
      <c r="Y1800" s="13"/>
      <c r="Z1800" s="13"/>
      <c r="AA1800" s="13"/>
      <c r="AB1800" s="13"/>
      <c r="AC1800" s="13"/>
      <c r="AD1800" s="13"/>
      <c r="AE1800" s="13"/>
      <c r="AT1800" s="203" t="s">
        <v>245</v>
      </c>
      <c r="AU1800" s="203" t="s">
        <v>90</v>
      </c>
      <c r="AV1800" s="13" t="s">
        <v>88</v>
      </c>
      <c r="AW1800" s="13" t="s">
        <v>36</v>
      </c>
      <c r="AX1800" s="13" t="s">
        <v>81</v>
      </c>
      <c r="AY1800" s="203" t="s">
        <v>142</v>
      </c>
    </row>
    <row r="1801" s="13" customFormat="1">
      <c r="A1801" s="13"/>
      <c r="B1801" s="202"/>
      <c r="C1801" s="13"/>
      <c r="D1801" s="193" t="s">
        <v>245</v>
      </c>
      <c r="E1801" s="203" t="s">
        <v>1</v>
      </c>
      <c r="F1801" s="204" t="s">
        <v>330</v>
      </c>
      <c r="G1801" s="13"/>
      <c r="H1801" s="203" t="s">
        <v>1</v>
      </c>
      <c r="I1801" s="205"/>
      <c r="J1801" s="13"/>
      <c r="K1801" s="13"/>
      <c r="L1801" s="202"/>
      <c r="M1801" s="206"/>
      <c r="N1801" s="207"/>
      <c r="O1801" s="207"/>
      <c r="P1801" s="207"/>
      <c r="Q1801" s="207"/>
      <c r="R1801" s="207"/>
      <c r="S1801" s="207"/>
      <c r="T1801" s="208"/>
      <c r="U1801" s="13"/>
      <c r="V1801" s="13"/>
      <c r="W1801" s="13"/>
      <c r="X1801" s="13"/>
      <c r="Y1801" s="13"/>
      <c r="Z1801" s="13"/>
      <c r="AA1801" s="13"/>
      <c r="AB1801" s="13"/>
      <c r="AC1801" s="13"/>
      <c r="AD1801" s="13"/>
      <c r="AE1801" s="13"/>
      <c r="AT1801" s="203" t="s">
        <v>245</v>
      </c>
      <c r="AU1801" s="203" t="s">
        <v>90</v>
      </c>
      <c r="AV1801" s="13" t="s">
        <v>88</v>
      </c>
      <c r="AW1801" s="13" t="s">
        <v>36</v>
      </c>
      <c r="AX1801" s="13" t="s">
        <v>81</v>
      </c>
      <c r="AY1801" s="203" t="s">
        <v>142</v>
      </c>
    </row>
    <row r="1802" s="14" customFormat="1">
      <c r="A1802" s="14"/>
      <c r="B1802" s="209"/>
      <c r="C1802" s="14"/>
      <c r="D1802" s="193" t="s">
        <v>245</v>
      </c>
      <c r="E1802" s="210" t="s">
        <v>1</v>
      </c>
      <c r="F1802" s="211" t="s">
        <v>2166</v>
      </c>
      <c r="G1802" s="14"/>
      <c r="H1802" s="212">
        <v>3.5</v>
      </c>
      <c r="I1802" s="213"/>
      <c r="J1802" s="14"/>
      <c r="K1802" s="14"/>
      <c r="L1802" s="209"/>
      <c r="M1802" s="214"/>
      <c r="N1802" s="215"/>
      <c r="O1802" s="215"/>
      <c r="P1802" s="215"/>
      <c r="Q1802" s="215"/>
      <c r="R1802" s="215"/>
      <c r="S1802" s="215"/>
      <c r="T1802" s="216"/>
      <c r="U1802" s="14"/>
      <c r="V1802" s="14"/>
      <c r="W1802" s="14"/>
      <c r="X1802" s="14"/>
      <c r="Y1802" s="14"/>
      <c r="Z1802" s="14"/>
      <c r="AA1802" s="14"/>
      <c r="AB1802" s="14"/>
      <c r="AC1802" s="14"/>
      <c r="AD1802" s="14"/>
      <c r="AE1802" s="14"/>
      <c r="AT1802" s="210" t="s">
        <v>245</v>
      </c>
      <c r="AU1802" s="210" t="s">
        <v>90</v>
      </c>
      <c r="AV1802" s="14" t="s">
        <v>90</v>
      </c>
      <c r="AW1802" s="14" t="s">
        <v>36</v>
      </c>
      <c r="AX1802" s="14" t="s">
        <v>81</v>
      </c>
      <c r="AY1802" s="210" t="s">
        <v>142</v>
      </c>
    </row>
    <row r="1803" s="13" customFormat="1">
      <c r="A1803" s="13"/>
      <c r="B1803" s="202"/>
      <c r="C1803" s="13"/>
      <c r="D1803" s="193" t="s">
        <v>245</v>
      </c>
      <c r="E1803" s="203" t="s">
        <v>1</v>
      </c>
      <c r="F1803" s="204" t="s">
        <v>330</v>
      </c>
      <c r="G1803" s="13"/>
      <c r="H1803" s="203" t="s">
        <v>1</v>
      </c>
      <c r="I1803" s="205"/>
      <c r="J1803" s="13"/>
      <c r="K1803" s="13"/>
      <c r="L1803" s="202"/>
      <c r="M1803" s="206"/>
      <c r="N1803" s="207"/>
      <c r="O1803" s="207"/>
      <c r="P1803" s="207"/>
      <c r="Q1803" s="207"/>
      <c r="R1803" s="207"/>
      <c r="S1803" s="207"/>
      <c r="T1803" s="208"/>
      <c r="U1803" s="13"/>
      <c r="V1803" s="13"/>
      <c r="W1803" s="13"/>
      <c r="X1803" s="13"/>
      <c r="Y1803" s="13"/>
      <c r="Z1803" s="13"/>
      <c r="AA1803" s="13"/>
      <c r="AB1803" s="13"/>
      <c r="AC1803" s="13"/>
      <c r="AD1803" s="13"/>
      <c r="AE1803" s="13"/>
      <c r="AT1803" s="203" t="s">
        <v>245</v>
      </c>
      <c r="AU1803" s="203" t="s">
        <v>90</v>
      </c>
      <c r="AV1803" s="13" t="s">
        <v>88</v>
      </c>
      <c r="AW1803" s="13" t="s">
        <v>36</v>
      </c>
      <c r="AX1803" s="13" t="s">
        <v>81</v>
      </c>
      <c r="AY1803" s="203" t="s">
        <v>142</v>
      </c>
    </row>
    <row r="1804" s="14" customFormat="1">
      <c r="A1804" s="14"/>
      <c r="B1804" s="209"/>
      <c r="C1804" s="14"/>
      <c r="D1804" s="193" t="s">
        <v>245</v>
      </c>
      <c r="E1804" s="210" t="s">
        <v>1</v>
      </c>
      <c r="F1804" s="211" t="s">
        <v>2162</v>
      </c>
      <c r="G1804" s="14"/>
      <c r="H1804" s="212">
        <v>35</v>
      </c>
      <c r="I1804" s="213"/>
      <c r="J1804" s="14"/>
      <c r="K1804" s="14"/>
      <c r="L1804" s="209"/>
      <c r="M1804" s="214"/>
      <c r="N1804" s="215"/>
      <c r="O1804" s="215"/>
      <c r="P1804" s="215"/>
      <c r="Q1804" s="215"/>
      <c r="R1804" s="215"/>
      <c r="S1804" s="215"/>
      <c r="T1804" s="216"/>
      <c r="U1804" s="14"/>
      <c r="V1804" s="14"/>
      <c r="W1804" s="14"/>
      <c r="X1804" s="14"/>
      <c r="Y1804" s="14"/>
      <c r="Z1804" s="14"/>
      <c r="AA1804" s="14"/>
      <c r="AB1804" s="14"/>
      <c r="AC1804" s="14"/>
      <c r="AD1804" s="14"/>
      <c r="AE1804" s="14"/>
      <c r="AT1804" s="210" t="s">
        <v>245</v>
      </c>
      <c r="AU1804" s="210" t="s">
        <v>90</v>
      </c>
      <c r="AV1804" s="14" t="s">
        <v>90</v>
      </c>
      <c r="AW1804" s="14" t="s">
        <v>36</v>
      </c>
      <c r="AX1804" s="14" t="s">
        <v>81</v>
      </c>
      <c r="AY1804" s="210" t="s">
        <v>142</v>
      </c>
    </row>
    <row r="1805" s="13" customFormat="1">
      <c r="A1805" s="13"/>
      <c r="B1805" s="202"/>
      <c r="C1805" s="13"/>
      <c r="D1805" s="193" t="s">
        <v>245</v>
      </c>
      <c r="E1805" s="203" t="s">
        <v>1</v>
      </c>
      <c r="F1805" s="204" t="s">
        <v>2163</v>
      </c>
      <c r="G1805" s="13"/>
      <c r="H1805" s="203" t="s">
        <v>1</v>
      </c>
      <c r="I1805" s="205"/>
      <c r="J1805" s="13"/>
      <c r="K1805" s="13"/>
      <c r="L1805" s="202"/>
      <c r="M1805" s="206"/>
      <c r="N1805" s="207"/>
      <c r="O1805" s="207"/>
      <c r="P1805" s="207"/>
      <c r="Q1805" s="207"/>
      <c r="R1805" s="207"/>
      <c r="S1805" s="207"/>
      <c r="T1805" s="208"/>
      <c r="U1805" s="13"/>
      <c r="V1805" s="13"/>
      <c r="W1805" s="13"/>
      <c r="X1805" s="13"/>
      <c r="Y1805" s="13"/>
      <c r="Z1805" s="13"/>
      <c r="AA1805" s="13"/>
      <c r="AB1805" s="13"/>
      <c r="AC1805" s="13"/>
      <c r="AD1805" s="13"/>
      <c r="AE1805" s="13"/>
      <c r="AT1805" s="203" t="s">
        <v>245</v>
      </c>
      <c r="AU1805" s="203" t="s">
        <v>90</v>
      </c>
      <c r="AV1805" s="13" t="s">
        <v>88</v>
      </c>
      <c r="AW1805" s="13" t="s">
        <v>36</v>
      </c>
      <c r="AX1805" s="13" t="s">
        <v>81</v>
      </c>
      <c r="AY1805" s="203" t="s">
        <v>142</v>
      </c>
    </row>
    <row r="1806" s="14" customFormat="1">
      <c r="A1806" s="14"/>
      <c r="B1806" s="209"/>
      <c r="C1806" s="14"/>
      <c r="D1806" s="193" t="s">
        <v>245</v>
      </c>
      <c r="E1806" s="210" t="s">
        <v>1</v>
      </c>
      <c r="F1806" s="211" t="s">
        <v>2164</v>
      </c>
      <c r="G1806" s="14"/>
      <c r="H1806" s="212">
        <v>2</v>
      </c>
      <c r="I1806" s="213"/>
      <c r="J1806" s="14"/>
      <c r="K1806" s="14"/>
      <c r="L1806" s="209"/>
      <c r="M1806" s="214"/>
      <c r="N1806" s="215"/>
      <c r="O1806" s="215"/>
      <c r="P1806" s="215"/>
      <c r="Q1806" s="215"/>
      <c r="R1806" s="215"/>
      <c r="S1806" s="215"/>
      <c r="T1806" s="216"/>
      <c r="U1806" s="14"/>
      <c r="V1806" s="14"/>
      <c r="W1806" s="14"/>
      <c r="X1806" s="14"/>
      <c r="Y1806" s="14"/>
      <c r="Z1806" s="14"/>
      <c r="AA1806" s="14"/>
      <c r="AB1806" s="14"/>
      <c r="AC1806" s="14"/>
      <c r="AD1806" s="14"/>
      <c r="AE1806" s="14"/>
      <c r="AT1806" s="210" t="s">
        <v>245</v>
      </c>
      <c r="AU1806" s="210" t="s">
        <v>90</v>
      </c>
      <c r="AV1806" s="14" t="s">
        <v>90</v>
      </c>
      <c r="AW1806" s="14" t="s">
        <v>36</v>
      </c>
      <c r="AX1806" s="14" t="s">
        <v>81</v>
      </c>
      <c r="AY1806" s="210" t="s">
        <v>142</v>
      </c>
    </row>
    <row r="1807" s="13" customFormat="1">
      <c r="A1807" s="13"/>
      <c r="B1807" s="202"/>
      <c r="C1807" s="13"/>
      <c r="D1807" s="193" t="s">
        <v>245</v>
      </c>
      <c r="E1807" s="203" t="s">
        <v>1</v>
      </c>
      <c r="F1807" s="204" t="s">
        <v>2172</v>
      </c>
      <c r="G1807" s="13"/>
      <c r="H1807" s="203" t="s">
        <v>1</v>
      </c>
      <c r="I1807" s="205"/>
      <c r="J1807" s="13"/>
      <c r="K1807" s="13"/>
      <c r="L1807" s="202"/>
      <c r="M1807" s="206"/>
      <c r="N1807" s="207"/>
      <c r="O1807" s="207"/>
      <c r="P1807" s="207"/>
      <c r="Q1807" s="207"/>
      <c r="R1807" s="207"/>
      <c r="S1807" s="207"/>
      <c r="T1807" s="208"/>
      <c r="U1807" s="13"/>
      <c r="V1807" s="13"/>
      <c r="W1807" s="13"/>
      <c r="X1807" s="13"/>
      <c r="Y1807" s="13"/>
      <c r="Z1807" s="13"/>
      <c r="AA1807" s="13"/>
      <c r="AB1807" s="13"/>
      <c r="AC1807" s="13"/>
      <c r="AD1807" s="13"/>
      <c r="AE1807" s="13"/>
      <c r="AT1807" s="203" t="s">
        <v>245</v>
      </c>
      <c r="AU1807" s="203" t="s">
        <v>90</v>
      </c>
      <c r="AV1807" s="13" t="s">
        <v>88</v>
      </c>
      <c r="AW1807" s="13" t="s">
        <v>36</v>
      </c>
      <c r="AX1807" s="13" t="s">
        <v>81</v>
      </c>
      <c r="AY1807" s="203" t="s">
        <v>142</v>
      </c>
    </row>
    <row r="1808" s="14" customFormat="1">
      <c r="A1808" s="14"/>
      <c r="B1808" s="209"/>
      <c r="C1808" s="14"/>
      <c r="D1808" s="193" t="s">
        <v>245</v>
      </c>
      <c r="E1808" s="210" t="s">
        <v>1</v>
      </c>
      <c r="F1808" s="211" t="s">
        <v>2173</v>
      </c>
      <c r="G1808" s="14"/>
      <c r="H1808" s="212">
        <v>7.8079999999999998</v>
      </c>
      <c r="I1808" s="213"/>
      <c r="J1808" s="14"/>
      <c r="K1808" s="14"/>
      <c r="L1808" s="209"/>
      <c r="M1808" s="214"/>
      <c r="N1808" s="215"/>
      <c r="O1808" s="215"/>
      <c r="P1808" s="215"/>
      <c r="Q1808" s="215"/>
      <c r="R1808" s="215"/>
      <c r="S1808" s="215"/>
      <c r="T1808" s="216"/>
      <c r="U1808" s="14"/>
      <c r="V1808" s="14"/>
      <c r="W1808" s="14"/>
      <c r="X1808" s="14"/>
      <c r="Y1808" s="14"/>
      <c r="Z1808" s="14"/>
      <c r="AA1808" s="14"/>
      <c r="AB1808" s="14"/>
      <c r="AC1808" s="14"/>
      <c r="AD1808" s="14"/>
      <c r="AE1808" s="14"/>
      <c r="AT1808" s="210" t="s">
        <v>245</v>
      </c>
      <c r="AU1808" s="210" t="s">
        <v>90</v>
      </c>
      <c r="AV1808" s="14" t="s">
        <v>90</v>
      </c>
      <c r="AW1808" s="14" t="s">
        <v>36</v>
      </c>
      <c r="AX1808" s="14" t="s">
        <v>81</v>
      </c>
      <c r="AY1808" s="210" t="s">
        <v>142</v>
      </c>
    </row>
    <row r="1809" s="16" customFormat="1">
      <c r="A1809" s="16"/>
      <c r="B1809" s="225"/>
      <c r="C1809" s="16"/>
      <c r="D1809" s="193" t="s">
        <v>245</v>
      </c>
      <c r="E1809" s="226" t="s">
        <v>1</v>
      </c>
      <c r="F1809" s="227" t="s">
        <v>294</v>
      </c>
      <c r="G1809" s="16"/>
      <c r="H1809" s="228">
        <v>48.308</v>
      </c>
      <c r="I1809" s="229"/>
      <c r="J1809" s="16"/>
      <c r="K1809" s="16"/>
      <c r="L1809" s="225"/>
      <c r="M1809" s="230"/>
      <c r="N1809" s="231"/>
      <c r="O1809" s="231"/>
      <c r="P1809" s="231"/>
      <c r="Q1809" s="231"/>
      <c r="R1809" s="231"/>
      <c r="S1809" s="231"/>
      <c r="T1809" s="232"/>
      <c r="U1809" s="16"/>
      <c r="V1809" s="16"/>
      <c r="W1809" s="16"/>
      <c r="X1809" s="16"/>
      <c r="Y1809" s="16"/>
      <c r="Z1809" s="16"/>
      <c r="AA1809" s="16"/>
      <c r="AB1809" s="16"/>
      <c r="AC1809" s="16"/>
      <c r="AD1809" s="16"/>
      <c r="AE1809" s="16"/>
      <c r="AT1809" s="226" t="s">
        <v>245</v>
      </c>
      <c r="AU1809" s="226" t="s">
        <v>90</v>
      </c>
      <c r="AV1809" s="16" t="s">
        <v>156</v>
      </c>
      <c r="AW1809" s="16" t="s">
        <v>36</v>
      </c>
      <c r="AX1809" s="16" t="s">
        <v>81</v>
      </c>
      <c r="AY1809" s="226" t="s">
        <v>142</v>
      </c>
    </row>
    <row r="1810" s="14" customFormat="1">
      <c r="A1810" s="14"/>
      <c r="B1810" s="209"/>
      <c r="C1810" s="14"/>
      <c r="D1810" s="193" t="s">
        <v>245</v>
      </c>
      <c r="E1810" s="210" t="s">
        <v>1</v>
      </c>
      <c r="F1810" s="211" t="s">
        <v>2174</v>
      </c>
      <c r="G1810" s="14"/>
      <c r="H1810" s="212">
        <v>48.308</v>
      </c>
      <c r="I1810" s="213"/>
      <c r="J1810" s="14"/>
      <c r="K1810" s="14"/>
      <c r="L1810" s="209"/>
      <c r="M1810" s="214"/>
      <c r="N1810" s="215"/>
      <c r="O1810" s="215"/>
      <c r="P1810" s="215"/>
      <c r="Q1810" s="215"/>
      <c r="R1810" s="215"/>
      <c r="S1810" s="215"/>
      <c r="T1810" s="216"/>
      <c r="U1810" s="14"/>
      <c r="V1810" s="14"/>
      <c r="W1810" s="14"/>
      <c r="X1810" s="14"/>
      <c r="Y1810" s="14"/>
      <c r="Z1810" s="14"/>
      <c r="AA1810" s="14"/>
      <c r="AB1810" s="14"/>
      <c r="AC1810" s="14"/>
      <c r="AD1810" s="14"/>
      <c r="AE1810" s="14"/>
      <c r="AT1810" s="210" t="s">
        <v>245</v>
      </c>
      <c r="AU1810" s="210" t="s">
        <v>90</v>
      </c>
      <c r="AV1810" s="14" t="s">
        <v>90</v>
      </c>
      <c r="AW1810" s="14" t="s">
        <v>36</v>
      </c>
      <c r="AX1810" s="14" t="s">
        <v>81</v>
      </c>
      <c r="AY1810" s="210" t="s">
        <v>142</v>
      </c>
    </row>
    <row r="1811" s="15" customFormat="1">
      <c r="A1811" s="15"/>
      <c r="B1811" s="217"/>
      <c r="C1811" s="15"/>
      <c r="D1811" s="193" t="s">
        <v>245</v>
      </c>
      <c r="E1811" s="218" t="s">
        <v>1</v>
      </c>
      <c r="F1811" s="219" t="s">
        <v>249</v>
      </c>
      <c r="G1811" s="15"/>
      <c r="H1811" s="220">
        <v>96.616</v>
      </c>
      <c r="I1811" s="221"/>
      <c r="J1811" s="15"/>
      <c r="K1811" s="15"/>
      <c r="L1811" s="217"/>
      <c r="M1811" s="222"/>
      <c r="N1811" s="223"/>
      <c r="O1811" s="223"/>
      <c r="P1811" s="223"/>
      <c r="Q1811" s="223"/>
      <c r="R1811" s="223"/>
      <c r="S1811" s="223"/>
      <c r="T1811" s="224"/>
      <c r="U1811" s="15"/>
      <c r="V1811" s="15"/>
      <c r="W1811" s="15"/>
      <c r="X1811" s="15"/>
      <c r="Y1811" s="15"/>
      <c r="Z1811" s="15"/>
      <c r="AA1811" s="15"/>
      <c r="AB1811" s="15"/>
      <c r="AC1811" s="15"/>
      <c r="AD1811" s="15"/>
      <c r="AE1811" s="15"/>
      <c r="AT1811" s="218" t="s">
        <v>245</v>
      </c>
      <c r="AU1811" s="218" t="s">
        <v>90</v>
      </c>
      <c r="AV1811" s="15" t="s">
        <v>141</v>
      </c>
      <c r="AW1811" s="15" t="s">
        <v>36</v>
      </c>
      <c r="AX1811" s="15" t="s">
        <v>88</v>
      </c>
      <c r="AY1811" s="218" t="s">
        <v>142</v>
      </c>
    </row>
    <row r="1812" s="2" customFormat="1">
      <c r="A1812" s="38"/>
      <c r="B1812" s="179"/>
      <c r="C1812" s="180" t="s">
        <v>2175</v>
      </c>
      <c r="D1812" s="180" t="s">
        <v>145</v>
      </c>
      <c r="E1812" s="181" t="s">
        <v>2176</v>
      </c>
      <c r="F1812" s="182" t="s">
        <v>2177</v>
      </c>
      <c r="G1812" s="183" t="s">
        <v>241</v>
      </c>
      <c r="H1812" s="184">
        <v>96.616</v>
      </c>
      <c r="I1812" s="185"/>
      <c r="J1812" s="186">
        <f>ROUND(I1812*H1812,2)</f>
        <v>0</v>
      </c>
      <c r="K1812" s="182" t="s">
        <v>242</v>
      </c>
      <c r="L1812" s="39"/>
      <c r="M1812" s="187" t="s">
        <v>1</v>
      </c>
      <c r="N1812" s="188" t="s">
        <v>46</v>
      </c>
      <c r="O1812" s="77"/>
      <c r="P1812" s="189">
        <f>O1812*H1812</f>
        <v>0</v>
      </c>
      <c r="Q1812" s="189">
        <v>0.00012</v>
      </c>
      <c r="R1812" s="189">
        <f>Q1812*H1812</f>
        <v>0.011593920000000001</v>
      </c>
      <c r="S1812" s="189">
        <v>0</v>
      </c>
      <c r="T1812" s="190">
        <f>S1812*H1812</f>
        <v>0</v>
      </c>
      <c r="U1812" s="38"/>
      <c r="V1812" s="38"/>
      <c r="W1812" s="38"/>
      <c r="X1812" s="38"/>
      <c r="Y1812" s="38"/>
      <c r="Z1812" s="38"/>
      <c r="AA1812" s="38"/>
      <c r="AB1812" s="38"/>
      <c r="AC1812" s="38"/>
      <c r="AD1812" s="38"/>
      <c r="AE1812" s="38"/>
      <c r="AR1812" s="191" t="s">
        <v>337</v>
      </c>
      <c r="AT1812" s="191" t="s">
        <v>145</v>
      </c>
      <c r="AU1812" s="191" t="s">
        <v>90</v>
      </c>
      <c r="AY1812" s="19" t="s">
        <v>142</v>
      </c>
      <c r="BE1812" s="192">
        <f>IF(N1812="základní",J1812,0)</f>
        <v>0</v>
      </c>
      <c r="BF1812" s="192">
        <f>IF(N1812="snížená",J1812,0)</f>
        <v>0</v>
      </c>
      <c r="BG1812" s="192">
        <f>IF(N1812="zákl. přenesená",J1812,0)</f>
        <v>0</v>
      </c>
      <c r="BH1812" s="192">
        <f>IF(N1812="sníž. přenesená",J1812,0)</f>
        <v>0</v>
      </c>
      <c r="BI1812" s="192">
        <f>IF(N1812="nulová",J1812,0)</f>
        <v>0</v>
      </c>
      <c r="BJ1812" s="19" t="s">
        <v>88</v>
      </c>
      <c r="BK1812" s="192">
        <f>ROUND(I1812*H1812,2)</f>
        <v>0</v>
      </c>
      <c r="BL1812" s="19" t="s">
        <v>337</v>
      </c>
      <c r="BM1812" s="191" t="s">
        <v>2178</v>
      </c>
    </row>
    <row r="1813" s="2" customFormat="1">
      <c r="A1813" s="38"/>
      <c r="B1813" s="39"/>
      <c r="C1813" s="38"/>
      <c r="D1813" s="193" t="s">
        <v>150</v>
      </c>
      <c r="E1813" s="38"/>
      <c r="F1813" s="194" t="s">
        <v>2179</v>
      </c>
      <c r="G1813" s="38"/>
      <c r="H1813" s="38"/>
      <c r="I1813" s="195"/>
      <c r="J1813" s="38"/>
      <c r="K1813" s="38"/>
      <c r="L1813" s="39"/>
      <c r="M1813" s="196"/>
      <c r="N1813" s="197"/>
      <c r="O1813" s="77"/>
      <c r="P1813" s="77"/>
      <c r="Q1813" s="77"/>
      <c r="R1813" s="77"/>
      <c r="S1813" s="77"/>
      <c r="T1813" s="78"/>
      <c r="U1813" s="38"/>
      <c r="V1813" s="38"/>
      <c r="W1813" s="38"/>
      <c r="X1813" s="38"/>
      <c r="Y1813" s="38"/>
      <c r="Z1813" s="38"/>
      <c r="AA1813" s="38"/>
      <c r="AB1813" s="38"/>
      <c r="AC1813" s="38"/>
      <c r="AD1813" s="38"/>
      <c r="AE1813" s="38"/>
      <c r="AT1813" s="19" t="s">
        <v>150</v>
      </c>
      <c r="AU1813" s="19" t="s">
        <v>90</v>
      </c>
    </row>
    <row r="1814" s="14" customFormat="1">
      <c r="A1814" s="14"/>
      <c r="B1814" s="209"/>
      <c r="C1814" s="14"/>
      <c r="D1814" s="193" t="s">
        <v>245</v>
      </c>
      <c r="E1814" s="210" t="s">
        <v>1</v>
      </c>
      <c r="F1814" s="211" t="s">
        <v>2180</v>
      </c>
      <c r="G1814" s="14"/>
      <c r="H1814" s="212">
        <v>96.616</v>
      </c>
      <c r="I1814" s="213"/>
      <c r="J1814" s="14"/>
      <c r="K1814" s="14"/>
      <c r="L1814" s="209"/>
      <c r="M1814" s="214"/>
      <c r="N1814" s="215"/>
      <c r="O1814" s="215"/>
      <c r="P1814" s="215"/>
      <c r="Q1814" s="215"/>
      <c r="R1814" s="215"/>
      <c r="S1814" s="215"/>
      <c r="T1814" s="216"/>
      <c r="U1814" s="14"/>
      <c r="V1814" s="14"/>
      <c r="W1814" s="14"/>
      <c r="X1814" s="14"/>
      <c r="Y1814" s="14"/>
      <c r="Z1814" s="14"/>
      <c r="AA1814" s="14"/>
      <c r="AB1814" s="14"/>
      <c r="AC1814" s="14"/>
      <c r="AD1814" s="14"/>
      <c r="AE1814" s="14"/>
      <c r="AT1814" s="210" t="s">
        <v>245</v>
      </c>
      <c r="AU1814" s="210" t="s">
        <v>90</v>
      </c>
      <c r="AV1814" s="14" t="s">
        <v>90</v>
      </c>
      <c r="AW1814" s="14" t="s">
        <v>36</v>
      </c>
      <c r="AX1814" s="14" t="s">
        <v>81</v>
      </c>
      <c r="AY1814" s="210" t="s">
        <v>142</v>
      </c>
    </row>
    <row r="1815" s="15" customFormat="1">
      <c r="A1815" s="15"/>
      <c r="B1815" s="217"/>
      <c r="C1815" s="15"/>
      <c r="D1815" s="193" t="s">
        <v>245</v>
      </c>
      <c r="E1815" s="218" t="s">
        <v>1</v>
      </c>
      <c r="F1815" s="219" t="s">
        <v>249</v>
      </c>
      <c r="G1815" s="15"/>
      <c r="H1815" s="220">
        <v>96.616</v>
      </c>
      <c r="I1815" s="221"/>
      <c r="J1815" s="15"/>
      <c r="K1815" s="15"/>
      <c r="L1815" s="217"/>
      <c r="M1815" s="243"/>
      <c r="N1815" s="244"/>
      <c r="O1815" s="244"/>
      <c r="P1815" s="244"/>
      <c r="Q1815" s="244"/>
      <c r="R1815" s="244"/>
      <c r="S1815" s="244"/>
      <c r="T1815" s="245"/>
      <c r="U1815" s="15"/>
      <c r="V1815" s="15"/>
      <c r="W1815" s="15"/>
      <c r="X1815" s="15"/>
      <c r="Y1815" s="15"/>
      <c r="Z1815" s="15"/>
      <c r="AA1815" s="15"/>
      <c r="AB1815" s="15"/>
      <c r="AC1815" s="15"/>
      <c r="AD1815" s="15"/>
      <c r="AE1815" s="15"/>
      <c r="AT1815" s="218" t="s">
        <v>245</v>
      </c>
      <c r="AU1815" s="218" t="s">
        <v>90</v>
      </c>
      <c r="AV1815" s="15" t="s">
        <v>141</v>
      </c>
      <c r="AW1815" s="15" t="s">
        <v>36</v>
      </c>
      <c r="AX1815" s="15" t="s">
        <v>88</v>
      </c>
      <c r="AY1815" s="218" t="s">
        <v>142</v>
      </c>
    </row>
    <row r="1816" s="2" customFormat="1" ht="6.96" customHeight="1">
      <c r="A1816" s="38"/>
      <c r="B1816" s="60"/>
      <c r="C1816" s="61"/>
      <c r="D1816" s="61"/>
      <c r="E1816" s="61"/>
      <c r="F1816" s="61"/>
      <c r="G1816" s="61"/>
      <c r="H1816" s="61"/>
      <c r="I1816" s="61"/>
      <c r="J1816" s="61"/>
      <c r="K1816" s="61"/>
      <c r="L1816" s="39"/>
      <c r="M1816" s="38"/>
      <c r="O1816" s="38"/>
      <c r="P1816" s="38"/>
      <c r="Q1816" s="38"/>
      <c r="R1816" s="38"/>
      <c r="S1816" s="38"/>
      <c r="T1816" s="38"/>
      <c r="U1816" s="38"/>
      <c r="V1816" s="38"/>
      <c r="W1816" s="38"/>
      <c r="X1816" s="38"/>
      <c r="Y1816" s="38"/>
      <c r="Z1816" s="38"/>
      <c r="AA1816" s="38"/>
      <c r="AB1816" s="38"/>
      <c r="AC1816" s="38"/>
      <c r="AD1816" s="38"/>
      <c r="AE1816" s="38"/>
    </row>
  </sheetData>
  <autoFilter ref="C147:K1815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36:H136"/>
    <mergeCell ref="E138:H138"/>
    <mergeCell ref="E140:H14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103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90</v>
      </c>
    </row>
    <row r="4" s="1" customFormat="1" ht="24.96" customHeight="1">
      <c r="B4" s="22"/>
      <c r="D4" s="23" t="s">
        <v>114</v>
      </c>
      <c r="L4" s="22"/>
      <c r="M4" s="128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29" t="str">
        <f>'Rekapitulace stavby'!K6</f>
        <v>Úspora energií administrativní budovy v areálu KSÚSV v Pelhřimově</v>
      </c>
      <c r="F7" s="32"/>
      <c r="G7" s="32"/>
      <c r="H7" s="32"/>
      <c r="L7" s="22"/>
    </row>
    <row r="8" s="1" customFormat="1" ht="12" customHeight="1">
      <c r="B8" s="22"/>
      <c r="D8" s="32" t="s">
        <v>115</v>
      </c>
      <c r="L8" s="22"/>
    </row>
    <row r="9" s="2" customFormat="1" ht="16.5" customHeight="1">
      <c r="A9" s="38"/>
      <c r="B9" s="39"/>
      <c r="C9" s="38"/>
      <c r="D9" s="38"/>
      <c r="E9" s="129" t="s">
        <v>205</v>
      </c>
      <c r="F9" s="38"/>
      <c r="G9" s="38"/>
      <c r="H9" s="38"/>
      <c r="I9" s="38"/>
      <c r="J9" s="38"/>
      <c r="K9" s="38"/>
      <c r="L9" s="55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 ht="12" customHeight="1">
      <c r="A10" s="38"/>
      <c r="B10" s="39"/>
      <c r="C10" s="38"/>
      <c r="D10" s="32" t="s">
        <v>117</v>
      </c>
      <c r="E10" s="38"/>
      <c r="F10" s="38"/>
      <c r="G10" s="38"/>
      <c r="H10" s="38"/>
      <c r="I10" s="38"/>
      <c r="J10" s="38"/>
      <c r="K10" s="38"/>
      <c r="L10" s="55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6.5" customHeight="1">
      <c r="A11" s="38"/>
      <c r="B11" s="39"/>
      <c r="C11" s="38"/>
      <c r="D11" s="38"/>
      <c r="E11" s="67" t="s">
        <v>2181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>
      <c r="A12" s="38"/>
      <c r="B12" s="39"/>
      <c r="C12" s="38"/>
      <c r="D12" s="38"/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2" customHeight="1">
      <c r="A13" s="38"/>
      <c r="B13" s="39"/>
      <c r="C13" s="38"/>
      <c r="D13" s="32" t="s">
        <v>18</v>
      </c>
      <c r="E13" s="38"/>
      <c r="F13" s="27" t="s">
        <v>19</v>
      </c>
      <c r="G13" s="38"/>
      <c r="H13" s="38"/>
      <c r="I13" s="32" t="s">
        <v>20</v>
      </c>
      <c r="J13" s="27" t="s">
        <v>1</v>
      </c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39"/>
      <c r="C14" s="38"/>
      <c r="D14" s="32" t="s">
        <v>21</v>
      </c>
      <c r="E14" s="38"/>
      <c r="F14" s="27" t="s">
        <v>22</v>
      </c>
      <c r="G14" s="38"/>
      <c r="H14" s="38"/>
      <c r="I14" s="32" t="s">
        <v>23</v>
      </c>
      <c r="J14" s="69" t="str">
        <f>'Rekapitulace stavby'!AN8</f>
        <v>6. 2. 2018</v>
      </c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0.8" customHeight="1">
      <c r="A15" s="38"/>
      <c r="B15" s="39"/>
      <c r="C15" s="38"/>
      <c r="D15" s="38"/>
      <c r="E15" s="38"/>
      <c r="F15" s="38"/>
      <c r="G15" s="38"/>
      <c r="H15" s="38"/>
      <c r="I15" s="38"/>
      <c r="J15" s="38"/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25</v>
      </c>
      <c r="E16" s="38"/>
      <c r="F16" s="38"/>
      <c r="G16" s="38"/>
      <c r="H16" s="38"/>
      <c r="I16" s="32" t="s">
        <v>26</v>
      </c>
      <c r="J16" s="27" t="s">
        <v>27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8" customHeight="1">
      <c r="A17" s="38"/>
      <c r="B17" s="39"/>
      <c r="C17" s="38"/>
      <c r="D17" s="38"/>
      <c r="E17" s="27" t="s">
        <v>28</v>
      </c>
      <c r="F17" s="38"/>
      <c r="G17" s="38"/>
      <c r="H17" s="38"/>
      <c r="I17" s="32" t="s">
        <v>29</v>
      </c>
      <c r="J17" s="27" t="s">
        <v>1</v>
      </c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6.96" customHeight="1">
      <c r="A18" s="38"/>
      <c r="B18" s="39"/>
      <c r="C18" s="38"/>
      <c r="D18" s="38"/>
      <c r="E18" s="38"/>
      <c r="F18" s="38"/>
      <c r="G18" s="38"/>
      <c r="H18" s="38"/>
      <c r="I18" s="38"/>
      <c r="J18" s="38"/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2" customHeight="1">
      <c r="A19" s="38"/>
      <c r="B19" s="39"/>
      <c r="C19" s="38"/>
      <c r="D19" s="32" t="s">
        <v>30</v>
      </c>
      <c r="E19" s="38"/>
      <c r="F19" s="38"/>
      <c r="G19" s="38"/>
      <c r="H19" s="38"/>
      <c r="I19" s="32" t="s">
        <v>26</v>
      </c>
      <c r="J19" s="33" t="str">
        <f>'Rekapitulace stavby'!AN13</f>
        <v>Vyplň údaj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8" customHeight="1">
      <c r="A20" s="38"/>
      <c r="B20" s="39"/>
      <c r="C20" s="38"/>
      <c r="D20" s="38"/>
      <c r="E20" s="33" t="str">
        <f>'Rekapitulace stavby'!E14</f>
        <v>Vyplň údaj</v>
      </c>
      <c r="F20" s="27"/>
      <c r="G20" s="27"/>
      <c r="H20" s="27"/>
      <c r="I20" s="32" t="s">
        <v>29</v>
      </c>
      <c r="J20" s="33" t="str">
        <f>'Rekapitulace stavby'!AN14</f>
        <v>Vyplň údaj</v>
      </c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6.96" customHeight="1">
      <c r="A21" s="38"/>
      <c r="B21" s="39"/>
      <c r="C21" s="38"/>
      <c r="D21" s="38"/>
      <c r="E21" s="38"/>
      <c r="F21" s="38"/>
      <c r="G21" s="38"/>
      <c r="H21" s="38"/>
      <c r="I21" s="38"/>
      <c r="J21" s="38"/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2" customHeight="1">
      <c r="A22" s="38"/>
      <c r="B22" s="39"/>
      <c r="C22" s="38"/>
      <c r="D22" s="32" t="s">
        <v>32</v>
      </c>
      <c r="E22" s="38"/>
      <c r="F22" s="38"/>
      <c r="G22" s="38"/>
      <c r="H22" s="38"/>
      <c r="I22" s="32" t="s">
        <v>26</v>
      </c>
      <c r="J22" s="27" t="s">
        <v>33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8" customHeight="1">
      <c r="A23" s="38"/>
      <c r="B23" s="39"/>
      <c r="C23" s="38"/>
      <c r="D23" s="38"/>
      <c r="E23" s="27" t="s">
        <v>34</v>
      </c>
      <c r="F23" s="38"/>
      <c r="G23" s="38"/>
      <c r="H23" s="38"/>
      <c r="I23" s="32" t="s">
        <v>29</v>
      </c>
      <c r="J23" s="27" t="s">
        <v>35</v>
      </c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6.96" customHeight="1">
      <c r="A24" s="38"/>
      <c r="B24" s="39"/>
      <c r="C24" s="38"/>
      <c r="D24" s="38"/>
      <c r="E24" s="38"/>
      <c r="F24" s="38"/>
      <c r="G24" s="38"/>
      <c r="H24" s="38"/>
      <c r="I24" s="38"/>
      <c r="J24" s="38"/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2" customHeight="1">
      <c r="A25" s="38"/>
      <c r="B25" s="39"/>
      <c r="C25" s="38"/>
      <c r="D25" s="32" t="s">
        <v>37</v>
      </c>
      <c r="E25" s="38"/>
      <c r="F25" s="38"/>
      <c r="G25" s="38"/>
      <c r="H25" s="38"/>
      <c r="I25" s="32" t="s">
        <v>26</v>
      </c>
      <c r="J25" s="27" t="str">
        <f>IF('Rekapitulace stavby'!AN19="","",'Rekapitulace stavby'!AN19)</f>
        <v/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8" customHeight="1">
      <c r="A26" s="38"/>
      <c r="B26" s="39"/>
      <c r="C26" s="38"/>
      <c r="D26" s="38"/>
      <c r="E26" s="27" t="str">
        <f>IF('Rekapitulace stavby'!E20="","",'Rekapitulace stavby'!E20)</f>
        <v xml:space="preserve"> </v>
      </c>
      <c r="F26" s="38"/>
      <c r="G26" s="38"/>
      <c r="H26" s="38"/>
      <c r="I26" s="32" t="s">
        <v>29</v>
      </c>
      <c r="J26" s="27" t="str">
        <f>IF('Rekapitulace stavby'!AN20="","",'Rekapitulace stavby'!AN20)</f>
        <v/>
      </c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6.96" customHeight="1">
      <c r="A27" s="38"/>
      <c r="B27" s="39"/>
      <c r="C27" s="38"/>
      <c r="D27" s="38"/>
      <c r="E27" s="38"/>
      <c r="F27" s="38"/>
      <c r="G27" s="38"/>
      <c r="H27" s="38"/>
      <c r="I27" s="38"/>
      <c r="J27" s="38"/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2" customHeight="1">
      <c r="A28" s="38"/>
      <c r="B28" s="39"/>
      <c r="C28" s="38"/>
      <c r="D28" s="32" t="s">
        <v>39</v>
      </c>
      <c r="E28" s="38"/>
      <c r="F28" s="38"/>
      <c r="G28" s="38"/>
      <c r="H28" s="38"/>
      <c r="I28" s="38"/>
      <c r="J28" s="38"/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8" customFormat="1" ht="274.5" customHeight="1">
      <c r="A29" s="130"/>
      <c r="B29" s="131"/>
      <c r="C29" s="130"/>
      <c r="D29" s="130"/>
      <c r="E29" s="36" t="s">
        <v>2182</v>
      </c>
      <c r="F29" s="36"/>
      <c r="G29" s="36"/>
      <c r="H29" s="36"/>
      <c r="I29" s="130"/>
      <c r="J29" s="130"/>
      <c r="K29" s="130"/>
      <c r="L29" s="132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</row>
    <row r="30" s="2" customFormat="1" ht="6.96" customHeight="1">
      <c r="A30" s="38"/>
      <c r="B30" s="39"/>
      <c r="C30" s="38"/>
      <c r="D30" s="38"/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39"/>
      <c r="C31" s="38"/>
      <c r="D31" s="90"/>
      <c r="E31" s="90"/>
      <c r="F31" s="90"/>
      <c r="G31" s="90"/>
      <c r="H31" s="90"/>
      <c r="I31" s="90"/>
      <c r="J31" s="90"/>
      <c r="K31" s="90"/>
      <c r="L31" s="55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25.44" customHeight="1">
      <c r="A32" s="38"/>
      <c r="B32" s="39"/>
      <c r="C32" s="38"/>
      <c r="D32" s="133" t="s">
        <v>41</v>
      </c>
      <c r="E32" s="38"/>
      <c r="F32" s="38"/>
      <c r="G32" s="38"/>
      <c r="H32" s="38"/>
      <c r="I32" s="38"/>
      <c r="J32" s="96">
        <f>ROUND(J128, 2)</f>
        <v>0</v>
      </c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39"/>
      <c r="C34" s="38"/>
      <c r="D34" s="38"/>
      <c r="E34" s="38"/>
      <c r="F34" s="43" t="s">
        <v>43</v>
      </c>
      <c r="G34" s="38"/>
      <c r="H34" s="38"/>
      <c r="I34" s="43" t="s">
        <v>42</v>
      </c>
      <c r="J34" s="43" t="s">
        <v>44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14.4" customHeight="1">
      <c r="A35" s="38"/>
      <c r="B35" s="39"/>
      <c r="C35" s="38"/>
      <c r="D35" s="134" t="s">
        <v>45</v>
      </c>
      <c r="E35" s="32" t="s">
        <v>46</v>
      </c>
      <c r="F35" s="135">
        <f>ROUND((SUM(BE128:BE259)),  2)</f>
        <v>0</v>
      </c>
      <c r="G35" s="38"/>
      <c r="H35" s="38"/>
      <c r="I35" s="136">
        <v>0.20999999999999999</v>
      </c>
      <c r="J35" s="135">
        <f>ROUND(((SUM(BE128:BE259))*I35),  2)</f>
        <v>0</v>
      </c>
      <c r="K35" s="38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2" t="s">
        <v>47</v>
      </c>
      <c r="F36" s="135">
        <f>ROUND((SUM(BF128:BF259)),  2)</f>
        <v>0</v>
      </c>
      <c r="G36" s="38"/>
      <c r="H36" s="38"/>
      <c r="I36" s="136">
        <v>0.14999999999999999</v>
      </c>
      <c r="J36" s="135">
        <f>ROUND(((SUM(BF128:BF259))*I36),  2)</f>
        <v>0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39"/>
      <c r="C37" s="38"/>
      <c r="D37" s="38"/>
      <c r="E37" s="32" t="s">
        <v>48</v>
      </c>
      <c r="F37" s="135">
        <f>ROUND((SUM(BG128:BG259)),  2)</f>
        <v>0</v>
      </c>
      <c r="G37" s="38"/>
      <c r="H37" s="38"/>
      <c r="I37" s="136">
        <v>0.20999999999999999</v>
      </c>
      <c r="J37" s="135">
        <f>0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hidden="1" s="2" customFormat="1" ht="14.4" customHeight="1">
      <c r="A38" s="38"/>
      <c r="B38" s="39"/>
      <c r="C38" s="38"/>
      <c r="D38" s="38"/>
      <c r="E38" s="32" t="s">
        <v>49</v>
      </c>
      <c r="F38" s="135">
        <f>ROUND((SUM(BH128:BH259)),  2)</f>
        <v>0</v>
      </c>
      <c r="G38" s="38"/>
      <c r="H38" s="38"/>
      <c r="I38" s="136">
        <v>0.14999999999999999</v>
      </c>
      <c r="J38" s="135">
        <f>0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50</v>
      </c>
      <c r="F39" s="135">
        <f>ROUND((SUM(BI128:BI259)),  2)</f>
        <v>0</v>
      </c>
      <c r="G39" s="38"/>
      <c r="H39" s="38"/>
      <c r="I39" s="136">
        <v>0</v>
      </c>
      <c r="J39" s="135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6.96" customHeight="1">
      <c r="A40" s="38"/>
      <c r="B40" s="39"/>
      <c r="C40" s="38"/>
      <c r="D40" s="38"/>
      <c r="E40" s="38"/>
      <c r="F40" s="38"/>
      <c r="G40" s="38"/>
      <c r="H40" s="38"/>
      <c r="I40" s="38"/>
      <c r="J40" s="38"/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2" customFormat="1" ht="25.44" customHeight="1">
      <c r="A41" s="38"/>
      <c r="B41" s="39"/>
      <c r="C41" s="137"/>
      <c r="D41" s="138" t="s">
        <v>51</v>
      </c>
      <c r="E41" s="81"/>
      <c r="F41" s="81"/>
      <c r="G41" s="139" t="s">
        <v>52</v>
      </c>
      <c r="H41" s="140" t="s">
        <v>53</v>
      </c>
      <c r="I41" s="81"/>
      <c r="J41" s="141">
        <f>SUM(J32:J39)</f>
        <v>0</v>
      </c>
      <c r="K41" s="142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14.4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1" customFormat="1" ht="14.4" customHeight="1">
      <c r="B43" s="22"/>
      <c r="L43" s="22"/>
    </row>
    <row r="44" s="1" customFormat="1" ht="14.4" customHeight="1">
      <c r="B44" s="22"/>
      <c r="L44" s="22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54</v>
      </c>
      <c r="E50" s="57"/>
      <c r="F50" s="57"/>
      <c r="G50" s="56" t="s">
        <v>55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56</v>
      </c>
      <c r="E61" s="41"/>
      <c r="F61" s="143" t="s">
        <v>57</v>
      </c>
      <c r="G61" s="58" t="s">
        <v>56</v>
      </c>
      <c r="H61" s="41"/>
      <c r="I61" s="41"/>
      <c r="J61" s="144" t="s">
        <v>57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58</v>
      </c>
      <c r="E65" s="59"/>
      <c r="F65" s="59"/>
      <c r="G65" s="56" t="s">
        <v>59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56</v>
      </c>
      <c r="E76" s="41"/>
      <c r="F76" s="143" t="s">
        <v>57</v>
      </c>
      <c r="G76" s="58" t="s">
        <v>56</v>
      </c>
      <c r="H76" s="41"/>
      <c r="I76" s="41"/>
      <c r="J76" s="144" t="s">
        <v>57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119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29" t="str">
        <f>E7</f>
        <v>Úspora energií administrativní budovy v areálu KSÚSV v Pelhřimově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115</v>
      </c>
      <c r="L86" s="22"/>
    </row>
    <row r="87" s="2" customFormat="1" ht="16.5" customHeight="1">
      <c r="A87" s="38"/>
      <c r="B87" s="39"/>
      <c r="C87" s="38"/>
      <c r="D87" s="38"/>
      <c r="E87" s="129" t="s">
        <v>205</v>
      </c>
      <c r="F87" s="38"/>
      <c r="G87" s="38"/>
      <c r="H87" s="38"/>
      <c r="I87" s="38"/>
      <c r="J87" s="38"/>
      <c r="K87" s="38"/>
      <c r="L87" s="55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12" customHeight="1">
      <c r="A88" s="38"/>
      <c r="B88" s="39"/>
      <c r="C88" s="32" t="s">
        <v>117</v>
      </c>
      <c r="D88" s="38"/>
      <c r="E88" s="38"/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6.5" customHeight="1">
      <c r="A89" s="38"/>
      <c r="B89" s="39"/>
      <c r="C89" s="38"/>
      <c r="D89" s="38"/>
      <c r="E89" s="67" t="str">
        <f>E11</f>
        <v>01_A1 - Zařízení pro vytápění staveb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38"/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2" customHeight="1">
      <c r="A91" s="38"/>
      <c r="B91" s="39"/>
      <c r="C91" s="32" t="s">
        <v>21</v>
      </c>
      <c r="D91" s="38"/>
      <c r="E91" s="38"/>
      <c r="F91" s="27" t="str">
        <f>F14</f>
        <v xml:space="preserve">Pelhřimov, ul. Myslotínská, areál KSUSV </v>
      </c>
      <c r="G91" s="38"/>
      <c r="H91" s="38"/>
      <c r="I91" s="32" t="s">
        <v>23</v>
      </c>
      <c r="J91" s="69" t="str">
        <f>IF(J14="","",J14)</f>
        <v>6. 2. 2018</v>
      </c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25.65" customHeight="1">
      <c r="A93" s="38"/>
      <c r="B93" s="39"/>
      <c r="C93" s="32" t="s">
        <v>25</v>
      </c>
      <c r="D93" s="38"/>
      <c r="E93" s="38"/>
      <c r="F93" s="27" t="str">
        <f>E17</f>
        <v>Krajská správa a údržba silnic Vysočiny, p.o.</v>
      </c>
      <c r="G93" s="38"/>
      <c r="H93" s="38"/>
      <c r="I93" s="32" t="s">
        <v>32</v>
      </c>
      <c r="J93" s="36" t="str">
        <f>E23</f>
        <v>PROJEKT CENTRUM NOVA s.r.o.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15.15" customHeight="1">
      <c r="A94" s="38"/>
      <c r="B94" s="39"/>
      <c r="C94" s="32" t="s">
        <v>30</v>
      </c>
      <c r="D94" s="38"/>
      <c r="E94" s="38"/>
      <c r="F94" s="27" t="str">
        <f>IF(E20="","",E20)</f>
        <v>Vyplň údaj</v>
      </c>
      <c r="G94" s="38"/>
      <c r="H94" s="38"/>
      <c r="I94" s="32" t="s">
        <v>37</v>
      </c>
      <c r="J94" s="36" t="str">
        <f>E26</f>
        <v xml:space="preserve"> </v>
      </c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38"/>
      <c r="D95" s="38"/>
      <c r="E95" s="38"/>
      <c r="F95" s="38"/>
      <c r="G95" s="38"/>
      <c r="H95" s="38"/>
      <c r="I95" s="38"/>
      <c r="J95" s="38"/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9.28" customHeight="1">
      <c r="A96" s="38"/>
      <c r="B96" s="39"/>
      <c r="C96" s="145" t="s">
        <v>120</v>
      </c>
      <c r="D96" s="137"/>
      <c r="E96" s="137"/>
      <c r="F96" s="137"/>
      <c r="G96" s="137"/>
      <c r="H96" s="137"/>
      <c r="I96" s="137"/>
      <c r="J96" s="146" t="s">
        <v>121</v>
      </c>
      <c r="K96" s="137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2.8" customHeight="1">
      <c r="A98" s="38"/>
      <c r="B98" s="39"/>
      <c r="C98" s="147" t="s">
        <v>122</v>
      </c>
      <c r="D98" s="38"/>
      <c r="E98" s="38"/>
      <c r="F98" s="38"/>
      <c r="G98" s="38"/>
      <c r="H98" s="38"/>
      <c r="I98" s="38"/>
      <c r="J98" s="96">
        <f>J128</f>
        <v>0</v>
      </c>
      <c r="K98" s="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U98" s="19" t="s">
        <v>123</v>
      </c>
    </row>
    <row r="99" s="9" customFormat="1" ht="24.96" customHeight="1">
      <c r="A99" s="9"/>
      <c r="B99" s="148"/>
      <c r="C99" s="9"/>
      <c r="D99" s="149" t="s">
        <v>222</v>
      </c>
      <c r="E99" s="150"/>
      <c r="F99" s="150"/>
      <c r="G99" s="150"/>
      <c r="H99" s="150"/>
      <c r="I99" s="150"/>
      <c r="J99" s="151">
        <f>J129</f>
        <v>0</v>
      </c>
      <c r="K99" s="9"/>
      <c r="L99" s="148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52"/>
      <c r="C100" s="10"/>
      <c r="D100" s="153" t="s">
        <v>225</v>
      </c>
      <c r="E100" s="154"/>
      <c r="F100" s="154"/>
      <c r="G100" s="154"/>
      <c r="H100" s="154"/>
      <c r="I100" s="154"/>
      <c r="J100" s="155">
        <f>J130</f>
        <v>0</v>
      </c>
      <c r="K100" s="10"/>
      <c r="L100" s="152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52"/>
      <c r="C101" s="10"/>
      <c r="D101" s="153" t="s">
        <v>2183</v>
      </c>
      <c r="E101" s="154"/>
      <c r="F101" s="154"/>
      <c r="G101" s="154"/>
      <c r="H101" s="154"/>
      <c r="I101" s="154"/>
      <c r="J101" s="155">
        <f>J137</f>
        <v>0</v>
      </c>
      <c r="K101" s="10"/>
      <c r="L101" s="152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2"/>
      <c r="C102" s="10"/>
      <c r="D102" s="153" t="s">
        <v>2184</v>
      </c>
      <c r="E102" s="154"/>
      <c r="F102" s="154"/>
      <c r="G102" s="154"/>
      <c r="H102" s="154"/>
      <c r="I102" s="154"/>
      <c r="J102" s="155">
        <f>J163</f>
        <v>0</v>
      </c>
      <c r="K102" s="10"/>
      <c r="L102" s="152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2"/>
      <c r="C103" s="10"/>
      <c r="D103" s="153" t="s">
        <v>2185</v>
      </c>
      <c r="E103" s="154"/>
      <c r="F103" s="154"/>
      <c r="G103" s="154"/>
      <c r="H103" s="154"/>
      <c r="I103" s="154"/>
      <c r="J103" s="155">
        <f>J186</f>
        <v>0</v>
      </c>
      <c r="K103" s="10"/>
      <c r="L103" s="152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9" customFormat="1" ht="24.96" customHeight="1">
      <c r="A104" s="9"/>
      <c r="B104" s="148"/>
      <c r="C104" s="9"/>
      <c r="D104" s="149" t="s">
        <v>2186</v>
      </c>
      <c r="E104" s="150"/>
      <c r="F104" s="150"/>
      <c r="G104" s="150"/>
      <c r="H104" s="150"/>
      <c r="I104" s="150"/>
      <c r="J104" s="151">
        <f>J220</f>
        <v>0</v>
      </c>
      <c r="K104" s="9"/>
      <c r="L104" s="148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s="10" customFormat="1" ht="19.92" customHeight="1">
      <c r="A105" s="10"/>
      <c r="B105" s="152"/>
      <c r="C105" s="10"/>
      <c r="D105" s="153" t="s">
        <v>2187</v>
      </c>
      <c r="E105" s="154"/>
      <c r="F105" s="154"/>
      <c r="G105" s="154"/>
      <c r="H105" s="154"/>
      <c r="I105" s="154"/>
      <c r="J105" s="155">
        <f>J221</f>
        <v>0</v>
      </c>
      <c r="K105" s="10"/>
      <c r="L105" s="152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9" customFormat="1" ht="24.96" customHeight="1">
      <c r="A106" s="9"/>
      <c r="B106" s="148"/>
      <c r="C106" s="9"/>
      <c r="D106" s="149" t="s">
        <v>124</v>
      </c>
      <c r="E106" s="150"/>
      <c r="F106" s="150"/>
      <c r="G106" s="150"/>
      <c r="H106" s="150"/>
      <c r="I106" s="150"/>
      <c r="J106" s="151">
        <f>J245</f>
        <v>0</v>
      </c>
      <c r="K106" s="9"/>
      <c r="L106" s="148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</row>
    <row r="107" s="2" customFormat="1" ht="21.84" customHeight="1">
      <c r="A107" s="38"/>
      <c r="B107" s="39"/>
      <c r="C107" s="38"/>
      <c r="D107" s="38"/>
      <c r="E107" s="38"/>
      <c r="F107" s="38"/>
      <c r="G107" s="38"/>
      <c r="H107" s="38"/>
      <c r="I107" s="38"/>
      <c r="J107" s="38"/>
      <c r="K107" s="38"/>
      <c r="L107" s="55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08" s="2" customFormat="1" ht="6.96" customHeight="1">
      <c r="A108" s="38"/>
      <c r="B108" s="60"/>
      <c r="C108" s="61"/>
      <c r="D108" s="61"/>
      <c r="E108" s="61"/>
      <c r="F108" s="61"/>
      <c r="G108" s="61"/>
      <c r="H108" s="61"/>
      <c r="I108" s="61"/>
      <c r="J108" s="61"/>
      <c r="K108" s="61"/>
      <c r="L108" s="55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12" s="2" customFormat="1" ht="6.96" customHeight="1">
      <c r="A112" s="38"/>
      <c r="B112" s="62"/>
      <c r="C112" s="63"/>
      <c r="D112" s="63"/>
      <c r="E112" s="63"/>
      <c r="F112" s="63"/>
      <c r="G112" s="63"/>
      <c r="H112" s="63"/>
      <c r="I112" s="63"/>
      <c r="J112" s="63"/>
      <c r="K112" s="63"/>
      <c r="L112" s="55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24.96" customHeight="1">
      <c r="A113" s="38"/>
      <c r="B113" s="39"/>
      <c r="C113" s="23" t="s">
        <v>126</v>
      </c>
      <c r="D113" s="38"/>
      <c r="E113" s="38"/>
      <c r="F113" s="38"/>
      <c r="G113" s="38"/>
      <c r="H113" s="38"/>
      <c r="I113" s="38"/>
      <c r="J113" s="38"/>
      <c r="K113" s="38"/>
      <c r="L113" s="55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6.96" customHeight="1">
      <c r="A114" s="38"/>
      <c r="B114" s="39"/>
      <c r="C114" s="38"/>
      <c r="D114" s="38"/>
      <c r="E114" s="38"/>
      <c r="F114" s="38"/>
      <c r="G114" s="38"/>
      <c r="H114" s="38"/>
      <c r="I114" s="38"/>
      <c r="J114" s="38"/>
      <c r="K114" s="38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2" customHeight="1">
      <c r="A115" s="38"/>
      <c r="B115" s="39"/>
      <c r="C115" s="32" t="s">
        <v>16</v>
      </c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6.5" customHeight="1">
      <c r="A116" s="38"/>
      <c r="B116" s="39"/>
      <c r="C116" s="38"/>
      <c r="D116" s="38"/>
      <c r="E116" s="129" t="str">
        <f>E7</f>
        <v>Úspora energií administrativní budovy v areálu KSÚSV v Pelhřimově</v>
      </c>
      <c r="F116" s="32"/>
      <c r="G116" s="32"/>
      <c r="H116" s="32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1" customFormat="1" ht="12" customHeight="1">
      <c r="B117" s="22"/>
      <c r="C117" s="32" t="s">
        <v>115</v>
      </c>
      <c r="L117" s="22"/>
    </row>
    <row r="118" s="2" customFormat="1" ht="16.5" customHeight="1">
      <c r="A118" s="38"/>
      <c r="B118" s="39"/>
      <c r="C118" s="38"/>
      <c r="D118" s="38"/>
      <c r="E118" s="129" t="s">
        <v>205</v>
      </c>
      <c r="F118" s="38"/>
      <c r="G118" s="38"/>
      <c r="H118" s="38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2" customHeight="1">
      <c r="A119" s="38"/>
      <c r="B119" s="39"/>
      <c r="C119" s="32" t="s">
        <v>117</v>
      </c>
      <c r="D119" s="38"/>
      <c r="E119" s="38"/>
      <c r="F119" s="38"/>
      <c r="G119" s="38"/>
      <c r="H119" s="38"/>
      <c r="I119" s="38"/>
      <c r="J119" s="38"/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6.5" customHeight="1">
      <c r="A120" s="38"/>
      <c r="B120" s="39"/>
      <c r="C120" s="38"/>
      <c r="D120" s="38"/>
      <c r="E120" s="67" t="str">
        <f>E11</f>
        <v>01_A1 - Zařízení pro vytápění staveb</v>
      </c>
      <c r="F120" s="38"/>
      <c r="G120" s="38"/>
      <c r="H120" s="38"/>
      <c r="I120" s="38"/>
      <c r="J120" s="38"/>
      <c r="K120" s="38"/>
      <c r="L120" s="55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6.96" customHeight="1">
      <c r="A121" s="38"/>
      <c r="B121" s="39"/>
      <c r="C121" s="38"/>
      <c r="D121" s="38"/>
      <c r="E121" s="38"/>
      <c r="F121" s="38"/>
      <c r="G121" s="38"/>
      <c r="H121" s="38"/>
      <c r="I121" s="38"/>
      <c r="J121" s="38"/>
      <c r="K121" s="38"/>
      <c r="L121" s="55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12" customHeight="1">
      <c r="A122" s="38"/>
      <c r="B122" s="39"/>
      <c r="C122" s="32" t="s">
        <v>21</v>
      </c>
      <c r="D122" s="38"/>
      <c r="E122" s="38"/>
      <c r="F122" s="27" t="str">
        <f>F14</f>
        <v xml:space="preserve">Pelhřimov, ul. Myslotínská, areál KSUSV </v>
      </c>
      <c r="G122" s="38"/>
      <c r="H122" s="38"/>
      <c r="I122" s="32" t="s">
        <v>23</v>
      </c>
      <c r="J122" s="69" t="str">
        <f>IF(J14="","",J14)</f>
        <v>6. 2. 2018</v>
      </c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6.96" customHeight="1">
      <c r="A123" s="38"/>
      <c r="B123" s="39"/>
      <c r="C123" s="38"/>
      <c r="D123" s="38"/>
      <c r="E123" s="38"/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25.65" customHeight="1">
      <c r="A124" s="38"/>
      <c r="B124" s="39"/>
      <c r="C124" s="32" t="s">
        <v>25</v>
      </c>
      <c r="D124" s="38"/>
      <c r="E124" s="38"/>
      <c r="F124" s="27" t="str">
        <f>E17</f>
        <v>Krajská správa a údržba silnic Vysočiny, p.o.</v>
      </c>
      <c r="G124" s="38"/>
      <c r="H124" s="38"/>
      <c r="I124" s="32" t="s">
        <v>32</v>
      </c>
      <c r="J124" s="36" t="str">
        <f>E23</f>
        <v>PROJEKT CENTRUM NOVA s.r.o.</v>
      </c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15.15" customHeight="1">
      <c r="A125" s="38"/>
      <c r="B125" s="39"/>
      <c r="C125" s="32" t="s">
        <v>30</v>
      </c>
      <c r="D125" s="38"/>
      <c r="E125" s="38"/>
      <c r="F125" s="27" t="str">
        <f>IF(E20="","",E20)</f>
        <v>Vyplň údaj</v>
      </c>
      <c r="G125" s="38"/>
      <c r="H125" s="38"/>
      <c r="I125" s="32" t="s">
        <v>37</v>
      </c>
      <c r="J125" s="36" t="str">
        <f>E26</f>
        <v xml:space="preserve"> </v>
      </c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0.32" customHeight="1">
      <c r="A126" s="38"/>
      <c r="B126" s="39"/>
      <c r="C126" s="38"/>
      <c r="D126" s="38"/>
      <c r="E126" s="38"/>
      <c r="F126" s="38"/>
      <c r="G126" s="38"/>
      <c r="H126" s="38"/>
      <c r="I126" s="38"/>
      <c r="J126" s="38"/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11" customFormat="1" ht="29.28" customHeight="1">
      <c r="A127" s="156"/>
      <c r="B127" s="157"/>
      <c r="C127" s="158" t="s">
        <v>127</v>
      </c>
      <c r="D127" s="159" t="s">
        <v>66</v>
      </c>
      <c r="E127" s="159" t="s">
        <v>62</v>
      </c>
      <c r="F127" s="159" t="s">
        <v>63</v>
      </c>
      <c r="G127" s="159" t="s">
        <v>128</v>
      </c>
      <c r="H127" s="159" t="s">
        <v>129</v>
      </c>
      <c r="I127" s="159" t="s">
        <v>130</v>
      </c>
      <c r="J127" s="159" t="s">
        <v>121</v>
      </c>
      <c r="K127" s="160" t="s">
        <v>131</v>
      </c>
      <c r="L127" s="161"/>
      <c r="M127" s="86" t="s">
        <v>1</v>
      </c>
      <c r="N127" s="87" t="s">
        <v>45</v>
      </c>
      <c r="O127" s="87" t="s">
        <v>132</v>
      </c>
      <c r="P127" s="87" t="s">
        <v>133</v>
      </c>
      <c r="Q127" s="87" t="s">
        <v>134</v>
      </c>
      <c r="R127" s="87" t="s">
        <v>135</v>
      </c>
      <c r="S127" s="87" t="s">
        <v>136</v>
      </c>
      <c r="T127" s="88" t="s">
        <v>137</v>
      </c>
      <c r="U127" s="156"/>
      <c r="V127" s="156"/>
      <c r="W127" s="156"/>
      <c r="X127" s="156"/>
      <c r="Y127" s="156"/>
      <c r="Z127" s="156"/>
      <c r="AA127" s="156"/>
      <c r="AB127" s="156"/>
      <c r="AC127" s="156"/>
      <c r="AD127" s="156"/>
      <c r="AE127" s="156"/>
    </row>
    <row r="128" s="2" customFormat="1" ht="22.8" customHeight="1">
      <c r="A128" s="38"/>
      <c r="B128" s="39"/>
      <c r="C128" s="93" t="s">
        <v>138</v>
      </c>
      <c r="D128" s="38"/>
      <c r="E128" s="38"/>
      <c r="F128" s="38"/>
      <c r="G128" s="38"/>
      <c r="H128" s="38"/>
      <c r="I128" s="38"/>
      <c r="J128" s="162">
        <f>BK128</f>
        <v>0</v>
      </c>
      <c r="K128" s="38"/>
      <c r="L128" s="39"/>
      <c r="M128" s="89"/>
      <c r="N128" s="73"/>
      <c r="O128" s="90"/>
      <c r="P128" s="163">
        <f>P129+P220+P245</f>
        <v>0</v>
      </c>
      <c r="Q128" s="90"/>
      <c r="R128" s="163">
        <f>R129+R220+R245</f>
        <v>7.7113857599999998</v>
      </c>
      <c r="S128" s="90"/>
      <c r="T128" s="164">
        <f>T129+T220+T245</f>
        <v>0</v>
      </c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T128" s="19" t="s">
        <v>80</v>
      </c>
      <c r="AU128" s="19" t="s">
        <v>123</v>
      </c>
      <c r="BK128" s="165">
        <f>BK129+BK220+BK245</f>
        <v>0</v>
      </c>
    </row>
    <row r="129" s="12" customFormat="1" ht="25.92" customHeight="1">
      <c r="A129" s="12"/>
      <c r="B129" s="166"/>
      <c r="C129" s="12"/>
      <c r="D129" s="167" t="s">
        <v>80</v>
      </c>
      <c r="E129" s="168" t="s">
        <v>1435</v>
      </c>
      <c r="F129" s="168" t="s">
        <v>1436</v>
      </c>
      <c r="G129" s="12"/>
      <c r="H129" s="12"/>
      <c r="I129" s="169"/>
      <c r="J129" s="170">
        <f>BK129</f>
        <v>0</v>
      </c>
      <c r="K129" s="12"/>
      <c r="L129" s="166"/>
      <c r="M129" s="171"/>
      <c r="N129" s="172"/>
      <c r="O129" s="172"/>
      <c r="P129" s="173">
        <f>P130+P137+P163+P186</f>
        <v>0</v>
      </c>
      <c r="Q129" s="172"/>
      <c r="R129" s="173">
        <f>R130+R137+R163+R186</f>
        <v>0.95811999999999997</v>
      </c>
      <c r="S129" s="172"/>
      <c r="T129" s="174">
        <f>T130+T137+T163+T186</f>
        <v>0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167" t="s">
        <v>90</v>
      </c>
      <c r="AT129" s="175" t="s">
        <v>80</v>
      </c>
      <c r="AU129" s="175" t="s">
        <v>81</v>
      </c>
      <c r="AY129" s="167" t="s">
        <v>142</v>
      </c>
      <c r="BK129" s="176">
        <f>BK130+BK137+BK163+BK186</f>
        <v>0</v>
      </c>
    </row>
    <row r="130" s="12" customFormat="1" ht="22.8" customHeight="1">
      <c r="A130" s="12"/>
      <c r="B130" s="166"/>
      <c r="C130" s="12"/>
      <c r="D130" s="167" t="s">
        <v>80</v>
      </c>
      <c r="E130" s="177" t="s">
        <v>1628</v>
      </c>
      <c r="F130" s="177" t="s">
        <v>1629</v>
      </c>
      <c r="G130" s="12"/>
      <c r="H130" s="12"/>
      <c r="I130" s="169"/>
      <c r="J130" s="178">
        <f>BK130</f>
        <v>0</v>
      </c>
      <c r="K130" s="12"/>
      <c r="L130" s="166"/>
      <c r="M130" s="171"/>
      <c r="N130" s="172"/>
      <c r="O130" s="172"/>
      <c r="P130" s="173">
        <f>SUM(P131:P136)</f>
        <v>0</v>
      </c>
      <c r="Q130" s="172"/>
      <c r="R130" s="173">
        <f>SUM(R131:R136)</f>
        <v>0.038879999999999998</v>
      </c>
      <c r="S130" s="172"/>
      <c r="T130" s="174">
        <f>SUM(T131:T136)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167" t="s">
        <v>90</v>
      </c>
      <c r="AT130" s="175" t="s">
        <v>80</v>
      </c>
      <c r="AU130" s="175" t="s">
        <v>88</v>
      </c>
      <c r="AY130" s="167" t="s">
        <v>142</v>
      </c>
      <c r="BK130" s="176">
        <f>SUM(BK131:BK136)</f>
        <v>0</v>
      </c>
    </row>
    <row r="131" s="2" customFormat="1" ht="33" customHeight="1">
      <c r="A131" s="38"/>
      <c r="B131" s="179"/>
      <c r="C131" s="180" t="s">
        <v>88</v>
      </c>
      <c r="D131" s="180" t="s">
        <v>145</v>
      </c>
      <c r="E131" s="181" t="s">
        <v>2188</v>
      </c>
      <c r="F131" s="182" t="s">
        <v>2189</v>
      </c>
      <c r="G131" s="183" t="s">
        <v>279</v>
      </c>
      <c r="H131" s="184">
        <v>24</v>
      </c>
      <c r="I131" s="185"/>
      <c r="J131" s="186">
        <f>ROUND(I131*H131,2)</f>
        <v>0</v>
      </c>
      <c r="K131" s="182" t="s">
        <v>242</v>
      </c>
      <c r="L131" s="39"/>
      <c r="M131" s="187" t="s">
        <v>1</v>
      </c>
      <c r="N131" s="188" t="s">
        <v>46</v>
      </c>
      <c r="O131" s="77"/>
      <c r="P131" s="189">
        <f>O131*H131</f>
        <v>0</v>
      </c>
      <c r="Q131" s="189">
        <v>0.00040999999999999999</v>
      </c>
      <c r="R131" s="189">
        <f>Q131*H131</f>
        <v>0.0098399999999999998</v>
      </c>
      <c r="S131" s="189">
        <v>0</v>
      </c>
      <c r="T131" s="190">
        <f>S131*H131</f>
        <v>0</v>
      </c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R131" s="191" t="s">
        <v>337</v>
      </c>
      <c r="AT131" s="191" t="s">
        <v>145</v>
      </c>
      <c r="AU131" s="191" t="s">
        <v>90</v>
      </c>
      <c r="AY131" s="19" t="s">
        <v>142</v>
      </c>
      <c r="BE131" s="192">
        <f>IF(N131="základní",J131,0)</f>
        <v>0</v>
      </c>
      <c r="BF131" s="192">
        <f>IF(N131="snížená",J131,0)</f>
        <v>0</v>
      </c>
      <c r="BG131" s="192">
        <f>IF(N131="zákl. přenesená",J131,0)</f>
        <v>0</v>
      </c>
      <c r="BH131" s="192">
        <f>IF(N131="sníž. přenesená",J131,0)</f>
        <v>0</v>
      </c>
      <c r="BI131" s="192">
        <f>IF(N131="nulová",J131,0)</f>
        <v>0</v>
      </c>
      <c r="BJ131" s="19" t="s">
        <v>88</v>
      </c>
      <c r="BK131" s="192">
        <f>ROUND(I131*H131,2)</f>
        <v>0</v>
      </c>
      <c r="BL131" s="19" t="s">
        <v>337</v>
      </c>
      <c r="BM131" s="191" t="s">
        <v>2190</v>
      </c>
    </row>
    <row r="132" s="2" customFormat="1">
      <c r="A132" s="38"/>
      <c r="B132" s="39"/>
      <c r="C132" s="38"/>
      <c r="D132" s="193" t="s">
        <v>150</v>
      </c>
      <c r="E132" s="38"/>
      <c r="F132" s="194" t="s">
        <v>2191</v>
      </c>
      <c r="G132" s="38"/>
      <c r="H132" s="38"/>
      <c r="I132" s="195"/>
      <c r="J132" s="38"/>
      <c r="K132" s="38"/>
      <c r="L132" s="39"/>
      <c r="M132" s="196"/>
      <c r="N132" s="197"/>
      <c r="O132" s="77"/>
      <c r="P132" s="77"/>
      <c r="Q132" s="77"/>
      <c r="R132" s="77"/>
      <c r="S132" s="77"/>
      <c r="T132" s="78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T132" s="19" t="s">
        <v>150</v>
      </c>
      <c r="AU132" s="19" t="s">
        <v>90</v>
      </c>
    </row>
    <row r="133" s="2" customFormat="1">
      <c r="A133" s="38"/>
      <c r="B133" s="179"/>
      <c r="C133" s="233" t="s">
        <v>90</v>
      </c>
      <c r="D133" s="233" t="s">
        <v>366</v>
      </c>
      <c r="E133" s="234" t="s">
        <v>2192</v>
      </c>
      <c r="F133" s="235" t="s">
        <v>2193</v>
      </c>
      <c r="G133" s="236" t="s">
        <v>279</v>
      </c>
      <c r="H133" s="237">
        <v>24</v>
      </c>
      <c r="I133" s="238"/>
      <c r="J133" s="239">
        <f>ROUND(I133*H133,2)</f>
        <v>0</v>
      </c>
      <c r="K133" s="235" t="s">
        <v>242</v>
      </c>
      <c r="L133" s="240"/>
      <c r="M133" s="241" t="s">
        <v>1</v>
      </c>
      <c r="N133" s="242" t="s">
        <v>46</v>
      </c>
      <c r="O133" s="77"/>
      <c r="P133" s="189">
        <f>O133*H133</f>
        <v>0</v>
      </c>
      <c r="Q133" s="189">
        <v>0.0012099999999999999</v>
      </c>
      <c r="R133" s="189">
        <f>Q133*H133</f>
        <v>0.029039999999999996</v>
      </c>
      <c r="S133" s="189">
        <v>0</v>
      </c>
      <c r="T133" s="190">
        <f>S133*H133</f>
        <v>0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R133" s="191" t="s">
        <v>435</v>
      </c>
      <c r="AT133" s="191" t="s">
        <v>366</v>
      </c>
      <c r="AU133" s="191" t="s">
        <v>90</v>
      </c>
      <c r="AY133" s="19" t="s">
        <v>142</v>
      </c>
      <c r="BE133" s="192">
        <f>IF(N133="základní",J133,0)</f>
        <v>0</v>
      </c>
      <c r="BF133" s="192">
        <f>IF(N133="snížená",J133,0)</f>
        <v>0</v>
      </c>
      <c r="BG133" s="192">
        <f>IF(N133="zákl. přenesená",J133,0)</f>
        <v>0</v>
      </c>
      <c r="BH133" s="192">
        <f>IF(N133="sníž. přenesená",J133,0)</f>
        <v>0</v>
      </c>
      <c r="BI133" s="192">
        <f>IF(N133="nulová",J133,0)</f>
        <v>0</v>
      </c>
      <c r="BJ133" s="19" t="s">
        <v>88</v>
      </c>
      <c r="BK133" s="192">
        <f>ROUND(I133*H133,2)</f>
        <v>0</v>
      </c>
      <c r="BL133" s="19" t="s">
        <v>337</v>
      </c>
      <c r="BM133" s="191" t="s">
        <v>2194</v>
      </c>
    </row>
    <row r="134" s="2" customFormat="1">
      <c r="A134" s="38"/>
      <c r="B134" s="39"/>
      <c r="C134" s="38"/>
      <c r="D134" s="193" t="s">
        <v>150</v>
      </c>
      <c r="E134" s="38"/>
      <c r="F134" s="194" t="s">
        <v>2193</v>
      </c>
      <c r="G134" s="38"/>
      <c r="H134" s="38"/>
      <c r="I134" s="195"/>
      <c r="J134" s="38"/>
      <c r="K134" s="38"/>
      <c r="L134" s="39"/>
      <c r="M134" s="196"/>
      <c r="N134" s="197"/>
      <c r="O134" s="77"/>
      <c r="P134" s="77"/>
      <c r="Q134" s="77"/>
      <c r="R134" s="77"/>
      <c r="S134" s="77"/>
      <c r="T134" s="78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T134" s="19" t="s">
        <v>150</v>
      </c>
      <c r="AU134" s="19" t="s">
        <v>90</v>
      </c>
    </row>
    <row r="135" s="2" customFormat="1">
      <c r="A135" s="38"/>
      <c r="B135" s="179"/>
      <c r="C135" s="180" t="s">
        <v>156</v>
      </c>
      <c r="D135" s="180" t="s">
        <v>145</v>
      </c>
      <c r="E135" s="181" t="s">
        <v>2195</v>
      </c>
      <c r="F135" s="182" t="s">
        <v>2196</v>
      </c>
      <c r="G135" s="183" t="s">
        <v>369</v>
      </c>
      <c r="H135" s="184">
        <v>0.039</v>
      </c>
      <c r="I135" s="185"/>
      <c r="J135" s="186">
        <f>ROUND(I135*H135,2)</f>
        <v>0</v>
      </c>
      <c r="K135" s="182" t="s">
        <v>242</v>
      </c>
      <c r="L135" s="39"/>
      <c r="M135" s="187" t="s">
        <v>1</v>
      </c>
      <c r="N135" s="188" t="s">
        <v>46</v>
      </c>
      <c r="O135" s="77"/>
      <c r="P135" s="189">
        <f>O135*H135</f>
        <v>0</v>
      </c>
      <c r="Q135" s="189">
        <v>0</v>
      </c>
      <c r="R135" s="189">
        <f>Q135*H135</f>
        <v>0</v>
      </c>
      <c r="S135" s="189">
        <v>0</v>
      </c>
      <c r="T135" s="190">
        <f>S135*H135</f>
        <v>0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91" t="s">
        <v>337</v>
      </c>
      <c r="AT135" s="191" t="s">
        <v>145</v>
      </c>
      <c r="AU135" s="191" t="s">
        <v>90</v>
      </c>
      <c r="AY135" s="19" t="s">
        <v>142</v>
      </c>
      <c r="BE135" s="192">
        <f>IF(N135="základní",J135,0)</f>
        <v>0</v>
      </c>
      <c r="BF135" s="192">
        <f>IF(N135="snížená",J135,0)</f>
        <v>0</v>
      </c>
      <c r="BG135" s="192">
        <f>IF(N135="zákl. přenesená",J135,0)</f>
        <v>0</v>
      </c>
      <c r="BH135" s="192">
        <f>IF(N135="sníž. přenesená",J135,0)</f>
        <v>0</v>
      </c>
      <c r="BI135" s="192">
        <f>IF(N135="nulová",J135,0)</f>
        <v>0</v>
      </c>
      <c r="BJ135" s="19" t="s">
        <v>88</v>
      </c>
      <c r="BK135" s="192">
        <f>ROUND(I135*H135,2)</f>
        <v>0</v>
      </c>
      <c r="BL135" s="19" t="s">
        <v>337</v>
      </c>
      <c r="BM135" s="191" t="s">
        <v>2197</v>
      </c>
    </row>
    <row r="136" s="2" customFormat="1">
      <c r="A136" s="38"/>
      <c r="B136" s="39"/>
      <c r="C136" s="38"/>
      <c r="D136" s="193" t="s">
        <v>150</v>
      </c>
      <c r="E136" s="38"/>
      <c r="F136" s="194" t="s">
        <v>2198</v>
      </c>
      <c r="G136" s="38"/>
      <c r="H136" s="38"/>
      <c r="I136" s="195"/>
      <c r="J136" s="38"/>
      <c r="K136" s="38"/>
      <c r="L136" s="39"/>
      <c r="M136" s="196"/>
      <c r="N136" s="197"/>
      <c r="O136" s="77"/>
      <c r="P136" s="77"/>
      <c r="Q136" s="77"/>
      <c r="R136" s="77"/>
      <c r="S136" s="77"/>
      <c r="T136" s="7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9" t="s">
        <v>150</v>
      </c>
      <c r="AU136" s="19" t="s">
        <v>90</v>
      </c>
    </row>
    <row r="137" s="12" customFormat="1" ht="22.8" customHeight="1">
      <c r="A137" s="12"/>
      <c r="B137" s="166"/>
      <c r="C137" s="12"/>
      <c r="D137" s="167" t="s">
        <v>80</v>
      </c>
      <c r="E137" s="177" t="s">
        <v>2199</v>
      </c>
      <c r="F137" s="177" t="s">
        <v>2200</v>
      </c>
      <c r="G137" s="12"/>
      <c r="H137" s="12"/>
      <c r="I137" s="169"/>
      <c r="J137" s="178">
        <f>BK137</f>
        <v>0</v>
      </c>
      <c r="K137" s="12"/>
      <c r="L137" s="166"/>
      <c r="M137" s="171"/>
      <c r="N137" s="172"/>
      <c r="O137" s="172"/>
      <c r="P137" s="173">
        <f>SUM(P138:P162)</f>
        <v>0</v>
      </c>
      <c r="Q137" s="172"/>
      <c r="R137" s="173">
        <f>SUM(R138:R162)</f>
        <v>0.74126999999999998</v>
      </c>
      <c r="S137" s="172"/>
      <c r="T137" s="174">
        <f>SUM(T138:T162)</f>
        <v>0</v>
      </c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R137" s="167" t="s">
        <v>90</v>
      </c>
      <c r="AT137" s="175" t="s">
        <v>80</v>
      </c>
      <c r="AU137" s="175" t="s">
        <v>88</v>
      </c>
      <c r="AY137" s="167" t="s">
        <v>142</v>
      </c>
      <c r="BK137" s="176">
        <f>SUM(BK138:BK162)</f>
        <v>0</v>
      </c>
    </row>
    <row r="138" s="2" customFormat="1">
      <c r="A138" s="38"/>
      <c r="B138" s="179"/>
      <c r="C138" s="180" t="s">
        <v>141</v>
      </c>
      <c r="D138" s="180" t="s">
        <v>145</v>
      </c>
      <c r="E138" s="181" t="s">
        <v>2201</v>
      </c>
      <c r="F138" s="182" t="s">
        <v>2202</v>
      </c>
      <c r="G138" s="183" t="s">
        <v>2203</v>
      </c>
      <c r="H138" s="184">
        <v>1</v>
      </c>
      <c r="I138" s="185"/>
      <c r="J138" s="186">
        <f>ROUND(I138*H138,2)</f>
        <v>0</v>
      </c>
      <c r="K138" s="182" t="s">
        <v>242</v>
      </c>
      <c r="L138" s="39"/>
      <c r="M138" s="187" t="s">
        <v>1</v>
      </c>
      <c r="N138" s="188" t="s">
        <v>46</v>
      </c>
      <c r="O138" s="77"/>
      <c r="P138" s="189">
        <f>O138*H138</f>
        <v>0</v>
      </c>
      <c r="Q138" s="189">
        <v>0.0034199999999999999</v>
      </c>
      <c r="R138" s="189">
        <f>Q138*H138</f>
        <v>0.0034199999999999999</v>
      </c>
      <c r="S138" s="189">
        <v>0</v>
      </c>
      <c r="T138" s="190">
        <f>S138*H138</f>
        <v>0</v>
      </c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R138" s="191" t="s">
        <v>337</v>
      </c>
      <c r="AT138" s="191" t="s">
        <v>145</v>
      </c>
      <c r="AU138" s="191" t="s">
        <v>90</v>
      </c>
      <c r="AY138" s="19" t="s">
        <v>142</v>
      </c>
      <c r="BE138" s="192">
        <f>IF(N138="základní",J138,0)</f>
        <v>0</v>
      </c>
      <c r="BF138" s="192">
        <f>IF(N138="snížená",J138,0)</f>
        <v>0</v>
      </c>
      <c r="BG138" s="192">
        <f>IF(N138="zákl. přenesená",J138,0)</f>
        <v>0</v>
      </c>
      <c r="BH138" s="192">
        <f>IF(N138="sníž. přenesená",J138,0)</f>
        <v>0</v>
      </c>
      <c r="BI138" s="192">
        <f>IF(N138="nulová",J138,0)</f>
        <v>0</v>
      </c>
      <c r="BJ138" s="19" t="s">
        <v>88</v>
      </c>
      <c r="BK138" s="192">
        <f>ROUND(I138*H138,2)</f>
        <v>0</v>
      </c>
      <c r="BL138" s="19" t="s">
        <v>337</v>
      </c>
      <c r="BM138" s="191" t="s">
        <v>2204</v>
      </c>
    </row>
    <row r="139" s="2" customFormat="1">
      <c r="A139" s="38"/>
      <c r="B139" s="39"/>
      <c r="C139" s="38"/>
      <c r="D139" s="193" t="s">
        <v>150</v>
      </c>
      <c r="E139" s="38"/>
      <c r="F139" s="194" t="s">
        <v>2205</v>
      </c>
      <c r="G139" s="38"/>
      <c r="H139" s="38"/>
      <c r="I139" s="195"/>
      <c r="J139" s="38"/>
      <c r="K139" s="38"/>
      <c r="L139" s="39"/>
      <c r="M139" s="196"/>
      <c r="N139" s="197"/>
      <c r="O139" s="77"/>
      <c r="P139" s="77"/>
      <c r="Q139" s="77"/>
      <c r="R139" s="77"/>
      <c r="S139" s="77"/>
      <c r="T139" s="7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T139" s="19" t="s">
        <v>150</v>
      </c>
      <c r="AU139" s="19" t="s">
        <v>90</v>
      </c>
    </row>
    <row r="140" s="2" customFormat="1">
      <c r="A140" s="38"/>
      <c r="B140" s="179"/>
      <c r="C140" s="180" t="s">
        <v>165</v>
      </c>
      <c r="D140" s="180" t="s">
        <v>145</v>
      </c>
      <c r="E140" s="181" t="s">
        <v>2206</v>
      </c>
      <c r="F140" s="182" t="s">
        <v>2207</v>
      </c>
      <c r="G140" s="183" t="s">
        <v>2203</v>
      </c>
      <c r="H140" s="184">
        <v>1</v>
      </c>
      <c r="I140" s="185"/>
      <c r="J140" s="186">
        <f>ROUND(I140*H140,2)</f>
        <v>0</v>
      </c>
      <c r="K140" s="182" t="s">
        <v>242</v>
      </c>
      <c r="L140" s="39"/>
      <c r="M140" s="187" t="s">
        <v>1</v>
      </c>
      <c r="N140" s="188" t="s">
        <v>46</v>
      </c>
      <c r="O140" s="77"/>
      <c r="P140" s="189">
        <f>O140*H140</f>
        <v>0</v>
      </c>
      <c r="Q140" s="189">
        <v>0.00064999999999999997</v>
      </c>
      <c r="R140" s="189">
        <f>Q140*H140</f>
        <v>0.00064999999999999997</v>
      </c>
      <c r="S140" s="189">
        <v>0</v>
      </c>
      <c r="T140" s="190">
        <f>S140*H140</f>
        <v>0</v>
      </c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R140" s="191" t="s">
        <v>337</v>
      </c>
      <c r="AT140" s="191" t="s">
        <v>145</v>
      </c>
      <c r="AU140" s="191" t="s">
        <v>90</v>
      </c>
      <c r="AY140" s="19" t="s">
        <v>142</v>
      </c>
      <c r="BE140" s="192">
        <f>IF(N140="základní",J140,0)</f>
        <v>0</v>
      </c>
      <c r="BF140" s="192">
        <f>IF(N140="snížená",J140,0)</f>
        <v>0</v>
      </c>
      <c r="BG140" s="192">
        <f>IF(N140="zákl. přenesená",J140,0)</f>
        <v>0</v>
      </c>
      <c r="BH140" s="192">
        <f>IF(N140="sníž. přenesená",J140,0)</f>
        <v>0</v>
      </c>
      <c r="BI140" s="192">
        <f>IF(N140="nulová",J140,0)</f>
        <v>0</v>
      </c>
      <c r="BJ140" s="19" t="s">
        <v>88</v>
      </c>
      <c r="BK140" s="192">
        <f>ROUND(I140*H140,2)</f>
        <v>0</v>
      </c>
      <c r="BL140" s="19" t="s">
        <v>337</v>
      </c>
      <c r="BM140" s="191" t="s">
        <v>2208</v>
      </c>
    </row>
    <row r="141" s="2" customFormat="1">
      <c r="A141" s="38"/>
      <c r="B141" s="39"/>
      <c r="C141" s="38"/>
      <c r="D141" s="193" t="s">
        <v>150</v>
      </c>
      <c r="E141" s="38"/>
      <c r="F141" s="194" t="s">
        <v>2209</v>
      </c>
      <c r="G141" s="38"/>
      <c r="H141" s="38"/>
      <c r="I141" s="195"/>
      <c r="J141" s="38"/>
      <c r="K141" s="38"/>
      <c r="L141" s="39"/>
      <c r="M141" s="196"/>
      <c r="N141" s="197"/>
      <c r="O141" s="77"/>
      <c r="P141" s="77"/>
      <c r="Q141" s="77"/>
      <c r="R141" s="77"/>
      <c r="S141" s="77"/>
      <c r="T141" s="7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9" t="s">
        <v>150</v>
      </c>
      <c r="AU141" s="19" t="s">
        <v>90</v>
      </c>
    </row>
    <row r="142" s="2" customFormat="1">
      <c r="A142" s="38"/>
      <c r="B142" s="179"/>
      <c r="C142" s="180" t="s">
        <v>170</v>
      </c>
      <c r="D142" s="180" t="s">
        <v>145</v>
      </c>
      <c r="E142" s="181" t="s">
        <v>2210</v>
      </c>
      <c r="F142" s="182" t="s">
        <v>2211</v>
      </c>
      <c r="G142" s="183" t="s">
        <v>526</v>
      </c>
      <c r="H142" s="184">
        <v>1</v>
      </c>
      <c r="I142" s="185"/>
      <c r="J142" s="186">
        <f>ROUND(I142*H142,2)</f>
        <v>0</v>
      </c>
      <c r="K142" s="182" t="s">
        <v>242</v>
      </c>
      <c r="L142" s="39"/>
      <c r="M142" s="187" t="s">
        <v>1</v>
      </c>
      <c r="N142" s="188" t="s">
        <v>46</v>
      </c>
      <c r="O142" s="77"/>
      <c r="P142" s="189">
        <f>O142*H142</f>
        <v>0</v>
      </c>
      <c r="Q142" s="189">
        <v>0.00068000000000000005</v>
      </c>
      <c r="R142" s="189">
        <f>Q142*H142</f>
        <v>0.00068000000000000005</v>
      </c>
      <c r="S142" s="189">
        <v>0</v>
      </c>
      <c r="T142" s="190">
        <f>S142*H142</f>
        <v>0</v>
      </c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R142" s="191" t="s">
        <v>337</v>
      </c>
      <c r="AT142" s="191" t="s">
        <v>145</v>
      </c>
      <c r="AU142" s="191" t="s">
        <v>90</v>
      </c>
      <c r="AY142" s="19" t="s">
        <v>142</v>
      </c>
      <c r="BE142" s="192">
        <f>IF(N142="základní",J142,0)</f>
        <v>0</v>
      </c>
      <c r="BF142" s="192">
        <f>IF(N142="snížená",J142,0)</f>
        <v>0</v>
      </c>
      <c r="BG142" s="192">
        <f>IF(N142="zákl. přenesená",J142,0)</f>
        <v>0</v>
      </c>
      <c r="BH142" s="192">
        <f>IF(N142="sníž. přenesená",J142,0)</f>
        <v>0</v>
      </c>
      <c r="BI142" s="192">
        <f>IF(N142="nulová",J142,0)</f>
        <v>0</v>
      </c>
      <c r="BJ142" s="19" t="s">
        <v>88</v>
      </c>
      <c r="BK142" s="192">
        <f>ROUND(I142*H142,2)</f>
        <v>0</v>
      </c>
      <c r="BL142" s="19" t="s">
        <v>337</v>
      </c>
      <c r="BM142" s="191" t="s">
        <v>2212</v>
      </c>
    </row>
    <row r="143" s="2" customFormat="1">
      <c r="A143" s="38"/>
      <c r="B143" s="39"/>
      <c r="C143" s="38"/>
      <c r="D143" s="193" t="s">
        <v>150</v>
      </c>
      <c r="E143" s="38"/>
      <c r="F143" s="194" t="s">
        <v>2213</v>
      </c>
      <c r="G143" s="38"/>
      <c r="H143" s="38"/>
      <c r="I143" s="195"/>
      <c r="J143" s="38"/>
      <c r="K143" s="38"/>
      <c r="L143" s="39"/>
      <c r="M143" s="196"/>
      <c r="N143" s="197"/>
      <c r="O143" s="77"/>
      <c r="P143" s="77"/>
      <c r="Q143" s="77"/>
      <c r="R143" s="77"/>
      <c r="S143" s="77"/>
      <c r="T143" s="78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T143" s="19" t="s">
        <v>150</v>
      </c>
      <c r="AU143" s="19" t="s">
        <v>90</v>
      </c>
    </row>
    <row r="144" s="2" customFormat="1" ht="33" customHeight="1">
      <c r="A144" s="38"/>
      <c r="B144" s="179"/>
      <c r="C144" s="180" t="s">
        <v>175</v>
      </c>
      <c r="D144" s="180" t="s">
        <v>145</v>
      </c>
      <c r="E144" s="181" t="s">
        <v>2214</v>
      </c>
      <c r="F144" s="182" t="s">
        <v>2215</v>
      </c>
      <c r="G144" s="183" t="s">
        <v>2203</v>
      </c>
      <c r="H144" s="184">
        <v>3</v>
      </c>
      <c r="I144" s="185"/>
      <c r="J144" s="186">
        <f>ROUND(I144*H144,2)</f>
        <v>0</v>
      </c>
      <c r="K144" s="182" t="s">
        <v>242</v>
      </c>
      <c r="L144" s="39"/>
      <c r="M144" s="187" t="s">
        <v>1</v>
      </c>
      <c r="N144" s="188" t="s">
        <v>46</v>
      </c>
      <c r="O144" s="77"/>
      <c r="P144" s="189">
        <f>O144*H144</f>
        <v>0</v>
      </c>
      <c r="Q144" s="189">
        <v>0.0051799999999999997</v>
      </c>
      <c r="R144" s="189">
        <f>Q144*H144</f>
        <v>0.015539999999999998</v>
      </c>
      <c r="S144" s="189">
        <v>0</v>
      </c>
      <c r="T144" s="190">
        <f>S144*H144</f>
        <v>0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191" t="s">
        <v>337</v>
      </c>
      <c r="AT144" s="191" t="s">
        <v>145</v>
      </c>
      <c r="AU144" s="191" t="s">
        <v>90</v>
      </c>
      <c r="AY144" s="19" t="s">
        <v>142</v>
      </c>
      <c r="BE144" s="192">
        <f>IF(N144="základní",J144,0)</f>
        <v>0</v>
      </c>
      <c r="BF144" s="192">
        <f>IF(N144="snížená",J144,0)</f>
        <v>0</v>
      </c>
      <c r="BG144" s="192">
        <f>IF(N144="zákl. přenesená",J144,0)</f>
        <v>0</v>
      </c>
      <c r="BH144" s="192">
        <f>IF(N144="sníž. přenesená",J144,0)</f>
        <v>0</v>
      </c>
      <c r="BI144" s="192">
        <f>IF(N144="nulová",J144,0)</f>
        <v>0</v>
      </c>
      <c r="BJ144" s="19" t="s">
        <v>88</v>
      </c>
      <c r="BK144" s="192">
        <f>ROUND(I144*H144,2)</f>
        <v>0</v>
      </c>
      <c r="BL144" s="19" t="s">
        <v>337</v>
      </c>
      <c r="BM144" s="191" t="s">
        <v>2216</v>
      </c>
    </row>
    <row r="145" s="2" customFormat="1">
      <c r="A145" s="38"/>
      <c r="B145" s="39"/>
      <c r="C145" s="38"/>
      <c r="D145" s="193" t="s">
        <v>150</v>
      </c>
      <c r="E145" s="38"/>
      <c r="F145" s="194" t="s">
        <v>2217</v>
      </c>
      <c r="G145" s="38"/>
      <c r="H145" s="38"/>
      <c r="I145" s="195"/>
      <c r="J145" s="38"/>
      <c r="K145" s="38"/>
      <c r="L145" s="39"/>
      <c r="M145" s="196"/>
      <c r="N145" s="197"/>
      <c r="O145" s="77"/>
      <c r="P145" s="77"/>
      <c r="Q145" s="77"/>
      <c r="R145" s="77"/>
      <c r="S145" s="77"/>
      <c r="T145" s="7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T145" s="19" t="s">
        <v>150</v>
      </c>
      <c r="AU145" s="19" t="s">
        <v>90</v>
      </c>
    </row>
    <row r="146" s="2" customFormat="1">
      <c r="A146" s="38"/>
      <c r="B146" s="179"/>
      <c r="C146" s="180" t="s">
        <v>180</v>
      </c>
      <c r="D146" s="180" t="s">
        <v>145</v>
      </c>
      <c r="E146" s="181" t="s">
        <v>2218</v>
      </c>
      <c r="F146" s="182" t="s">
        <v>2219</v>
      </c>
      <c r="G146" s="183" t="s">
        <v>2203</v>
      </c>
      <c r="H146" s="184">
        <v>1</v>
      </c>
      <c r="I146" s="185"/>
      <c r="J146" s="186">
        <f>ROUND(I146*H146,2)</f>
        <v>0</v>
      </c>
      <c r="K146" s="182" t="s">
        <v>1</v>
      </c>
      <c r="L146" s="39"/>
      <c r="M146" s="187" t="s">
        <v>1</v>
      </c>
      <c r="N146" s="188" t="s">
        <v>46</v>
      </c>
      <c r="O146" s="77"/>
      <c r="P146" s="189">
        <f>O146*H146</f>
        <v>0</v>
      </c>
      <c r="Q146" s="189">
        <v>0.183</v>
      </c>
      <c r="R146" s="189">
        <f>Q146*H146</f>
        <v>0.183</v>
      </c>
      <c r="S146" s="189">
        <v>0</v>
      </c>
      <c r="T146" s="190">
        <f>S146*H146</f>
        <v>0</v>
      </c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R146" s="191" t="s">
        <v>337</v>
      </c>
      <c r="AT146" s="191" t="s">
        <v>145</v>
      </c>
      <c r="AU146" s="191" t="s">
        <v>90</v>
      </c>
      <c r="AY146" s="19" t="s">
        <v>142</v>
      </c>
      <c r="BE146" s="192">
        <f>IF(N146="základní",J146,0)</f>
        <v>0</v>
      </c>
      <c r="BF146" s="192">
        <f>IF(N146="snížená",J146,0)</f>
        <v>0</v>
      </c>
      <c r="BG146" s="192">
        <f>IF(N146="zákl. přenesená",J146,0)</f>
        <v>0</v>
      </c>
      <c r="BH146" s="192">
        <f>IF(N146="sníž. přenesená",J146,0)</f>
        <v>0</v>
      </c>
      <c r="BI146" s="192">
        <f>IF(N146="nulová",J146,0)</f>
        <v>0</v>
      </c>
      <c r="BJ146" s="19" t="s">
        <v>88</v>
      </c>
      <c r="BK146" s="192">
        <f>ROUND(I146*H146,2)</f>
        <v>0</v>
      </c>
      <c r="BL146" s="19" t="s">
        <v>337</v>
      </c>
      <c r="BM146" s="191" t="s">
        <v>2220</v>
      </c>
    </row>
    <row r="147" s="2" customFormat="1">
      <c r="A147" s="38"/>
      <c r="B147" s="39"/>
      <c r="C147" s="38"/>
      <c r="D147" s="193" t="s">
        <v>150</v>
      </c>
      <c r="E147" s="38"/>
      <c r="F147" s="194" t="s">
        <v>2221</v>
      </c>
      <c r="G147" s="38"/>
      <c r="H147" s="38"/>
      <c r="I147" s="195"/>
      <c r="J147" s="38"/>
      <c r="K147" s="38"/>
      <c r="L147" s="39"/>
      <c r="M147" s="196"/>
      <c r="N147" s="197"/>
      <c r="O147" s="77"/>
      <c r="P147" s="77"/>
      <c r="Q147" s="77"/>
      <c r="R147" s="77"/>
      <c r="S147" s="77"/>
      <c r="T147" s="7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T147" s="19" t="s">
        <v>150</v>
      </c>
      <c r="AU147" s="19" t="s">
        <v>90</v>
      </c>
    </row>
    <row r="148" s="2" customFormat="1">
      <c r="A148" s="38"/>
      <c r="B148" s="179"/>
      <c r="C148" s="180" t="s">
        <v>185</v>
      </c>
      <c r="D148" s="180" t="s">
        <v>145</v>
      </c>
      <c r="E148" s="181" t="s">
        <v>2222</v>
      </c>
      <c r="F148" s="182" t="s">
        <v>2223</v>
      </c>
      <c r="G148" s="183" t="s">
        <v>2203</v>
      </c>
      <c r="H148" s="184">
        <v>2</v>
      </c>
      <c r="I148" s="185"/>
      <c r="J148" s="186">
        <f>ROUND(I148*H148,2)</f>
        <v>0</v>
      </c>
      <c r="K148" s="182" t="s">
        <v>1</v>
      </c>
      <c r="L148" s="39"/>
      <c r="M148" s="187" t="s">
        <v>1</v>
      </c>
      <c r="N148" s="188" t="s">
        <v>46</v>
      </c>
      <c r="O148" s="77"/>
      <c r="P148" s="189">
        <f>O148*H148</f>
        <v>0</v>
      </c>
      <c r="Q148" s="189">
        <v>0.183</v>
      </c>
      <c r="R148" s="189">
        <f>Q148*H148</f>
        <v>0.36599999999999999</v>
      </c>
      <c r="S148" s="189">
        <v>0</v>
      </c>
      <c r="T148" s="190">
        <f>S148*H148</f>
        <v>0</v>
      </c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R148" s="191" t="s">
        <v>337</v>
      </c>
      <c r="AT148" s="191" t="s">
        <v>145</v>
      </c>
      <c r="AU148" s="191" t="s">
        <v>90</v>
      </c>
      <c r="AY148" s="19" t="s">
        <v>142</v>
      </c>
      <c r="BE148" s="192">
        <f>IF(N148="základní",J148,0)</f>
        <v>0</v>
      </c>
      <c r="BF148" s="192">
        <f>IF(N148="snížená",J148,0)</f>
        <v>0</v>
      </c>
      <c r="BG148" s="192">
        <f>IF(N148="zákl. přenesená",J148,0)</f>
        <v>0</v>
      </c>
      <c r="BH148" s="192">
        <f>IF(N148="sníž. přenesená",J148,0)</f>
        <v>0</v>
      </c>
      <c r="BI148" s="192">
        <f>IF(N148="nulová",J148,0)</f>
        <v>0</v>
      </c>
      <c r="BJ148" s="19" t="s">
        <v>88</v>
      </c>
      <c r="BK148" s="192">
        <f>ROUND(I148*H148,2)</f>
        <v>0</v>
      </c>
      <c r="BL148" s="19" t="s">
        <v>337</v>
      </c>
      <c r="BM148" s="191" t="s">
        <v>2224</v>
      </c>
    </row>
    <row r="149" s="2" customFormat="1">
      <c r="A149" s="38"/>
      <c r="B149" s="39"/>
      <c r="C149" s="38"/>
      <c r="D149" s="193" t="s">
        <v>150</v>
      </c>
      <c r="E149" s="38"/>
      <c r="F149" s="194" t="s">
        <v>2225</v>
      </c>
      <c r="G149" s="38"/>
      <c r="H149" s="38"/>
      <c r="I149" s="195"/>
      <c r="J149" s="38"/>
      <c r="K149" s="38"/>
      <c r="L149" s="39"/>
      <c r="M149" s="196"/>
      <c r="N149" s="197"/>
      <c r="O149" s="77"/>
      <c r="P149" s="77"/>
      <c r="Q149" s="77"/>
      <c r="R149" s="77"/>
      <c r="S149" s="77"/>
      <c r="T149" s="7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T149" s="19" t="s">
        <v>150</v>
      </c>
      <c r="AU149" s="19" t="s">
        <v>90</v>
      </c>
    </row>
    <row r="150" s="2" customFormat="1" ht="16.5" customHeight="1">
      <c r="A150" s="38"/>
      <c r="B150" s="179"/>
      <c r="C150" s="233" t="s">
        <v>190</v>
      </c>
      <c r="D150" s="233" t="s">
        <v>366</v>
      </c>
      <c r="E150" s="234" t="s">
        <v>2226</v>
      </c>
      <c r="F150" s="235" t="s">
        <v>2227</v>
      </c>
      <c r="G150" s="236" t="s">
        <v>526</v>
      </c>
      <c r="H150" s="237">
        <v>3</v>
      </c>
      <c r="I150" s="238"/>
      <c r="J150" s="239">
        <f>ROUND(I150*H150,2)</f>
        <v>0</v>
      </c>
      <c r="K150" s="235" t="s">
        <v>1</v>
      </c>
      <c r="L150" s="240"/>
      <c r="M150" s="241" t="s">
        <v>1</v>
      </c>
      <c r="N150" s="242" t="s">
        <v>46</v>
      </c>
      <c r="O150" s="77"/>
      <c r="P150" s="189">
        <f>O150*H150</f>
        <v>0</v>
      </c>
      <c r="Q150" s="189">
        <v>0.0015</v>
      </c>
      <c r="R150" s="189">
        <f>Q150*H150</f>
        <v>0.0045000000000000005</v>
      </c>
      <c r="S150" s="189">
        <v>0</v>
      </c>
      <c r="T150" s="190">
        <f>S150*H150</f>
        <v>0</v>
      </c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R150" s="191" t="s">
        <v>435</v>
      </c>
      <c r="AT150" s="191" t="s">
        <v>366</v>
      </c>
      <c r="AU150" s="191" t="s">
        <v>90</v>
      </c>
      <c r="AY150" s="19" t="s">
        <v>142</v>
      </c>
      <c r="BE150" s="192">
        <f>IF(N150="základní",J150,0)</f>
        <v>0</v>
      </c>
      <c r="BF150" s="192">
        <f>IF(N150="snížená",J150,0)</f>
        <v>0</v>
      </c>
      <c r="BG150" s="192">
        <f>IF(N150="zákl. přenesená",J150,0)</f>
        <v>0</v>
      </c>
      <c r="BH150" s="192">
        <f>IF(N150="sníž. přenesená",J150,0)</f>
        <v>0</v>
      </c>
      <c r="BI150" s="192">
        <f>IF(N150="nulová",J150,0)</f>
        <v>0</v>
      </c>
      <c r="BJ150" s="19" t="s">
        <v>88</v>
      </c>
      <c r="BK150" s="192">
        <f>ROUND(I150*H150,2)</f>
        <v>0</v>
      </c>
      <c r="BL150" s="19" t="s">
        <v>337</v>
      </c>
      <c r="BM150" s="191" t="s">
        <v>2228</v>
      </c>
    </row>
    <row r="151" s="2" customFormat="1">
      <c r="A151" s="38"/>
      <c r="B151" s="39"/>
      <c r="C151" s="38"/>
      <c r="D151" s="193" t="s">
        <v>150</v>
      </c>
      <c r="E151" s="38"/>
      <c r="F151" s="194" t="s">
        <v>2229</v>
      </c>
      <c r="G151" s="38"/>
      <c r="H151" s="38"/>
      <c r="I151" s="195"/>
      <c r="J151" s="38"/>
      <c r="K151" s="38"/>
      <c r="L151" s="39"/>
      <c r="M151" s="196"/>
      <c r="N151" s="197"/>
      <c r="O151" s="77"/>
      <c r="P151" s="77"/>
      <c r="Q151" s="77"/>
      <c r="R151" s="77"/>
      <c r="S151" s="77"/>
      <c r="T151" s="7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T151" s="19" t="s">
        <v>150</v>
      </c>
      <c r="AU151" s="19" t="s">
        <v>90</v>
      </c>
    </row>
    <row r="152" s="2" customFormat="1" ht="21.75" customHeight="1">
      <c r="A152" s="38"/>
      <c r="B152" s="179"/>
      <c r="C152" s="180" t="s">
        <v>195</v>
      </c>
      <c r="D152" s="180" t="s">
        <v>145</v>
      </c>
      <c r="E152" s="181" t="s">
        <v>2230</v>
      </c>
      <c r="F152" s="182" t="s">
        <v>2231</v>
      </c>
      <c r="G152" s="183" t="s">
        <v>2203</v>
      </c>
      <c r="H152" s="184">
        <v>1</v>
      </c>
      <c r="I152" s="185"/>
      <c r="J152" s="186">
        <f>ROUND(I152*H152,2)</f>
        <v>0</v>
      </c>
      <c r="K152" s="182" t="s">
        <v>242</v>
      </c>
      <c r="L152" s="39"/>
      <c r="M152" s="187" t="s">
        <v>1</v>
      </c>
      <c r="N152" s="188" t="s">
        <v>46</v>
      </c>
      <c r="O152" s="77"/>
      <c r="P152" s="189">
        <f>O152*H152</f>
        <v>0</v>
      </c>
      <c r="Q152" s="189">
        <v>0.16471</v>
      </c>
      <c r="R152" s="189">
        <f>Q152*H152</f>
        <v>0.16471</v>
      </c>
      <c r="S152" s="189">
        <v>0</v>
      </c>
      <c r="T152" s="190">
        <f>S152*H152</f>
        <v>0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191" t="s">
        <v>337</v>
      </c>
      <c r="AT152" s="191" t="s">
        <v>145</v>
      </c>
      <c r="AU152" s="191" t="s">
        <v>90</v>
      </c>
      <c r="AY152" s="19" t="s">
        <v>142</v>
      </c>
      <c r="BE152" s="192">
        <f>IF(N152="základní",J152,0)</f>
        <v>0</v>
      </c>
      <c r="BF152" s="192">
        <f>IF(N152="snížená",J152,0)</f>
        <v>0</v>
      </c>
      <c r="BG152" s="192">
        <f>IF(N152="zákl. přenesená",J152,0)</f>
        <v>0</v>
      </c>
      <c r="BH152" s="192">
        <f>IF(N152="sníž. přenesená",J152,0)</f>
        <v>0</v>
      </c>
      <c r="BI152" s="192">
        <f>IF(N152="nulová",J152,0)</f>
        <v>0</v>
      </c>
      <c r="BJ152" s="19" t="s">
        <v>88</v>
      </c>
      <c r="BK152" s="192">
        <f>ROUND(I152*H152,2)</f>
        <v>0</v>
      </c>
      <c r="BL152" s="19" t="s">
        <v>337</v>
      </c>
      <c r="BM152" s="191" t="s">
        <v>2232</v>
      </c>
    </row>
    <row r="153" s="2" customFormat="1">
      <c r="A153" s="38"/>
      <c r="B153" s="39"/>
      <c r="C153" s="38"/>
      <c r="D153" s="193" t="s">
        <v>150</v>
      </c>
      <c r="E153" s="38"/>
      <c r="F153" s="194" t="s">
        <v>2233</v>
      </c>
      <c r="G153" s="38"/>
      <c r="H153" s="38"/>
      <c r="I153" s="195"/>
      <c r="J153" s="38"/>
      <c r="K153" s="38"/>
      <c r="L153" s="39"/>
      <c r="M153" s="196"/>
      <c r="N153" s="197"/>
      <c r="O153" s="77"/>
      <c r="P153" s="77"/>
      <c r="Q153" s="77"/>
      <c r="R153" s="77"/>
      <c r="S153" s="77"/>
      <c r="T153" s="7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T153" s="19" t="s">
        <v>150</v>
      </c>
      <c r="AU153" s="19" t="s">
        <v>90</v>
      </c>
    </row>
    <row r="154" s="2" customFormat="1" ht="16.5" customHeight="1">
      <c r="A154" s="38"/>
      <c r="B154" s="179"/>
      <c r="C154" s="180" t="s">
        <v>200</v>
      </c>
      <c r="D154" s="180" t="s">
        <v>145</v>
      </c>
      <c r="E154" s="181" t="s">
        <v>2234</v>
      </c>
      <c r="F154" s="182" t="s">
        <v>2235</v>
      </c>
      <c r="G154" s="183" t="s">
        <v>2203</v>
      </c>
      <c r="H154" s="184">
        <v>1</v>
      </c>
      <c r="I154" s="185"/>
      <c r="J154" s="186">
        <f>ROUND(I154*H154,2)</f>
        <v>0</v>
      </c>
      <c r="K154" s="182" t="s">
        <v>1</v>
      </c>
      <c r="L154" s="39"/>
      <c r="M154" s="187" t="s">
        <v>1</v>
      </c>
      <c r="N154" s="188" t="s">
        <v>46</v>
      </c>
      <c r="O154" s="77"/>
      <c r="P154" s="189">
        <f>O154*H154</f>
        <v>0</v>
      </c>
      <c r="Q154" s="189">
        <v>0</v>
      </c>
      <c r="R154" s="189">
        <f>Q154*H154</f>
        <v>0</v>
      </c>
      <c r="S154" s="189">
        <v>0</v>
      </c>
      <c r="T154" s="190">
        <f>S154*H154</f>
        <v>0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191" t="s">
        <v>337</v>
      </c>
      <c r="AT154" s="191" t="s">
        <v>145</v>
      </c>
      <c r="AU154" s="191" t="s">
        <v>90</v>
      </c>
      <c r="AY154" s="19" t="s">
        <v>142</v>
      </c>
      <c r="BE154" s="192">
        <f>IF(N154="základní",J154,0)</f>
        <v>0</v>
      </c>
      <c r="BF154" s="192">
        <f>IF(N154="snížená",J154,0)</f>
        <v>0</v>
      </c>
      <c r="BG154" s="192">
        <f>IF(N154="zákl. přenesená",J154,0)</f>
        <v>0</v>
      </c>
      <c r="BH154" s="192">
        <f>IF(N154="sníž. přenesená",J154,0)</f>
        <v>0</v>
      </c>
      <c r="BI154" s="192">
        <f>IF(N154="nulová",J154,0)</f>
        <v>0</v>
      </c>
      <c r="BJ154" s="19" t="s">
        <v>88</v>
      </c>
      <c r="BK154" s="192">
        <f>ROUND(I154*H154,2)</f>
        <v>0</v>
      </c>
      <c r="BL154" s="19" t="s">
        <v>337</v>
      </c>
      <c r="BM154" s="191" t="s">
        <v>2236</v>
      </c>
    </row>
    <row r="155" s="2" customFormat="1">
      <c r="A155" s="38"/>
      <c r="B155" s="39"/>
      <c r="C155" s="38"/>
      <c r="D155" s="193" t="s">
        <v>150</v>
      </c>
      <c r="E155" s="38"/>
      <c r="F155" s="194" t="s">
        <v>2237</v>
      </c>
      <c r="G155" s="38"/>
      <c r="H155" s="38"/>
      <c r="I155" s="195"/>
      <c r="J155" s="38"/>
      <c r="K155" s="38"/>
      <c r="L155" s="39"/>
      <c r="M155" s="196"/>
      <c r="N155" s="197"/>
      <c r="O155" s="77"/>
      <c r="P155" s="77"/>
      <c r="Q155" s="77"/>
      <c r="R155" s="77"/>
      <c r="S155" s="77"/>
      <c r="T155" s="7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T155" s="19" t="s">
        <v>150</v>
      </c>
      <c r="AU155" s="19" t="s">
        <v>90</v>
      </c>
    </row>
    <row r="156" s="2" customFormat="1" ht="21.75" customHeight="1">
      <c r="A156" s="38"/>
      <c r="B156" s="179"/>
      <c r="C156" s="233" t="s">
        <v>313</v>
      </c>
      <c r="D156" s="233" t="s">
        <v>366</v>
      </c>
      <c r="E156" s="234" t="s">
        <v>2238</v>
      </c>
      <c r="F156" s="235" t="s">
        <v>2239</v>
      </c>
      <c r="G156" s="236" t="s">
        <v>526</v>
      </c>
      <c r="H156" s="237">
        <v>1</v>
      </c>
      <c r="I156" s="238"/>
      <c r="J156" s="239">
        <f>ROUND(I156*H156,2)</f>
        <v>0</v>
      </c>
      <c r="K156" s="235" t="s">
        <v>1</v>
      </c>
      <c r="L156" s="240"/>
      <c r="M156" s="241" t="s">
        <v>1</v>
      </c>
      <c r="N156" s="242" t="s">
        <v>46</v>
      </c>
      <c r="O156" s="77"/>
      <c r="P156" s="189">
        <f>O156*H156</f>
        <v>0</v>
      </c>
      <c r="Q156" s="189">
        <v>0.0015</v>
      </c>
      <c r="R156" s="189">
        <f>Q156*H156</f>
        <v>0.0015</v>
      </c>
      <c r="S156" s="189">
        <v>0</v>
      </c>
      <c r="T156" s="190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191" t="s">
        <v>435</v>
      </c>
      <c r="AT156" s="191" t="s">
        <v>366</v>
      </c>
      <c r="AU156" s="191" t="s">
        <v>90</v>
      </c>
      <c r="AY156" s="19" t="s">
        <v>142</v>
      </c>
      <c r="BE156" s="192">
        <f>IF(N156="základní",J156,0)</f>
        <v>0</v>
      </c>
      <c r="BF156" s="192">
        <f>IF(N156="snížená",J156,0)</f>
        <v>0</v>
      </c>
      <c r="BG156" s="192">
        <f>IF(N156="zákl. přenesená",J156,0)</f>
        <v>0</v>
      </c>
      <c r="BH156" s="192">
        <f>IF(N156="sníž. přenesená",J156,0)</f>
        <v>0</v>
      </c>
      <c r="BI156" s="192">
        <f>IF(N156="nulová",J156,0)</f>
        <v>0</v>
      </c>
      <c r="BJ156" s="19" t="s">
        <v>88</v>
      </c>
      <c r="BK156" s="192">
        <f>ROUND(I156*H156,2)</f>
        <v>0</v>
      </c>
      <c r="BL156" s="19" t="s">
        <v>337</v>
      </c>
      <c r="BM156" s="191" t="s">
        <v>2240</v>
      </c>
    </row>
    <row r="157" s="2" customFormat="1">
      <c r="A157" s="38"/>
      <c r="B157" s="39"/>
      <c r="C157" s="38"/>
      <c r="D157" s="193" t="s">
        <v>150</v>
      </c>
      <c r="E157" s="38"/>
      <c r="F157" s="194" t="s">
        <v>2241</v>
      </c>
      <c r="G157" s="38"/>
      <c r="H157" s="38"/>
      <c r="I157" s="195"/>
      <c r="J157" s="38"/>
      <c r="K157" s="38"/>
      <c r="L157" s="39"/>
      <c r="M157" s="196"/>
      <c r="N157" s="197"/>
      <c r="O157" s="77"/>
      <c r="P157" s="77"/>
      <c r="Q157" s="77"/>
      <c r="R157" s="77"/>
      <c r="S157" s="77"/>
      <c r="T157" s="7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T157" s="19" t="s">
        <v>150</v>
      </c>
      <c r="AU157" s="19" t="s">
        <v>90</v>
      </c>
    </row>
    <row r="158" s="2" customFormat="1">
      <c r="A158" s="38"/>
      <c r="B158" s="179"/>
      <c r="C158" s="233" t="s">
        <v>324</v>
      </c>
      <c r="D158" s="233" t="s">
        <v>366</v>
      </c>
      <c r="E158" s="234" t="s">
        <v>2242</v>
      </c>
      <c r="F158" s="235" t="s">
        <v>2243</v>
      </c>
      <c r="G158" s="236" t="s">
        <v>526</v>
      </c>
      <c r="H158" s="237">
        <v>1</v>
      </c>
      <c r="I158" s="238"/>
      <c r="J158" s="239">
        <f>ROUND(I158*H158,2)</f>
        <v>0</v>
      </c>
      <c r="K158" s="235" t="s">
        <v>1</v>
      </c>
      <c r="L158" s="240"/>
      <c r="M158" s="241" t="s">
        <v>1</v>
      </c>
      <c r="N158" s="242" t="s">
        <v>46</v>
      </c>
      <c r="O158" s="77"/>
      <c r="P158" s="189">
        <f>O158*H158</f>
        <v>0</v>
      </c>
      <c r="Q158" s="189">
        <v>0.00014999999999999999</v>
      </c>
      <c r="R158" s="189">
        <f>Q158*H158</f>
        <v>0.00014999999999999999</v>
      </c>
      <c r="S158" s="189">
        <v>0</v>
      </c>
      <c r="T158" s="190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191" t="s">
        <v>435</v>
      </c>
      <c r="AT158" s="191" t="s">
        <v>366</v>
      </c>
      <c r="AU158" s="191" t="s">
        <v>90</v>
      </c>
      <c r="AY158" s="19" t="s">
        <v>142</v>
      </c>
      <c r="BE158" s="192">
        <f>IF(N158="základní",J158,0)</f>
        <v>0</v>
      </c>
      <c r="BF158" s="192">
        <f>IF(N158="snížená",J158,0)</f>
        <v>0</v>
      </c>
      <c r="BG158" s="192">
        <f>IF(N158="zákl. přenesená",J158,0)</f>
        <v>0</v>
      </c>
      <c r="BH158" s="192">
        <f>IF(N158="sníž. přenesená",J158,0)</f>
        <v>0</v>
      </c>
      <c r="BI158" s="192">
        <f>IF(N158="nulová",J158,0)</f>
        <v>0</v>
      </c>
      <c r="BJ158" s="19" t="s">
        <v>88</v>
      </c>
      <c r="BK158" s="192">
        <f>ROUND(I158*H158,2)</f>
        <v>0</v>
      </c>
      <c r="BL158" s="19" t="s">
        <v>337</v>
      </c>
      <c r="BM158" s="191" t="s">
        <v>2244</v>
      </c>
    </row>
    <row r="159" s="2" customFormat="1" ht="16.5" customHeight="1">
      <c r="A159" s="38"/>
      <c r="B159" s="179"/>
      <c r="C159" s="180" t="s">
        <v>8</v>
      </c>
      <c r="D159" s="180" t="s">
        <v>145</v>
      </c>
      <c r="E159" s="181" t="s">
        <v>2245</v>
      </c>
      <c r="F159" s="182" t="s">
        <v>2246</v>
      </c>
      <c r="G159" s="183" t="s">
        <v>2203</v>
      </c>
      <c r="H159" s="184">
        <v>1</v>
      </c>
      <c r="I159" s="185"/>
      <c r="J159" s="186">
        <f>ROUND(I159*H159,2)</f>
        <v>0</v>
      </c>
      <c r="K159" s="182" t="s">
        <v>242</v>
      </c>
      <c r="L159" s="39"/>
      <c r="M159" s="187" t="s">
        <v>1</v>
      </c>
      <c r="N159" s="188" t="s">
        <v>46</v>
      </c>
      <c r="O159" s="77"/>
      <c r="P159" s="189">
        <f>O159*H159</f>
        <v>0</v>
      </c>
      <c r="Q159" s="189">
        <v>0.0011199999999999999</v>
      </c>
      <c r="R159" s="189">
        <f>Q159*H159</f>
        <v>0.0011199999999999999</v>
      </c>
      <c r="S159" s="189">
        <v>0</v>
      </c>
      <c r="T159" s="190">
        <f>S159*H159</f>
        <v>0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191" t="s">
        <v>337</v>
      </c>
      <c r="AT159" s="191" t="s">
        <v>145</v>
      </c>
      <c r="AU159" s="191" t="s">
        <v>90</v>
      </c>
      <c r="AY159" s="19" t="s">
        <v>142</v>
      </c>
      <c r="BE159" s="192">
        <f>IF(N159="základní",J159,0)</f>
        <v>0</v>
      </c>
      <c r="BF159" s="192">
        <f>IF(N159="snížená",J159,0)</f>
        <v>0</v>
      </c>
      <c r="BG159" s="192">
        <f>IF(N159="zákl. přenesená",J159,0)</f>
        <v>0</v>
      </c>
      <c r="BH159" s="192">
        <f>IF(N159="sníž. přenesená",J159,0)</f>
        <v>0</v>
      </c>
      <c r="BI159" s="192">
        <f>IF(N159="nulová",J159,0)</f>
        <v>0</v>
      </c>
      <c r="BJ159" s="19" t="s">
        <v>88</v>
      </c>
      <c r="BK159" s="192">
        <f>ROUND(I159*H159,2)</f>
        <v>0</v>
      </c>
      <c r="BL159" s="19" t="s">
        <v>337</v>
      </c>
      <c r="BM159" s="191" t="s">
        <v>2247</v>
      </c>
    </row>
    <row r="160" s="2" customFormat="1">
      <c r="A160" s="38"/>
      <c r="B160" s="39"/>
      <c r="C160" s="38"/>
      <c r="D160" s="193" t="s">
        <v>150</v>
      </c>
      <c r="E160" s="38"/>
      <c r="F160" s="194" t="s">
        <v>2248</v>
      </c>
      <c r="G160" s="38"/>
      <c r="H160" s="38"/>
      <c r="I160" s="195"/>
      <c r="J160" s="38"/>
      <c r="K160" s="38"/>
      <c r="L160" s="39"/>
      <c r="M160" s="196"/>
      <c r="N160" s="197"/>
      <c r="O160" s="77"/>
      <c r="P160" s="77"/>
      <c r="Q160" s="77"/>
      <c r="R160" s="77"/>
      <c r="S160" s="77"/>
      <c r="T160" s="7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T160" s="19" t="s">
        <v>150</v>
      </c>
      <c r="AU160" s="19" t="s">
        <v>90</v>
      </c>
    </row>
    <row r="161" s="2" customFormat="1" ht="21.75" customHeight="1">
      <c r="A161" s="38"/>
      <c r="B161" s="179"/>
      <c r="C161" s="180" t="s">
        <v>337</v>
      </c>
      <c r="D161" s="180" t="s">
        <v>145</v>
      </c>
      <c r="E161" s="181" t="s">
        <v>2249</v>
      </c>
      <c r="F161" s="182" t="s">
        <v>2250</v>
      </c>
      <c r="G161" s="183" t="s">
        <v>369</v>
      </c>
      <c r="H161" s="184">
        <v>0.74099999999999999</v>
      </c>
      <c r="I161" s="185"/>
      <c r="J161" s="186">
        <f>ROUND(I161*H161,2)</f>
        <v>0</v>
      </c>
      <c r="K161" s="182" t="s">
        <v>242</v>
      </c>
      <c r="L161" s="39"/>
      <c r="M161" s="187" t="s">
        <v>1</v>
      </c>
      <c r="N161" s="188" t="s">
        <v>46</v>
      </c>
      <c r="O161" s="77"/>
      <c r="P161" s="189">
        <f>O161*H161</f>
        <v>0</v>
      </c>
      <c r="Q161" s="189">
        <v>0</v>
      </c>
      <c r="R161" s="189">
        <f>Q161*H161</f>
        <v>0</v>
      </c>
      <c r="S161" s="189">
        <v>0</v>
      </c>
      <c r="T161" s="190">
        <f>S161*H161</f>
        <v>0</v>
      </c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R161" s="191" t="s">
        <v>337</v>
      </c>
      <c r="AT161" s="191" t="s">
        <v>145</v>
      </c>
      <c r="AU161" s="191" t="s">
        <v>90</v>
      </c>
      <c r="AY161" s="19" t="s">
        <v>142</v>
      </c>
      <c r="BE161" s="192">
        <f>IF(N161="základní",J161,0)</f>
        <v>0</v>
      </c>
      <c r="BF161" s="192">
        <f>IF(N161="snížená",J161,0)</f>
        <v>0</v>
      </c>
      <c r="BG161" s="192">
        <f>IF(N161="zákl. přenesená",J161,0)</f>
        <v>0</v>
      </c>
      <c r="BH161" s="192">
        <f>IF(N161="sníž. přenesená",J161,0)</f>
        <v>0</v>
      </c>
      <c r="BI161" s="192">
        <f>IF(N161="nulová",J161,0)</f>
        <v>0</v>
      </c>
      <c r="BJ161" s="19" t="s">
        <v>88</v>
      </c>
      <c r="BK161" s="192">
        <f>ROUND(I161*H161,2)</f>
        <v>0</v>
      </c>
      <c r="BL161" s="19" t="s">
        <v>337</v>
      </c>
      <c r="BM161" s="191" t="s">
        <v>2251</v>
      </c>
    </row>
    <row r="162" s="2" customFormat="1">
      <c r="A162" s="38"/>
      <c r="B162" s="39"/>
      <c r="C162" s="38"/>
      <c r="D162" s="193" t="s">
        <v>150</v>
      </c>
      <c r="E162" s="38"/>
      <c r="F162" s="194" t="s">
        <v>2252</v>
      </c>
      <c r="G162" s="38"/>
      <c r="H162" s="38"/>
      <c r="I162" s="195"/>
      <c r="J162" s="38"/>
      <c r="K162" s="38"/>
      <c r="L162" s="39"/>
      <c r="M162" s="196"/>
      <c r="N162" s="197"/>
      <c r="O162" s="77"/>
      <c r="P162" s="77"/>
      <c r="Q162" s="77"/>
      <c r="R162" s="77"/>
      <c r="S162" s="77"/>
      <c r="T162" s="78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T162" s="19" t="s">
        <v>150</v>
      </c>
      <c r="AU162" s="19" t="s">
        <v>90</v>
      </c>
    </row>
    <row r="163" s="12" customFormat="1" ht="22.8" customHeight="1">
      <c r="A163" s="12"/>
      <c r="B163" s="166"/>
      <c r="C163" s="12"/>
      <c r="D163" s="167" t="s">
        <v>80</v>
      </c>
      <c r="E163" s="177" t="s">
        <v>2253</v>
      </c>
      <c r="F163" s="177" t="s">
        <v>2254</v>
      </c>
      <c r="G163" s="12"/>
      <c r="H163" s="12"/>
      <c r="I163" s="169"/>
      <c r="J163" s="178">
        <f>BK163</f>
        <v>0</v>
      </c>
      <c r="K163" s="12"/>
      <c r="L163" s="166"/>
      <c r="M163" s="171"/>
      <c r="N163" s="172"/>
      <c r="O163" s="172"/>
      <c r="P163" s="173">
        <f>SUM(P164:P185)</f>
        <v>0</v>
      </c>
      <c r="Q163" s="172"/>
      <c r="R163" s="173">
        <f>SUM(R164:R185)</f>
        <v>0.13500000000000001</v>
      </c>
      <c r="S163" s="172"/>
      <c r="T163" s="174">
        <f>SUM(T164:T185)</f>
        <v>0</v>
      </c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R163" s="167" t="s">
        <v>90</v>
      </c>
      <c r="AT163" s="175" t="s">
        <v>80</v>
      </c>
      <c r="AU163" s="175" t="s">
        <v>88</v>
      </c>
      <c r="AY163" s="167" t="s">
        <v>142</v>
      </c>
      <c r="BK163" s="176">
        <f>SUM(BK164:BK185)</f>
        <v>0</v>
      </c>
    </row>
    <row r="164" s="2" customFormat="1">
      <c r="A164" s="38"/>
      <c r="B164" s="179"/>
      <c r="C164" s="180" t="s">
        <v>342</v>
      </c>
      <c r="D164" s="180" t="s">
        <v>145</v>
      </c>
      <c r="E164" s="181" t="s">
        <v>2255</v>
      </c>
      <c r="F164" s="182" t="s">
        <v>2256</v>
      </c>
      <c r="G164" s="183" t="s">
        <v>279</v>
      </c>
      <c r="H164" s="184">
        <v>36</v>
      </c>
      <c r="I164" s="185"/>
      <c r="J164" s="186">
        <f>ROUND(I164*H164,2)</f>
        <v>0</v>
      </c>
      <c r="K164" s="182" t="s">
        <v>242</v>
      </c>
      <c r="L164" s="39"/>
      <c r="M164" s="187" t="s">
        <v>1</v>
      </c>
      <c r="N164" s="188" t="s">
        <v>46</v>
      </c>
      <c r="O164" s="77"/>
      <c r="P164" s="189">
        <f>O164*H164</f>
        <v>0</v>
      </c>
      <c r="Q164" s="189">
        <v>0.0015</v>
      </c>
      <c r="R164" s="189">
        <f>Q164*H164</f>
        <v>0.053999999999999999</v>
      </c>
      <c r="S164" s="189">
        <v>0</v>
      </c>
      <c r="T164" s="190">
        <f>S164*H164</f>
        <v>0</v>
      </c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R164" s="191" t="s">
        <v>337</v>
      </c>
      <c r="AT164" s="191" t="s">
        <v>145</v>
      </c>
      <c r="AU164" s="191" t="s">
        <v>90</v>
      </c>
      <c r="AY164" s="19" t="s">
        <v>142</v>
      </c>
      <c r="BE164" s="192">
        <f>IF(N164="základní",J164,0)</f>
        <v>0</v>
      </c>
      <c r="BF164" s="192">
        <f>IF(N164="snížená",J164,0)</f>
        <v>0</v>
      </c>
      <c r="BG164" s="192">
        <f>IF(N164="zákl. přenesená",J164,0)</f>
        <v>0</v>
      </c>
      <c r="BH164" s="192">
        <f>IF(N164="sníž. přenesená",J164,0)</f>
        <v>0</v>
      </c>
      <c r="BI164" s="192">
        <f>IF(N164="nulová",J164,0)</f>
        <v>0</v>
      </c>
      <c r="BJ164" s="19" t="s">
        <v>88</v>
      </c>
      <c r="BK164" s="192">
        <f>ROUND(I164*H164,2)</f>
        <v>0</v>
      </c>
      <c r="BL164" s="19" t="s">
        <v>337</v>
      </c>
      <c r="BM164" s="191" t="s">
        <v>2257</v>
      </c>
    </row>
    <row r="165" s="2" customFormat="1">
      <c r="A165" s="38"/>
      <c r="B165" s="39"/>
      <c r="C165" s="38"/>
      <c r="D165" s="193" t="s">
        <v>150</v>
      </c>
      <c r="E165" s="38"/>
      <c r="F165" s="194" t="s">
        <v>2258</v>
      </c>
      <c r="G165" s="38"/>
      <c r="H165" s="38"/>
      <c r="I165" s="195"/>
      <c r="J165" s="38"/>
      <c r="K165" s="38"/>
      <c r="L165" s="39"/>
      <c r="M165" s="196"/>
      <c r="N165" s="197"/>
      <c r="O165" s="77"/>
      <c r="P165" s="77"/>
      <c r="Q165" s="77"/>
      <c r="R165" s="77"/>
      <c r="S165" s="77"/>
      <c r="T165" s="7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T165" s="19" t="s">
        <v>150</v>
      </c>
      <c r="AU165" s="19" t="s">
        <v>90</v>
      </c>
    </row>
    <row r="166" s="14" customFormat="1">
      <c r="A166" s="14"/>
      <c r="B166" s="209"/>
      <c r="C166" s="14"/>
      <c r="D166" s="193" t="s">
        <v>245</v>
      </c>
      <c r="E166" s="210" t="s">
        <v>1</v>
      </c>
      <c r="F166" s="211" t="s">
        <v>2259</v>
      </c>
      <c r="G166" s="14"/>
      <c r="H166" s="212">
        <v>36</v>
      </c>
      <c r="I166" s="213"/>
      <c r="J166" s="14"/>
      <c r="K166" s="14"/>
      <c r="L166" s="209"/>
      <c r="M166" s="214"/>
      <c r="N166" s="215"/>
      <c r="O166" s="215"/>
      <c r="P166" s="215"/>
      <c r="Q166" s="215"/>
      <c r="R166" s="215"/>
      <c r="S166" s="215"/>
      <c r="T166" s="216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10" t="s">
        <v>245</v>
      </c>
      <c r="AU166" s="210" t="s">
        <v>90</v>
      </c>
      <c r="AV166" s="14" t="s">
        <v>90</v>
      </c>
      <c r="AW166" s="14" t="s">
        <v>36</v>
      </c>
      <c r="AX166" s="14" t="s">
        <v>88</v>
      </c>
      <c r="AY166" s="210" t="s">
        <v>142</v>
      </c>
    </row>
    <row r="167" s="2" customFormat="1">
      <c r="A167" s="38"/>
      <c r="B167" s="179"/>
      <c r="C167" s="180" t="s">
        <v>351</v>
      </c>
      <c r="D167" s="180" t="s">
        <v>145</v>
      </c>
      <c r="E167" s="181" t="s">
        <v>2260</v>
      </c>
      <c r="F167" s="182" t="s">
        <v>2261</v>
      </c>
      <c r="G167" s="183" t="s">
        <v>279</v>
      </c>
      <c r="H167" s="184">
        <v>24</v>
      </c>
      <c r="I167" s="185"/>
      <c r="J167" s="186">
        <f>ROUND(I167*H167,2)</f>
        <v>0</v>
      </c>
      <c r="K167" s="182" t="s">
        <v>242</v>
      </c>
      <c r="L167" s="39"/>
      <c r="M167" s="187" t="s">
        <v>1</v>
      </c>
      <c r="N167" s="188" t="s">
        <v>46</v>
      </c>
      <c r="O167" s="77"/>
      <c r="P167" s="189">
        <f>O167*H167</f>
        <v>0</v>
      </c>
      <c r="Q167" s="189">
        <v>0.0026099999999999999</v>
      </c>
      <c r="R167" s="189">
        <f>Q167*H167</f>
        <v>0.062640000000000001</v>
      </c>
      <c r="S167" s="189">
        <v>0</v>
      </c>
      <c r="T167" s="190">
        <f>S167*H167</f>
        <v>0</v>
      </c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R167" s="191" t="s">
        <v>337</v>
      </c>
      <c r="AT167" s="191" t="s">
        <v>145</v>
      </c>
      <c r="AU167" s="191" t="s">
        <v>90</v>
      </c>
      <c r="AY167" s="19" t="s">
        <v>142</v>
      </c>
      <c r="BE167" s="192">
        <f>IF(N167="základní",J167,0)</f>
        <v>0</v>
      </c>
      <c r="BF167" s="192">
        <f>IF(N167="snížená",J167,0)</f>
        <v>0</v>
      </c>
      <c r="BG167" s="192">
        <f>IF(N167="zákl. přenesená",J167,0)</f>
        <v>0</v>
      </c>
      <c r="BH167" s="192">
        <f>IF(N167="sníž. přenesená",J167,0)</f>
        <v>0</v>
      </c>
      <c r="BI167" s="192">
        <f>IF(N167="nulová",J167,0)</f>
        <v>0</v>
      </c>
      <c r="BJ167" s="19" t="s">
        <v>88</v>
      </c>
      <c r="BK167" s="192">
        <f>ROUND(I167*H167,2)</f>
        <v>0</v>
      </c>
      <c r="BL167" s="19" t="s">
        <v>337</v>
      </c>
      <c r="BM167" s="191" t="s">
        <v>2262</v>
      </c>
    </row>
    <row r="168" s="2" customFormat="1">
      <c r="A168" s="38"/>
      <c r="B168" s="39"/>
      <c r="C168" s="38"/>
      <c r="D168" s="193" t="s">
        <v>150</v>
      </c>
      <c r="E168" s="38"/>
      <c r="F168" s="194" t="s">
        <v>2263</v>
      </c>
      <c r="G168" s="38"/>
      <c r="H168" s="38"/>
      <c r="I168" s="195"/>
      <c r="J168" s="38"/>
      <c r="K168" s="38"/>
      <c r="L168" s="39"/>
      <c r="M168" s="196"/>
      <c r="N168" s="197"/>
      <c r="O168" s="77"/>
      <c r="P168" s="77"/>
      <c r="Q168" s="77"/>
      <c r="R168" s="77"/>
      <c r="S168" s="77"/>
      <c r="T168" s="78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T168" s="19" t="s">
        <v>150</v>
      </c>
      <c r="AU168" s="19" t="s">
        <v>90</v>
      </c>
    </row>
    <row r="169" s="14" customFormat="1">
      <c r="A169" s="14"/>
      <c r="B169" s="209"/>
      <c r="C169" s="14"/>
      <c r="D169" s="193" t="s">
        <v>245</v>
      </c>
      <c r="E169" s="210" t="s">
        <v>1</v>
      </c>
      <c r="F169" s="211" t="s">
        <v>2264</v>
      </c>
      <c r="G169" s="14"/>
      <c r="H169" s="212">
        <v>24</v>
      </c>
      <c r="I169" s="213"/>
      <c r="J169" s="14"/>
      <c r="K169" s="14"/>
      <c r="L169" s="209"/>
      <c r="M169" s="214"/>
      <c r="N169" s="215"/>
      <c r="O169" s="215"/>
      <c r="P169" s="215"/>
      <c r="Q169" s="215"/>
      <c r="R169" s="215"/>
      <c r="S169" s="215"/>
      <c r="T169" s="216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10" t="s">
        <v>245</v>
      </c>
      <c r="AU169" s="210" t="s">
        <v>90</v>
      </c>
      <c r="AV169" s="14" t="s">
        <v>90</v>
      </c>
      <c r="AW169" s="14" t="s">
        <v>36</v>
      </c>
      <c r="AX169" s="14" t="s">
        <v>88</v>
      </c>
      <c r="AY169" s="210" t="s">
        <v>142</v>
      </c>
    </row>
    <row r="170" s="2" customFormat="1" ht="21.75" customHeight="1">
      <c r="A170" s="38"/>
      <c r="B170" s="179"/>
      <c r="C170" s="180" t="s">
        <v>358</v>
      </c>
      <c r="D170" s="180" t="s">
        <v>145</v>
      </c>
      <c r="E170" s="181" t="s">
        <v>2265</v>
      </c>
      <c r="F170" s="182" t="s">
        <v>2266</v>
      </c>
      <c r="G170" s="183" t="s">
        <v>279</v>
      </c>
      <c r="H170" s="184">
        <v>36</v>
      </c>
      <c r="I170" s="185"/>
      <c r="J170" s="186">
        <f>ROUND(I170*H170,2)</f>
        <v>0</v>
      </c>
      <c r="K170" s="182" t="s">
        <v>242</v>
      </c>
      <c r="L170" s="39"/>
      <c r="M170" s="187" t="s">
        <v>1</v>
      </c>
      <c r="N170" s="188" t="s">
        <v>46</v>
      </c>
      <c r="O170" s="77"/>
      <c r="P170" s="189">
        <f>O170*H170</f>
        <v>0</v>
      </c>
      <c r="Q170" s="189">
        <v>0</v>
      </c>
      <c r="R170" s="189">
        <f>Q170*H170</f>
        <v>0</v>
      </c>
      <c r="S170" s="189">
        <v>0</v>
      </c>
      <c r="T170" s="190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191" t="s">
        <v>337</v>
      </c>
      <c r="AT170" s="191" t="s">
        <v>145</v>
      </c>
      <c r="AU170" s="191" t="s">
        <v>90</v>
      </c>
      <c r="AY170" s="19" t="s">
        <v>142</v>
      </c>
      <c r="BE170" s="192">
        <f>IF(N170="základní",J170,0)</f>
        <v>0</v>
      </c>
      <c r="BF170" s="192">
        <f>IF(N170="snížená",J170,0)</f>
        <v>0</v>
      </c>
      <c r="BG170" s="192">
        <f>IF(N170="zákl. přenesená",J170,0)</f>
        <v>0</v>
      </c>
      <c r="BH170" s="192">
        <f>IF(N170="sníž. přenesená",J170,0)</f>
        <v>0</v>
      </c>
      <c r="BI170" s="192">
        <f>IF(N170="nulová",J170,0)</f>
        <v>0</v>
      </c>
      <c r="BJ170" s="19" t="s">
        <v>88</v>
      </c>
      <c r="BK170" s="192">
        <f>ROUND(I170*H170,2)</f>
        <v>0</v>
      </c>
      <c r="BL170" s="19" t="s">
        <v>337</v>
      </c>
      <c r="BM170" s="191" t="s">
        <v>2267</v>
      </c>
    </row>
    <row r="171" s="2" customFormat="1">
      <c r="A171" s="38"/>
      <c r="B171" s="39"/>
      <c r="C171" s="38"/>
      <c r="D171" s="193" t="s">
        <v>150</v>
      </c>
      <c r="E171" s="38"/>
      <c r="F171" s="194" t="s">
        <v>2268</v>
      </c>
      <c r="G171" s="38"/>
      <c r="H171" s="38"/>
      <c r="I171" s="195"/>
      <c r="J171" s="38"/>
      <c r="K171" s="38"/>
      <c r="L171" s="39"/>
      <c r="M171" s="196"/>
      <c r="N171" s="197"/>
      <c r="O171" s="77"/>
      <c r="P171" s="77"/>
      <c r="Q171" s="77"/>
      <c r="R171" s="77"/>
      <c r="S171" s="77"/>
      <c r="T171" s="7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T171" s="19" t="s">
        <v>150</v>
      </c>
      <c r="AU171" s="19" t="s">
        <v>90</v>
      </c>
    </row>
    <row r="172" s="2" customFormat="1" ht="21.75" customHeight="1">
      <c r="A172" s="38"/>
      <c r="B172" s="179"/>
      <c r="C172" s="180" t="s">
        <v>365</v>
      </c>
      <c r="D172" s="180" t="s">
        <v>145</v>
      </c>
      <c r="E172" s="181" t="s">
        <v>2269</v>
      </c>
      <c r="F172" s="182" t="s">
        <v>2270</v>
      </c>
      <c r="G172" s="183" t="s">
        <v>279</v>
      </c>
      <c r="H172" s="184">
        <v>24</v>
      </c>
      <c r="I172" s="185"/>
      <c r="J172" s="186">
        <f>ROUND(I172*H172,2)</f>
        <v>0</v>
      </c>
      <c r="K172" s="182" t="s">
        <v>242</v>
      </c>
      <c r="L172" s="39"/>
      <c r="M172" s="187" t="s">
        <v>1</v>
      </c>
      <c r="N172" s="188" t="s">
        <v>46</v>
      </c>
      <c r="O172" s="77"/>
      <c r="P172" s="189">
        <f>O172*H172</f>
        <v>0</v>
      </c>
      <c r="Q172" s="189">
        <v>0</v>
      </c>
      <c r="R172" s="189">
        <f>Q172*H172</f>
        <v>0</v>
      </c>
      <c r="S172" s="189">
        <v>0</v>
      </c>
      <c r="T172" s="190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191" t="s">
        <v>337</v>
      </c>
      <c r="AT172" s="191" t="s">
        <v>145</v>
      </c>
      <c r="AU172" s="191" t="s">
        <v>90</v>
      </c>
      <c r="AY172" s="19" t="s">
        <v>142</v>
      </c>
      <c r="BE172" s="192">
        <f>IF(N172="základní",J172,0)</f>
        <v>0</v>
      </c>
      <c r="BF172" s="192">
        <f>IF(N172="snížená",J172,0)</f>
        <v>0</v>
      </c>
      <c r="BG172" s="192">
        <f>IF(N172="zákl. přenesená",J172,0)</f>
        <v>0</v>
      </c>
      <c r="BH172" s="192">
        <f>IF(N172="sníž. přenesená",J172,0)</f>
        <v>0</v>
      </c>
      <c r="BI172" s="192">
        <f>IF(N172="nulová",J172,0)</f>
        <v>0</v>
      </c>
      <c r="BJ172" s="19" t="s">
        <v>88</v>
      </c>
      <c r="BK172" s="192">
        <f>ROUND(I172*H172,2)</f>
        <v>0</v>
      </c>
      <c r="BL172" s="19" t="s">
        <v>337</v>
      </c>
      <c r="BM172" s="191" t="s">
        <v>2271</v>
      </c>
    </row>
    <row r="173" s="2" customFormat="1">
      <c r="A173" s="38"/>
      <c r="B173" s="39"/>
      <c r="C173" s="38"/>
      <c r="D173" s="193" t="s">
        <v>150</v>
      </c>
      <c r="E173" s="38"/>
      <c r="F173" s="194" t="s">
        <v>2272</v>
      </c>
      <c r="G173" s="38"/>
      <c r="H173" s="38"/>
      <c r="I173" s="195"/>
      <c r="J173" s="38"/>
      <c r="K173" s="38"/>
      <c r="L173" s="39"/>
      <c r="M173" s="196"/>
      <c r="N173" s="197"/>
      <c r="O173" s="77"/>
      <c r="P173" s="77"/>
      <c r="Q173" s="77"/>
      <c r="R173" s="77"/>
      <c r="S173" s="77"/>
      <c r="T173" s="7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T173" s="19" t="s">
        <v>150</v>
      </c>
      <c r="AU173" s="19" t="s">
        <v>90</v>
      </c>
    </row>
    <row r="174" s="2" customFormat="1" ht="21.75" customHeight="1">
      <c r="A174" s="38"/>
      <c r="B174" s="179"/>
      <c r="C174" s="180" t="s">
        <v>7</v>
      </c>
      <c r="D174" s="180" t="s">
        <v>145</v>
      </c>
      <c r="E174" s="181" t="s">
        <v>2273</v>
      </c>
      <c r="F174" s="182" t="s">
        <v>2274</v>
      </c>
      <c r="G174" s="183" t="s">
        <v>526</v>
      </c>
      <c r="H174" s="184">
        <v>2</v>
      </c>
      <c r="I174" s="185"/>
      <c r="J174" s="186">
        <f>ROUND(I174*H174,2)</f>
        <v>0</v>
      </c>
      <c r="K174" s="182" t="s">
        <v>242</v>
      </c>
      <c r="L174" s="39"/>
      <c r="M174" s="187" t="s">
        <v>1</v>
      </c>
      <c r="N174" s="188" t="s">
        <v>46</v>
      </c>
      <c r="O174" s="77"/>
      <c r="P174" s="189">
        <f>O174*H174</f>
        <v>0</v>
      </c>
      <c r="Q174" s="189">
        <v>0.0011199999999999999</v>
      </c>
      <c r="R174" s="189">
        <f>Q174*H174</f>
        <v>0.0022399999999999998</v>
      </c>
      <c r="S174" s="189">
        <v>0</v>
      </c>
      <c r="T174" s="190">
        <f>S174*H174</f>
        <v>0</v>
      </c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R174" s="191" t="s">
        <v>337</v>
      </c>
      <c r="AT174" s="191" t="s">
        <v>145</v>
      </c>
      <c r="AU174" s="191" t="s">
        <v>90</v>
      </c>
      <c r="AY174" s="19" t="s">
        <v>142</v>
      </c>
      <c r="BE174" s="192">
        <f>IF(N174="základní",J174,0)</f>
        <v>0</v>
      </c>
      <c r="BF174" s="192">
        <f>IF(N174="snížená",J174,0)</f>
        <v>0</v>
      </c>
      <c r="BG174" s="192">
        <f>IF(N174="zákl. přenesená",J174,0)</f>
        <v>0</v>
      </c>
      <c r="BH174" s="192">
        <f>IF(N174="sníž. přenesená",J174,0)</f>
        <v>0</v>
      </c>
      <c r="BI174" s="192">
        <f>IF(N174="nulová",J174,0)</f>
        <v>0</v>
      </c>
      <c r="BJ174" s="19" t="s">
        <v>88</v>
      </c>
      <c r="BK174" s="192">
        <f>ROUND(I174*H174,2)</f>
        <v>0</v>
      </c>
      <c r="BL174" s="19" t="s">
        <v>337</v>
      </c>
      <c r="BM174" s="191" t="s">
        <v>2275</v>
      </c>
    </row>
    <row r="175" s="2" customFormat="1">
      <c r="A175" s="38"/>
      <c r="B175" s="39"/>
      <c r="C175" s="38"/>
      <c r="D175" s="193" t="s">
        <v>150</v>
      </c>
      <c r="E175" s="38"/>
      <c r="F175" s="194" t="s">
        <v>2276</v>
      </c>
      <c r="G175" s="38"/>
      <c r="H175" s="38"/>
      <c r="I175" s="195"/>
      <c r="J175" s="38"/>
      <c r="K175" s="38"/>
      <c r="L175" s="39"/>
      <c r="M175" s="196"/>
      <c r="N175" s="197"/>
      <c r="O175" s="77"/>
      <c r="P175" s="77"/>
      <c r="Q175" s="77"/>
      <c r="R175" s="77"/>
      <c r="S175" s="77"/>
      <c r="T175" s="7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T175" s="19" t="s">
        <v>150</v>
      </c>
      <c r="AU175" s="19" t="s">
        <v>90</v>
      </c>
    </row>
    <row r="176" s="2" customFormat="1">
      <c r="A176" s="38"/>
      <c r="B176" s="179"/>
      <c r="C176" s="233" t="s">
        <v>374</v>
      </c>
      <c r="D176" s="233" t="s">
        <v>366</v>
      </c>
      <c r="E176" s="234" t="s">
        <v>2277</v>
      </c>
      <c r="F176" s="235" t="s">
        <v>2278</v>
      </c>
      <c r="G176" s="236" t="s">
        <v>148</v>
      </c>
      <c r="H176" s="237">
        <v>1</v>
      </c>
      <c r="I176" s="238"/>
      <c r="J176" s="239">
        <f>ROUND(I176*H176,2)</f>
        <v>0</v>
      </c>
      <c r="K176" s="235" t="s">
        <v>1</v>
      </c>
      <c r="L176" s="240"/>
      <c r="M176" s="241" t="s">
        <v>1</v>
      </c>
      <c r="N176" s="242" t="s">
        <v>46</v>
      </c>
      <c r="O176" s="77"/>
      <c r="P176" s="189">
        <f>O176*H176</f>
        <v>0</v>
      </c>
      <c r="Q176" s="189">
        <v>0.0030999999999999999</v>
      </c>
      <c r="R176" s="189">
        <f>Q176*H176</f>
        <v>0.0030999999999999999</v>
      </c>
      <c r="S176" s="189">
        <v>0</v>
      </c>
      <c r="T176" s="190">
        <f>S176*H176</f>
        <v>0</v>
      </c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R176" s="191" t="s">
        <v>435</v>
      </c>
      <c r="AT176" s="191" t="s">
        <v>366</v>
      </c>
      <c r="AU176" s="191" t="s">
        <v>90</v>
      </c>
      <c r="AY176" s="19" t="s">
        <v>142</v>
      </c>
      <c r="BE176" s="192">
        <f>IF(N176="základní",J176,0)</f>
        <v>0</v>
      </c>
      <c r="BF176" s="192">
        <f>IF(N176="snížená",J176,0)</f>
        <v>0</v>
      </c>
      <c r="BG176" s="192">
        <f>IF(N176="zákl. přenesená",J176,0)</f>
        <v>0</v>
      </c>
      <c r="BH176" s="192">
        <f>IF(N176="sníž. přenesená",J176,0)</f>
        <v>0</v>
      </c>
      <c r="BI176" s="192">
        <f>IF(N176="nulová",J176,0)</f>
        <v>0</v>
      </c>
      <c r="BJ176" s="19" t="s">
        <v>88</v>
      </c>
      <c r="BK176" s="192">
        <f>ROUND(I176*H176,2)</f>
        <v>0</v>
      </c>
      <c r="BL176" s="19" t="s">
        <v>337</v>
      </c>
      <c r="BM176" s="191" t="s">
        <v>2279</v>
      </c>
    </row>
    <row r="177" s="2" customFormat="1">
      <c r="A177" s="38"/>
      <c r="B177" s="39"/>
      <c r="C177" s="38"/>
      <c r="D177" s="193" t="s">
        <v>150</v>
      </c>
      <c r="E177" s="38"/>
      <c r="F177" s="194" t="s">
        <v>2278</v>
      </c>
      <c r="G177" s="38"/>
      <c r="H177" s="38"/>
      <c r="I177" s="195"/>
      <c r="J177" s="38"/>
      <c r="K177" s="38"/>
      <c r="L177" s="39"/>
      <c r="M177" s="196"/>
      <c r="N177" s="197"/>
      <c r="O177" s="77"/>
      <c r="P177" s="77"/>
      <c r="Q177" s="77"/>
      <c r="R177" s="77"/>
      <c r="S177" s="77"/>
      <c r="T177" s="78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T177" s="19" t="s">
        <v>150</v>
      </c>
      <c r="AU177" s="19" t="s">
        <v>90</v>
      </c>
    </row>
    <row r="178" s="2" customFormat="1" ht="33" customHeight="1">
      <c r="A178" s="38"/>
      <c r="B178" s="179"/>
      <c r="C178" s="180" t="s">
        <v>380</v>
      </c>
      <c r="D178" s="180" t="s">
        <v>145</v>
      </c>
      <c r="E178" s="181" t="s">
        <v>2280</v>
      </c>
      <c r="F178" s="182" t="s">
        <v>2281</v>
      </c>
      <c r="G178" s="183" t="s">
        <v>279</v>
      </c>
      <c r="H178" s="184">
        <v>60</v>
      </c>
      <c r="I178" s="185"/>
      <c r="J178" s="186">
        <f>ROUND(I178*H178,2)</f>
        <v>0</v>
      </c>
      <c r="K178" s="182" t="s">
        <v>242</v>
      </c>
      <c r="L178" s="39"/>
      <c r="M178" s="187" t="s">
        <v>1</v>
      </c>
      <c r="N178" s="188" t="s">
        <v>46</v>
      </c>
      <c r="O178" s="77"/>
      <c r="P178" s="189">
        <f>O178*H178</f>
        <v>0</v>
      </c>
      <c r="Q178" s="189">
        <v>0.00018000000000000001</v>
      </c>
      <c r="R178" s="189">
        <f>Q178*H178</f>
        <v>0.010800000000000001</v>
      </c>
      <c r="S178" s="189">
        <v>0</v>
      </c>
      <c r="T178" s="190">
        <f>S178*H178</f>
        <v>0</v>
      </c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R178" s="191" t="s">
        <v>337</v>
      </c>
      <c r="AT178" s="191" t="s">
        <v>145</v>
      </c>
      <c r="AU178" s="191" t="s">
        <v>90</v>
      </c>
      <c r="AY178" s="19" t="s">
        <v>142</v>
      </c>
      <c r="BE178" s="192">
        <f>IF(N178="základní",J178,0)</f>
        <v>0</v>
      </c>
      <c r="BF178" s="192">
        <f>IF(N178="snížená",J178,0)</f>
        <v>0</v>
      </c>
      <c r="BG178" s="192">
        <f>IF(N178="zákl. přenesená",J178,0)</f>
        <v>0</v>
      </c>
      <c r="BH178" s="192">
        <f>IF(N178="sníž. přenesená",J178,0)</f>
        <v>0</v>
      </c>
      <c r="BI178" s="192">
        <f>IF(N178="nulová",J178,0)</f>
        <v>0</v>
      </c>
      <c r="BJ178" s="19" t="s">
        <v>88</v>
      </c>
      <c r="BK178" s="192">
        <f>ROUND(I178*H178,2)</f>
        <v>0</v>
      </c>
      <c r="BL178" s="19" t="s">
        <v>337</v>
      </c>
      <c r="BM178" s="191" t="s">
        <v>2282</v>
      </c>
    </row>
    <row r="179" s="2" customFormat="1">
      <c r="A179" s="38"/>
      <c r="B179" s="39"/>
      <c r="C179" s="38"/>
      <c r="D179" s="193" t="s">
        <v>150</v>
      </c>
      <c r="E179" s="38"/>
      <c r="F179" s="194" t="s">
        <v>2283</v>
      </c>
      <c r="G179" s="38"/>
      <c r="H179" s="38"/>
      <c r="I179" s="195"/>
      <c r="J179" s="38"/>
      <c r="K179" s="38"/>
      <c r="L179" s="39"/>
      <c r="M179" s="196"/>
      <c r="N179" s="197"/>
      <c r="O179" s="77"/>
      <c r="P179" s="77"/>
      <c r="Q179" s="77"/>
      <c r="R179" s="77"/>
      <c r="S179" s="77"/>
      <c r="T179" s="78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T179" s="19" t="s">
        <v>150</v>
      </c>
      <c r="AU179" s="19" t="s">
        <v>90</v>
      </c>
    </row>
    <row r="180" s="14" customFormat="1">
      <c r="A180" s="14"/>
      <c r="B180" s="209"/>
      <c r="C180" s="14"/>
      <c r="D180" s="193" t="s">
        <v>245</v>
      </c>
      <c r="E180" s="210" t="s">
        <v>1</v>
      </c>
      <c r="F180" s="211" t="s">
        <v>2284</v>
      </c>
      <c r="G180" s="14"/>
      <c r="H180" s="212">
        <v>60</v>
      </c>
      <c r="I180" s="213"/>
      <c r="J180" s="14"/>
      <c r="K180" s="14"/>
      <c r="L180" s="209"/>
      <c r="M180" s="214"/>
      <c r="N180" s="215"/>
      <c r="O180" s="215"/>
      <c r="P180" s="215"/>
      <c r="Q180" s="215"/>
      <c r="R180" s="215"/>
      <c r="S180" s="215"/>
      <c r="T180" s="216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210" t="s">
        <v>245</v>
      </c>
      <c r="AU180" s="210" t="s">
        <v>90</v>
      </c>
      <c r="AV180" s="14" t="s">
        <v>90</v>
      </c>
      <c r="AW180" s="14" t="s">
        <v>36</v>
      </c>
      <c r="AX180" s="14" t="s">
        <v>88</v>
      </c>
      <c r="AY180" s="210" t="s">
        <v>142</v>
      </c>
    </row>
    <row r="181" s="2" customFormat="1">
      <c r="A181" s="38"/>
      <c r="B181" s="179"/>
      <c r="C181" s="180" t="s">
        <v>387</v>
      </c>
      <c r="D181" s="180" t="s">
        <v>145</v>
      </c>
      <c r="E181" s="181" t="s">
        <v>2285</v>
      </c>
      <c r="F181" s="182" t="s">
        <v>2286</v>
      </c>
      <c r="G181" s="183" t="s">
        <v>526</v>
      </c>
      <c r="H181" s="184">
        <v>6</v>
      </c>
      <c r="I181" s="185"/>
      <c r="J181" s="186">
        <f>ROUND(I181*H181,2)</f>
        <v>0</v>
      </c>
      <c r="K181" s="182" t="s">
        <v>242</v>
      </c>
      <c r="L181" s="39"/>
      <c r="M181" s="187" t="s">
        <v>1</v>
      </c>
      <c r="N181" s="188" t="s">
        <v>46</v>
      </c>
      <c r="O181" s="77"/>
      <c r="P181" s="189">
        <f>O181*H181</f>
        <v>0</v>
      </c>
      <c r="Q181" s="189">
        <v>0.00036999999999999999</v>
      </c>
      <c r="R181" s="189">
        <f>Q181*H181</f>
        <v>0.0022199999999999998</v>
      </c>
      <c r="S181" s="189">
        <v>0</v>
      </c>
      <c r="T181" s="190">
        <f>S181*H181</f>
        <v>0</v>
      </c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R181" s="191" t="s">
        <v>337</v>
      </c>
      <c r="AT181" s="191" t="s">
        <v>145</v>
      </c>
      <c r="AU181" s="191" t="s">
        <v>90</v>
      </c>
      <c r="AY181" s="19" t="s">
        <v>142</v>
      </c>
      <c r="BE181" s="192">
        <f>IF(N181="základní",J181,0)</f>
        <v>0</v>
      </c>
      <c r="BF181" s="192">
        <f>IF(N181="snížená",J181,0)</f>
        <v>0</v>
      </c>
      <c r="BG181" s="192">
        <f>IF(N181="zákl. přenesená",J181,0)</f>
        <v>0</v>
      </c>
      <c r="BH181" s="192">
        <f>IF(N181="sníž. přenesená",J181,0)</f>
        <v>0</v>
      </c>
      <c r="BI181" s="192">
        <f>IF(N181="nulová",J181,0)</f>
        <v>0</v>
      </c>
      <c r="BJ181" s="19" t="s">
        <v>88</v>
      </c>
      <c r="BK181" s="192">
        <f>ROUND(I181*H181,2)</f>
        <v>0</v>
      </c>
      <c r="BL181" s="19" t="s">
        <v>337</v>
      </c>
      <c r="BM181" s="191" t="s">
        <v>2287</v>
      </c>
    </row>
    <row r="182" s="2" customFormat="1">
      <c r="A182" s="38"/>
      <c r="B182" s="39"/>
      <c r="C182" s="38"/>
      <c r="D182" s="193" t="s">
        <v>150</v>
      </c>
      <c r="E182" s="38"/>
      <c r="F182" s="194" t="s">
        <v>2288</v>
      </c>
      <c r="G182" s="38"/>
      <c r="H182" s="38"/>
      <c r="I182" s="195"/>
      <c r="J182" s="38"/>
      <c r="K182" s="38"/>
      <c r="L182" s="39"/>
      <c r="M182" s="196"/>
      <c r="N182" s="197"/>
      <c r="O182" s="77"/>
      <c r="P182" s="77"/>
      <c r="Q182" s="77"/>
      <c r="R182" s="77"/>
      <c r="S182" s="77"/>
      <c r="T182" s="78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T182" s="19" t="s">
        <v>150</v>
      </c>
      <c r="AU182" s="19" t="s">
        <v>90</v>
      </c>
    </row>
    <row r="183" s="14" customFormat="1">
      <c r="A183" s="14"/>
      <c r="B183" s="209"/>
      <c r="C183" s="14"/>
      <c r="D183" s="193" t="s">
        <v>245</v>
      </c>
      <c r="E183" s="210" t="s">
        <v>1</v>
      </c>
      <c r="F183" s="211" t="s">
        <v>2289</v>
      </c>
      <c r="G183" s="14"/>
      <c r="H183" s="212">
        <v>6</v>
      </c>
      <c r="I183" s="213"/>
      <c r="J183" s="14"/>
      <c r="K183" s="14"/>
      <c r="L183" s="209"/>
      <c r="M183" s="214"/>
      <c r="N183" s="215"/>
      <c r="O183" s="215"/>
      <c r="P183" s="215"/>
      <c r="Q183" s="215"/>
      <c r="R183" s="215"/>
      <c r="S183" s="215"/>
      <c r="T183" s="216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10" t="s">
        <v>245</v>
      </c>
      <c r="AU183" s="210" t="s">
        <v>90</v>
      </c>
      <c r="AV183" s="14" t="s">
        <v>90</v>
      </c>
      <c r="AW183" s="14" t="s">
        <v>36</v>
      </c>
      <c r="AX183" s="14" t="s">
        <v>88</v>
      </c>
      <c r="AY183" s="210" t="s">
        <v>142</v>
      </c>
    </row>
    <row r="184" s="2" customFormat="1">
      <c r="A184" s="38"/>
      <c r="B184" s="179"/>
      <c r="C184" s="180" t="s">
        <v>393</v>
      </c>
      <c r="D184" s="180" t="s">
        <v>145</v>
      </c>
      <c r="E184" s="181" t="s">
        <v>2290</v>
      </c>
      <c r="F184" s="182" t="s">
        <v>2291</v>
      </c>
      <c r="G184" s="183" t="s">
        <v>369</v>
      </c>
      <c r="H184" s="184">
        <v>0.13500000000000001</v>
      </c>
      <c r="I184" s="185"/>
      <c r="J184" s="186">
        <f>ROUND(I184*H184,2)</f>
        <v>0</v>
      </c>
      <c r="K184" s="182" t="s">
        <v>242</v>
      </c>
      <c r="L184" s="39"/>
      <c r="M184" s="187" t="s">
        <v>1</v>
      </c>
      <c r="N184" s="188" t="s">
        <v>46</v>
      </c>
      <c r="O184" s="77"/>
      <c r="P184" s="189">
        <f>O184*H184</f>
        <v>0</v>
      </c>
      <c r="Q184" s="189">
        <v>0</v>
      </c>
      <c r="R184" s="189">
        <f>Q184*H184</f>
        <v>0</v>
      </c>
      <c r="S184" s="189">
        <v>0</v>
      </c>
      <c r="T184" s="190">
        <f>S184*H184</f>
        <v>0</v>
      </c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R184" s="191" t="s">
        <v>337</v>
      </c>
      <c r="AT184" s="191" t="s">
        <v>145</v>
      </c>
      <c r="AU184" s="191" t="s">
        <v>90</v>
      </c>
      <c r="AY184" s="19" t="s">
        <v>142</v>
      </c>
      <c r="BE184" s="192">
        <f>IF(N184="základní",J184,0)</f>
        <v>0</v>
      </c>
      <c r="BF184" s="192">
        <f>IF(N184="snížená",J184,0)</f>
        <v>0</v>
      </c>
      <c r="BG184" s="192">
        <f>IF(N184="zákl. přenesená",J184,0)</f>
        <v>0</v>
      </c>
      <c r="BH184" s="192">
        <f>IF(N184="sníž. přenesená",J184,0)</f>
        <v>0</v>
      </c>
      <c r="BI184" s="192">
        <f>IF(N184="nulová",J184,0)</f>
        <v>0</v>
      </c>
      <c r="BJ184" s="19" t="s">
        <v>88</v>
      </c>
      <c r="BK184" s="192">
        <f>ROUND(I184*H184,2)</f>
        <v>0</v>
      </c>
      <c r="BL184" s="19" t="s">
        <v>337</v>
      </c>
      <c r="BM184" s="191" t="s">
        <v>2292</v>
      </c>
    </row>
    <row r="185" s="2" customFormat="1">
      <c r="A185" s="38"/>
      <c r="B185" s="39"/>
      <c r="C185" s="38"/>
      <c r="D185" s="193" t="s">
        <v>150</v>
      </c>
      <c r="E185" s="38"/>
      <c r="F185" s="194" t="s">
        <v>2293</v>
      </c>
      <c r="G185" s="38"/>
      <c r="H185" s="38"/>
      <c r="I185" s="195"/>
      <c r="J185" s="38"/>
      <c r="K185" s="38"/>
      <c r="L185" s="39"/>
      <c r="M185" s="196"/>
      <c r="N185" s="197"/>
      <c r="O185" s="77"/>
      <c r="P185" s="77"/>
      <c r="Q185" s="77"/>
      <c r="R185" s="77"/>
      <c r="S185" s="77"/>
      <c r="T185" s="78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T185" s="19" t="s">
        <v>150</v>
      </c>
      <c r="AU185" s="19" t="s">
        <v>90</v>
      </c>
    </row>
    <row r="186" s="12" customFormat="1" ht="22.8" customHeight="1">
      <c r="A186" s="12"/>
      <c r="B186" s="166"/>
      <c r="C186" s="12"/>
      <c r="D186" s="167" t="s">
        <v>80</v>
      </c>
      <c r="E186" s="177" t="s">
        <v>2294</v>
      </c>
      <c r="F186" s="177" t="s">
        <v>2295</v>
      </c>
      <c r="G186" s="12"/>
      <c r="H186" s="12"/>
      <c r="I186" s="169"/>
      <c r="J186" s="178">
        <f>BK186</f>
        <v>0</v>
      </c>
      <c r="K186" s="12"/>
      <c r="L186" s="166"/>
      <c r="M186" s="171"/>
      <c r="N186" s="172"/>
      <c r="O186" s="172"/>
      <c r="P186" s="173">
        <f>SUM(P187:P219)</f>
        <v>0</v>
      </c>
      <c r="Q186" s="172"/>
      <c r="R186" s="173">
        <f>SUM(R187:R219)</f>
        <v>0.042970000000000001</v>
      </c>
      <c r="S186" s="172"/>
      <c r="T186" s="174">
        <f>SUM(T187:T219)</f>
        <v>0</v>
      </c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R186" s="167" t="s">
        <v>90</v>
      </c>
      <c r="AT186" s="175" t="s">
        <v>80</v>
      </c>
      <c r="AU186" s="175" t="s">
        <v>88</v>
      </c>
      <c r="AY186" s="167" t="s">
        <v>142</v>
      </c>
      <c r="BK186" s="176">
        <f>SUM(BK187:BK219)</f>
        <v>0</v>
      </c>
    </row>
    <row r="187" s="2" customFormat="1">
      <c r="A187" s="38"/>
      <c r="B187" s="179"/>
      <c r="C187" s="180" t="s">
        <v>398</v>
      </c>
      <c r="D187" s="180" t="s">
        <v>145</v>
      </c>
      <c r="E187" s="181" t="s">
        <v>2296</v>
      </c>
      <c r="F187" s="182" t="s">
        <v>2297</v>
      </c>
      <c r="G187" s="183" t="s">
        <v>526</v>
      </c>
      <c r="H187" s="184">
        <v>10</v>
      </c>
      <c r="I187" s="185"/>
      <c r="J187" s="186">
        <f>ROUND(I187*H187,2)</f>
        <v>0</v>
      </c>
      <c r="K187" s="182" t="s">
        <v>242</v>
      </c>
      <c r="L187" s="39"/>
      <c r="M187" s="187" t="s">
        <v>1</v>
      </c>
      <c r="N187" s="188" t="s">
        <v>46</v>
      </c>
      <c r="O187" s="77"/>
      <c r="P187" s="189">
        <f>O187*H187</f>
        <v>0</v>
      </c>
      <c r="Q187" s="189">
        <v>0.00024000000000000001</v>
      </c>
      <c r="R187" s="189">
        <f>Q187*H187</f>
        <v>0.0024000000000000002</v>
      </c>
      <c r="S187" s="189">
        <v>0</v>
      </c>
      <c r="T187" s="190">
        <f>S187*H187</f>
        <v>0</v>
      </c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R187" s="191" t="s">
        <v>337</v>
      </c>
      <c r="AT187" s="191" t="s">
        <v>145</v>
      </c>
      <c r="AU187" s="191" t="s">
        <v>90</v>
      </c>
      <c r="AY187" s="19" t="s">
        <v>142</v>
      </c>
      <c r="BE187" s="192">
        <f>IF(N187="základní",J187,0)</f>
        <v>0</v>
      </c>
      <c r="BF187" s="192">
        <f>IF(N187="snížená",J187,0)</f>
        <v>0</v>
      </c>
      <c r="BG187" s="192">
        <f>IF(N187="zákl. přenesená",J187,0)</f>
        <v>0</v>
      </c>
      <c r="BH187" s="192">
        <f>IF(N187="sníž. přenesená",J187,0)</f>
        <v>0</v>
      </c>
      <c r="BI187" s="192">
        <f>IF(N187="nulová",J187,0)</f>
        <v>0</v>
      </c>
      <c r="BJ187" s="19" t="s">
        <v>88</v>
      </c>
      <c r="BK187" s="192">
        <f>ROUND(I187*H187,2)</f>
        <v>0</v>
      </c>
      <c r="BL187" s="19" t="s">
        <v>337</v>
      </c>
      <c r="BM187" s="191" t="s">
        <v>2298</v>
      </c>
    </row>
    <row r="188" s="2" customFormat="1">
      <c r="A188" s="38"/>
      <c r="B188" s="39"/>
      <c r="C188" s="38"/>
      <c r="D188" s="193" t="s">
        <v>150</v>
      </c>
      <c r="E188" s="38"/>
      <c r="F188" s="194" t="s">
        <v>2299</v>
      </c>
      <c r="G188" s="38"/>
      <c r="H188" s="38"/>
      <c r="I188" s="195"/>
      <c r="J188" s="38"/>
      <c r="K188" s="38"/>
      <c r="L188" s="39"/>
      <c r="M188" s="196"/>
      <c r="N188" s="197"/>
      <c r="O188" s="77"/>
      <c r="P188" s="77"/>
      <c r="Q188" s="77"/>
      <c r="R188" s="77"/>
      <c r="S188" s="77"/>
      <c r="T188" s="7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T188" s="19" t="s">
        <v>150</v>
      </c>
      <c r="AU188" s="19" t="s">
        <v>90</v>
      </c>
    </row>
    <row r="189" s="2" customFormat="1" ht="21.75" customHeight="1">
      <c r="A189" s="38"/>
      <c r="B189" s="179"/>
      <c r="C189" s="180" t="s">
        <v>404</v>
      </c>
      <c r="D189" s="180" t="s">
        <v>145</v>
      </c>
      <c r="E189" s="181" t="s">
        <v>2300</v>
      </c>
      <c r="F189" s="182" t="s">
        <v>2301</v>
      </c>
      <c r="G189" s="183" t="s">
        <v>526</v>
      </c>
      <c r="H189" s="184">
        <v>3</v>
      </c>
      <c r="I189" s="185"/>
      <c r="J189" s="186">
        <f>ROUND(I189*H189,2)</f>
        <v>0</v>
      </c>
      <c r="K189" s="182" t="s">
        <v>242</v>
      </c>
      <c r="L189" s="39"/>
      <c r="M189" s="187" t="s">
        <v>1</v>
      </c>
      <c r="N189" s="188" t="s">
        <v>46</v>
      </c>
      <c r="O189" s="77"/>
      <c r="P189" s="189">
        <f>O189*H189</f>
        <v>0</v>
      </c>
      <c r="Q189" s="189">
        <v>0.00084000000000000003</v>
      </c>
      <c r="R189" s="189">
        <f>Q189*H189</f>
        <v>0.0025200000000000001</v>
      </c>
      <c r="S189" s="189">
        <v>0</v>
      </c>
      <c r="T189" s="190">
        <f>S189*H189</f>
        <v>0</v>
      </c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R189" s="191" t="s">
        <v>337</v>
      </c>
      <c r="AT189" s="191" t="s">
        <v>145</v>
      </c>
      <c r="AU189" s="191" t="s">
        <v>90</v>
      </c>
      <c r="AY189" s="19" t="s">
        <v>142</v>
      </c>
      <c r="BE189" s="192">
        <f>IF(N189="základní",J189,0)</f>
        <v>0</v>
      </c>
      <c r="BF189" s="192">
        <f>IF(N189="snížená",J189,0)</f>
        <v>0</v>
      </c>
      <c r="BG189" s="192">
        <f>IF(N189="zákl. přenesená",J189,0)</f>
        <v>0</v>
      </c>
      <c r="BH189" s="192">
        <f>IF(N189="sníž. přenesená",J189,0)</f>
        <v>0</v>
      </c>
      <c r="BI189" s="192">
        <f>IF(N189="nulová",J189,0)</f>
        <v>0</v>
      </c>
      <c r="BJ189" s="19" t="s">
        <v>88</v>
      </c>
      <c r="BK189" s="192">
        <f>ROUND(I189*H189,2)</f>
        <v>0</v>
      </c>
      <c r="BL189" s="19" t="s">
        <v>337</v>
      </c>
      <c r="BM189" s="191" t="s">
        <v>2302</v>
      </c>
    </row>
    <row r="190" s="2" customFormat="1">
      <c r="A190" s="38"/>
      <c r="B190" s="39"/>
      <c r="C190" s="38"/>
      <c r="D190" s="193" t="s">
        <v>150</v>
      </c>
      <c r="E190" s="38"/>
      <c r="F190" s="194" t="s">
        <v>2303</v>
      </c>
      <c r="G190" s="38"/>
      <c r="H190" s="38"/>
      <c r="I190" s="195"/>
      <c r="J190" s="38"/>
      <c r="K190" s="38"/>
      <c r="L190" s="39"/>
      <c r="M190" s="196"/>
      <c r="N190" s="197"/>
      <c r="O190" s="77"/>
      <c r="P190" s="77"/>
      <c r="Q190" s="77"/>
      <c r="R190" s="77"/>
      <c r="S190" s="77"/>
      <c r="T190" s="78"/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T190" s="19" t="s">
        <v>150</v>
      </c>
      <c r="AU190" s="19" t="s">
        <v>90</v>
      </c>
    </row>
    <row r="191" s="2" customFormat="1" ht="21.75" customHeight="1">
      <c r="A191" s="38"/>
      <c r="B191" s="179"/>
      <c r="C191" s="180" t="s">
        <v>410</v>
      </c>
      <c r="D191" s="180" t="s">
        <v>145</v>
      </c>
      <c r="E191" s="181" t="s">
        <v>2304</v>
      </c>
      <c r="F191" s="182" t="s">
        <v>2305</v>
      </c>
      <c r="G191" s="183" t="s">
        <v>526</v>
      </c>
      <c r="H191" s="184">
        <v>1</v>
      </c>
      <c r="I191" s="185"/>
      <c r="J191" s="186">
        <f>ROUND(I191*H191,2)</f>
        <v>0</v>
      </c>
      <c r="K191" s="182" t="s">
        <v>242</v>
      </c>
      <c r="L191" s="39"/>
      <c r="M191" s="187" t="s">
        <v>1</v>
      </c>
      <c r="N191" s="188" t="s">
        <v>46</v>
      </c>
      <c r="O191" s="77"/>
      <c r="P191" s="189">
        <f>O191*H191</f>
        <v>0</v>
      </c>
      <c r="Q191" s="189">
        <v>0.00077999999999999999</v>
      </c>
      <c r="R191" s="189">
        <f>Q191*H191</f>
        <v>0.00077999999999999999</v>
      </c>
      <c r="S191" s="189">
        <v>0</v>
      </c>
      <c r="T191" s="190">
        <f>S191*H191</f>
        <v>0</v>
      </c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R191" s="191" t="s">
        <v>337</v>
      </c>
      <c r="AT191" s="191" t="s">
        <v>145</v>
      </c>
      <c r="AU191" s="191" t="s">
        <v>90</v>
      </c>
      <c r="AY191" s="19" t="s">
        <v>142</v>
      </c>
      <c r="BE191" s="192">
        <f>IF(N191="základní",J191,0)</f>
        <v>0</v>
      </c>
      <c r="BF191" s="192">
        <f>IF(N191="snížená",J191,0)</f>
        <v>0</v>
      </c>
      <c r="BG191" s="192">
        <f>IF(N191="zákl. přenesená",J191,0)</f>
        <v>0</v>
      </c>
      <c r="BH191" s="192">
        <f>IF(N191="sníž. přenesená",J191,0)</f>
        <v>0</v>
      </c>
      <c r="BI191" s="192">
        <f>IF(N191="nulová",J191,0)</f>
        <v>0</v>
      </c>
      <c r="BJ191" s="19" t="s">
        <v>88</v>
      </c>
      <c r="BK191" s="192">
        <f>ROUND(I191*H191,2)</f>
        <v>0</v>
      </c>
      <c r="BL191" s="19" t="s">
        <v>337</v>
      </c>
      <c r="BM191" s="191" t="s">
        <v>2306</v>
      </c>
    </row>
    <row r="192" s="2" customFormat="1">
      <c r="A192" s="38"/>
      <c r="B192" s="39"/>
      <c r="C192" s="38"/>
      <c r="D192" s="193" t="s">
        <v>150</v>
      </c>
      <c r="E192" s="38"/>
      <c r="F192" s="194" t="s">
        <v>2307</v>
      </c>
      <c r="G192" s="38"/>
      <c r="H192" s="38"/>
      <c r="I192" s="195"/>
      <c r="J192" s="38"/>
      <c r="K192" s="38"/>
      <c r="L192" s="39"/>
      <c r="M192" s="196"/>
      <c r="N192" s="197"/>
      <c r="O192" s="77"/>
      <c r="P192" s="77"/>
      <c r="Q192" s="77"/>
      <c r="R192" s="77"/>
      <c r="S192" s="77"/>
      <c r="T192" s="7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T192" s="19" t="s">
        <v>150</v>
      </c>
      <c r="AU192" s="19" t="s">
        <v>90</v>
      </c>
    </row>
    <row r="193" s="2" customFormat="1">
      <c r="A193" s="38"/>
      <c r="B193" s="179"/>
      <c r="C193" s="180" t="s">
        <v>416</v>
      </c>
      <c r="D193" s="180" t="s">
        <v>145</v>
      </c>
      <c r="E193" s="181" t="s">
        <v>2308</v>
      </c>
      <c r="F193" s="182" t="s">
        <v>2309</v>
      </c>
      <c r="G193" s="183" t="s">
        <v>526</v>
      </c>
      <c r="H193" s="184">
        <v>1</v>
      </c>
      <c r="I193" s="185"/>
      <c r="J193" s="186">
        <f>ROUND(I193*H193,2)</f>
        <v>0</v>
      </c>
      <c r="K193" s="182" t="s">
        <v>242</v>
      </c>
      <c r="L193" s="39"/>
      <c r="M193" s="187" t="s">
        <v>1</v>
      </c>
      <c r="N193" s="188" t="s">
        <v>46</v>
      </c>
      <c r="O193" s="77"/>
      <c r="P193" s="189">
        <f>O193*H193</f>
        <v>0</v>
      </c>
      <c r="Q193" s="189">
        <v>0.00025000000000000001</v>
      </c>
      <c r="R193" s="189">
        <f>Q193*H193</f>
        <v>0.00025000000000000001</v>
      </c>
      <c r="S193" s="189">
        <v>0</v>
      </c>
      <c r="T193" s="190">
        <f>S193*H193</f>
        <v>0</v>
      </c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R193" s="191" t="s">
        <v>337</v>
      </c>
      <c r="AT193" s="191" t="s">
        <v>145</v>
      </c>
      <c r="AU193" s="191" t="s">
        <v>90</v>
      </c>
      <c r="AY193" s="19" t="s">
        <v>142</v>
      </c>
      <c r="BE193" s="192">
        <f>IF(N193="základní",J193,0)</f>
        <v>0</v>
      </c>
      <c r="BF193" s="192">
        <f>IF(N193="snížená",J193,0)</f>
        <v>0</v>
      </c>
      <c r="BG193" s="192">
        <f>IF(N193="zákl. přenesená",J193,0)</f>
        <v>0</v>
      </c>
      <c r="BH193" s="192">
        <f>IF(N193="sníž. přenesená",J193,0)</f>
        <v>0</v>
      </c>
      <c r="BI193" s="192">
        <f>IF(N193="nulová",J193,0)</f>
        <v>0</v>
      </c>
      <c r="BJ193" s="19" t="s">
        <v>88</v>
      </c>
      <c r="BK193" s="192">
        <f>ROUND(I193*H193,2)</f>
        <v>0</v>
      </c>
      <c r="BL193" s="19" t="s">
        <v>337</v>
      </c>
      <c r="BM193" s="191" t="s">
        <v>2310</v>
      </c>
    </row>
    <row r="194" s="2" customFormat="1">
      <c r="A194" s="38"/>
      <c r="B194" s="39"/>
      <c r="C194" s="38"/>
      <c r="D194" s="193" t="s">
        <v>150</v>
      </c>
      <c r="E194" s="38"/>
      <c r="F194" s="194" t="s">
        <v>2311</v>
      </c>
      <c r="G194" s="38"/>
      <c r="H194" s="38"/>
      <c r="I194" s="195"/>
      <c r="J194" s="38"/>
      <c r="K194" s="38"/>
      <c r="L194" s="39"/>
      <c r="M194" s="196"/>
      <c r="N194" s="197"/>
      <c r="O194" s="77"/>
      <c r="P194" s="77"/>
      <c r="Q194" s="77"/>
      <c r="R194" s="77"/>
      <c r="S194" s="77"/>
      <c r="T194" s="78"/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T194" s="19" t="s">
        <v>150</v>
      </c>
      <c r="AU194" s="19" t="s">
        <v>90</v>
      </c>
    </row>
    <row r="195" s="2" customFormat="1">
      <c r="A195" s="38"/>
      <c r="B195" s="179"/>
      <c r="C195" s="180" t="s">
        <v>423</v>
      </c>
      <c r="D195" s="180" t="s">
        <v>145</v>
      </c>
      <c r="E195" s="181" t="s">
        <v>2312</v>
      </c>
      <c r="F195" s="182" t="s">
        <v>2313</v>
      </c>
      <c r="G195" s="183" t="s">
        <v>526</v>
      </c>
      <c r="H195" s="184">
        <v>3</v>
      </c>
      <c r="I195" s="185"/>
      <c r="J195" s="186">
        <f>ROUND(I195*H195,2)</f>
        <v>0</v>
      </c>
      <c r="K195" s="182" t="s">
        <v>242</v>
      </c>
      <c r="L195" s="39"/>
      <c r="M195" s="187" t="s">
        <v>1</v>
      </c>
      <c r="N195" s="188" t="s">
        <v>46</v>
      </c>
      <c r="O195" s="77"/>
      <c r="P195" s="189">
        <f>O195*H195</f>
        <v>0</v>
      </c>
      <c r="Q195" s="189">
        <v>0.00036000000000000002</v>
      </c>
      <c r="R195" s="189">
        <f>Q195*H195</f>
        <v>0.00108</v>
      </c>
      <c r="S195" s="189">
        <v>0</v>
      </c>
      <c r="T195" s="190">
        <f>S195*H195</f>
        <v>0</v>
      </c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R195" s="191" t="s">
        <v>337</v>
      </c>
      <c r="AT195" s="191" t="s">
        <v>145</v>
      </c>
      <c r="AU195" s="191" t="s">
        <v>90</v>
      </c>
      <c r="AY195" s="19" t="s">
        <v>142</v>
      </c>
      <c r="BE195" s="192">
        <f>IF(N195="základní",J195,0)</f>
        <v>0</v>
      </c>
      <c r="BF195" s="192">
        <f>IF(N195="snížená",J195,0)</f>
        <v>0</v>
      </c>
      <c r="BG195" s="192">
        <f>IF(N195="zákl. přenesená",J195,0)</f>
        <v>0</v>
      </c>
      <c r="BH195" s="192">
        <f>IF(N195="sníž. přenesená",J195,0)</f>
        <v>0</v>
      </c>
      <c r="BI195" s="192">
        <f>IF(N195="nulová",J195,0)</f>
        <v>0</v>
      </c>
      <c r="BJ195" s="19" t="s">
        <v>88</v>
      </c>
      <c r="BK195" s="192">
        <f>ROUND(I195*H195,2)</f>
        <v>0</v>
      </c>
      <c r="BL195" s="19" t="s">
        <v>337</v>
      </c>
      <c r="BM195" s="191" t="s">
        <v>2314</v>
      </c>
    </row>
    <row r="196" s="2" customFormat="1">
      <c r="A196" s="38"/>
      <c r="B196" s="39"/>
      <c r="C196" s="38"/>
      <c r="D196" s="193" t="s">
        <v>150</v>
      </c>
      <c r="E196" s="38"/>
      <c r="F196" s="194" t="s">
        <v>2315</v>
      </c>
      <c r="G196" s="38"/>
      <c r="H196" s="38"/>
      <c r="I196" s="195"/>
      <c r="J196" s="38"/>
      <c r="K196" s="38"/>
      <c r="L196" s="39"/>
      <c r="M196" s="196"/>
      <c r="N196" s="197"/>
      <c r="O196" s="77"/>
      <c r="P196" s="77"/>
      <c r="Q196" s="77"/>
      <c r="R196" s="77"/>
      <c r="S196" s="77"/>
      <c r="T196" s="78"/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T196" s="19" t="s">
        <v>150</v>
      </c>
      <c r="AU196" s="19" t="s">
        <v>90</v>
      </c>
    </row>
    <row r="197" s="2" customFormat="1">
      <c r="A197" s="38"/>
      <c r="B197" s="179"/>
      <c r="C197" s="180" t="s">
        <v>429</v>
      </c>
      <c r="D197" s="180" t="s">
        <v>145</v>
      </c>
      <c r="E197" s="181" t="s">
        <v>2316</v>
      </c>
      <c r="F197" s="182" t="s">
        <v>2317</v>
      </c>
      <c r="G197" s="183" t="s">
        <v>526</v>
      </c>
      <c r="H197" s="184">
        <v>12</v>
      </c>
      <c r="I197" s="185"/>
      <c r="J197" s="186">
        <f>ROUND(I197*H197,2)</f>
        <v>0</v>
      </c>
      <c r="K197" s="182" t="s">
        <v>242</v>
      </c>
      <c r="L197" s="39"/>
      <c r="M197" s="187" t="s">
        <v>1</v>
      </c>
      <c r="N197" s="188" t="s">
        <v>46</v>
      </c>
      <c r="O197" s="77"/>
      <c r="P197" s="189">
        <f>O197*H197</f>
        <v>0</v>
      </c>
      <c r="Q197" s="189">
        <v>0.00022000000000000001</v>
      </c>
      <c r="R197" s="189">
        <f>Q197*H197</f>
        <v>0.00264</v>
      </c>
      <c r="S197" s="189">
        <v>0</v>
      </c>
      <c r="T197" s="190">
        <f>S197*H197</f>
        <v>0</v>
      </c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R197" s="191" t="s">
        <v>337</v>
      </c>
      <c r="AT197" s="191" t="s">
        <v>145</v>
      </c>
      <c r="AU197" s="191" t="s">
        <v>90</v>
      </c>
      <c r="AY197" s="19" t="s">
        <v>142</v>
      </c>
      <c r="BE197" s="192">
        <f>IF(N197="základní",J197,0)</f>
        <v>0</v>
      </c>
      <c r="BF197" s="192">
        <f>IF(N197="snížená",J197,0)</f>
        <v>0</v>
      </c>
      <c r="BG197" s="192">
        <f>IF(N197="zákl. přenesená",J197,0)</f>
        <v>0</v>
      </c>
      <c r="BH197" s="192">
        <f>IF(N197="sníž. přenesená",J197,0)</f>
        <v>0</v>
      </c>
      <c r="BI197" s="192">
        <f>IF(N197="nulová",J197,0)</f>
        <v>0</v>
      </c>
      <c r="BJ197" s="19" t="s">
        <v>88</v>
      </c>
      <c r="BK197" s="192">
        <f>ROUND(I197*H197,2)</f>
        <v>0</v>
      </c>
      <c r="BL197" s="19" t="s">
        <v>337</v>
      </c>
      <c r="BM197" s="191" t="s">
        <v>2318</v>
      </c>
    </row>
    <row r="198" s="2" customFormat="1">
      <c r="A198" s="38"/>
      <c r="B198" s="39"/>
      <c r="C198" s="38"/>
      <c r="D198" s="193" t="s">
        <v>150</v>
      </c>
      <c r="E198" s="38"/>
      <c r="F198" s="194" t="s">
        <v>2319</v>
      </c>
      <c r="G198" s="38"/>
      <c r="H198" s="38"/>
      <c r="I198" s="195"/>
      <c r="J198" s="38"/>
      <c r="K198" s="38"/>
      <c r="L198" s="39"/>
      <c r="M198" s="196"/>
      <c r="N198" s="197"/>
      <c r="O198" s="77"/>
      <c r="P198" s="77"/>
      <c r="Q198" s="77"/>
      <c r="R198" s="77"/>
      <c r="S198" s="77"/>
      <c r="T198" s="7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T198" s="19" t="s">
        <v>150</v>
      </c>
      <c r="AU198" s="19" t="s">
        <v>90</v>
      </c>
    </row>
    <row r="199" s="2" customFormat="1">
      <c r="A199" s="38"/>
      <c r="B199" s="179"/>
      <c r="C199" s="180" t="s">
        <v>435</v>
      </c>
      <c r="D199" s="180" t="s">
        <v>145</v>
      </c>
      <c r="E199" s="181" t="s">
        <v>2320</v>
      </c>
      <c r="F199" s="182" t="s">
        <v>2321</v>
      </c>
      <c r="G199" s="183" t="s">
        <v>526</v>
      </c>
      <c r="H199" s="184">
        <v>3</v>
      </c>
      <c r="I199" s="185"/>
      <c r="J199" s="186">
        <f>ROUND(I199*H199,2)</f>
        <v>0</v>
      </c>
      <c r="K199" s="182" t="s">
        <v>1</v>
      </c>
      <c r="L199" s="39"/>
      <c r="M199" s="187" t="s">
        <v>1</v>
      </c>
      <c r="N199" s="188" t="s">
        <v>46</v>
      </c>
      <c r="O199" s="77"/>
      <c r="P199" s="189">
        <f>O199*H199</f>
        <v>0</v>
      </c>
      <c r="Q199" s="189">
        <v>0.00124</v>
      </c>
      <c r="R199" s="189">
        <f>Q199*H199</f>
        <v>0.0037200000000000002</v>
      </c>
      <c r="S199" s="189">
        <v>0</v>
      </c>
      <c r="T199" s="190">
        <f>S199*H199</f>
        <v>0</v>
      </c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R199" s="191" t="s">
        <v>337</v>
      </c>
      <c r="AT199" s="191" t="s">
        <v>145</v>
      </c>
      <c r="AU199" s="191" t="s">
        <v>90</v>
      </c>
      <c r="AY199" s="19" t="s">
        <v>142</v>
      </c>
      <c r="BE199" s="192">
        <f>IF(N199="základní",J199,0)</f>
        <v>0</v>
      </c>
      <c r="BF199" s="192">
        <f>IF(N199="snížená",J199,0)</f>
        <v>0</v>
      </c>
      <c r="BG199" s="192">
        <f>IF(N199="zákl. přenesená",J199,0)</f>
        <v>0</v>
      </c>
      <c r="BH199" s="192">
        <f>IF(N199="sníž. přenesená",J199,0)</f>
        <v>0</v>
      </c>
      <c r="BI199" s="192">
        <f>IF(N199="nulová",J199,0)</f>
        <v>0</v>
      </c>
      <c r="BJ199" s="19" t="s">
        <v>88</v>
      </c>
      <c r="BK199" s="192">
        <f>ROUND(I199*H199,2)</f>
        <v>0</v>
      </c>
      <c r="BL199" s="19" t="s">
        <v>337</v>
      </c>
      <c r="BM199" s="191" t="s">
        <v>2322</v>
      </c>
    </row>
    <row r="200" s="2" customFormat="1">
      <c r="A200" s="38"/>
      <c r="B200" s="39"/>
      <c r="C200" s="38"/>
      <c r="D200" s="193" t="s">
        <v>150</v>
      </c>
      <c r="E200" s="38"/>
      <c r="F200" s="194" t="s">
        <v>2323</v>
      </c>
      <c r="G200" s="38"/>
      <c r="H200" s="38"/>
      <c r="I200" s="195"/>
      <c r="J200" s="38"/>
      <c r="K200" s="38"/>
      <c r="L200" s="39"/>
      <c r="M200" s="196"/>
      <c r="N200" s="197"/>
      <c r="O200" s="77"/>
      <c r="P200" s="77"/>
      <c r="Q200" s="77"/>
      <c r="R200" s="77"/>
      <c r="S200" s="77"/>
      <c r="T200" s="78"/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T200" s="19" t="s">
        <v>150</v>
      </c>
      <c r="AU200" s="19" t="s">
        <v>90</v>
      </c>
    </row>
    <row r="201" s="2" customFormat="1" ht="21.75" customHeight="1">
      <c r="A201" s="38"/>
      <c r="B201" s="179"/>
      <c r="C201" s="180" t="s">
        <v>443</v>
      </c>
      <c r="D201" s="180" t="s">
        <v>145</v>
      </c>
      <c r="E201" s="181" t="s">
        <v>2324</v>
      </c>
      <c r="F201" s="182" t="s">
        <v>2325</v>
      </c>
      <c r="G201" s="183" t="s">
        <v>526</v>
      </c>
      <c r="H201" s="184">
        <v>1</v>
      </c>
      <c r="I201" s="185"/>
      <c r="J201" s="186">
        <f>ROUND(I201*H201,2)</f>
        <v>0</v>
      </c>
      <c r="K201" s="182" t="s">
        <v>242</v>
      </c>
      <c r="L201" s="39"/>
      <c r="M201" s="187" t="s">
        <v>1</v>
      </c>
      <c r="N201" s="188" t="s">
        <v>46</v>
      </c>
      <c r="O201" s="77"/>
      <c r="P201" s="189">
        <f>O201*H201</f>
        <v>0</v>
      </c>
      <c r="Q201" s="189">
        <v>0.00173</v>
      </c>
      <c r="R201" s="189">
        <f>Q201*H201</f>
        <v>0.00173</v>
      </c>
      <c r="S201" s="189">
        <v>0</v>
      </c>
      <c r="T201" s="190">
        <f>S201*H201</f>
        <v>0</v>
      </c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R201" s="191" t="s">
        <v>337</v>
      </c>
      <c r="AT201" s="191" t="s">
        <v>145</v>
      </c>
      <c r="AU201" s="191" t="s">
        <v>90</v>
      </c>
      <c r="AY201" s="19" t="s">
        <v>142</v>
      </c>
      <c r="BE201" s="192">
        <f>IF(N201="základní",J201,0)</f>
        <v>0</v>
      </c>
      <c r="BF201" s="192">
        <f>IF(N201="snížená",J201,0)</f>
        <v>0</v>
      </c>
      <c r="BG201" s="192">
        <f>IF(N201="zákl. přenesená",J201,0)</f>
        <v>0</v>
      </c>
      <c r="BH201" s="192">
        <f>IF(N201="sníž. přenesená",J201,0)</f>
        <v>0</v>
      </c>
      <c r="BI201" s="192">
        <f>IF(N201="nulová",J201,0)</f>
        <v>0</v>
      </c>
      <c r="BJ201" s="19" t="s">
        <v>88</v>
      </c>
      <c r="BK201" s="192">
        <f>ROUND(I201*H201,2)</f>
        <v>0</v>
      </c>
      <c r="BL201" s="19" t="s">
        <v>337</v>
      </c>
      <c r="BM201" s="191" t="s">
        <v>2326</v>
      </c>
    </row>
    <row r="202" s="2" customFormat="1">
      <c r="A202" s="38"/>
      <c r="B202" s="39"/>
      <c r="C202" s="38"/>
      <c r="D202" s="193" t="s">
        <v>150</v>
      </c>
      <c r="E202" s="38"/>
      <c r="F202" s="194" t="s">
        <v>2327</v>
      </c>
      <c r="G202" s="38"/>
      <c r="H202" s="38"/>
      <c r="I202" s="195"/>
      <c r="J202" s="38"/>
      <c r="K202" s="38"/>
      <c r="L202" s="39"/>
      <c r="M202" s="196"/>
      <c r="N202" s="197"/>
      <c r="O202" s="77"/>
      <c r="P202" s="77"/>
      <c r="Q202" s="77"/>
      <c r="R202" s="77"/>
      <c r="S202" s="77"/>
      <c r="T202" s="78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T202" s="19" t="s">
        <v>150</v>
      </c>
      <c r="AU202" s="19" t="s">
        <v>90</v>
      </c>
    </row>
    <row r="203" s="2" customFormat="1" ht="21.75" customHeight="1">
      <c r="A203" s="38"/>
      <c r="B203" s="179"/>
      <c r="C203" s="180" t="s">
        <v>450</v>
      </c>
      <c r="D203" s="180" t="s">
        <v>145</v>
      </c>
      <c r="E203" s="181" t="s">
        <v>2328</v>
      </c>
      <c r="F203" s="182" t="s">
        <v>2329</v>
      </c>
      <c r="G203" s="183" t="s">
        <v>526</v>
      </c>
      <c r="H203" s="184">
        <v>1</v>
      </c>
      <c r="I203" s="185"/>
      <c r="J203" s="186">
        <f>ROUND(I203*H203,2)</f>
        <v>0</v>
      </c>
      <c r="K203" s="182" t="s">
        <v>242</v>
      </c>
      <c r="L203" s="39"/>
      <c r="M203" s="187" t="s">
        <v>1</v>
      </c>
      <c r="N203" s="188" t="s">
        <v>46</v>
      </c>
      <c r="O203" s="77"/>
      <c r="P203" s="189">
        <f>O203*H203</f>
        <v>0</v>
      </c>
      <c r="Q203" s="189">
        <v>0.00034000000000000002</v>
      </c>
      <c r="R203" s="189">
        <f>Q203*H203</f>
        <v>0.00034000000000000002</v>
      </c>
      <c r="S203" s="189">
        <v>0</v>
      </c>
      <c r="T203" s="190">
        <f>S203*H203</f>
        <v>0</v>
      </c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R203" s="191" t="s">
        <v>337</v>
      </c>
      <c r="AT203" s="191" t="s">
        <v>145</v>
      </c>
      <c r="AU203" s="191" t="s">
        <v>90</v>
      </c>
      <c r="AY203" s="19" t="s">
        <v>142</v>
      </c>
      <c r="BE203" s="192">
        <f>IF(N203="základní",J203,0)</f>
        <v>0</v>
      </c>
      <c r="BF203" s="192">
        <f>IF(N203="snížená",J203,0)</f>
        <v>0</v>
      </c>
      <c r="BG203" s="192">
        <f>IF(N203="zákl. přenesená",J203,0)</f>
        <v>0</v>
      </c>
      <c r="BH203" s="192">
        <f>IF(N203="sníž. přenesená",J203,0)</f>
        <v>0</v>
      </c>
      <c r="BI203" s="192">
        <f>IF(N203="nulová",J203,0)</f>
        <v>0</v>
      </c>
      <c r="BJ203" s="19" t="s">
        <v>88</v>
      </c>
      <c r="BK203" s="192">
        <f>ROUND(I203*H203,2)</f>
        <v>0</v>
      </c>
      <c r="BL203" s="19" t="s">
        <v>337</v>
      </c>
      <c r="BM203" s="191" t="s">
        <v>2330</v>
      </c>
    </row>
    <row r="204" s="2" customFormat="1">
      <c r="A204" s="38"/>
      <c r="B204" s="39"/>
      <c r="C204" s="38"/>
      <c r="D204" s="193" t="s">
        <v>150</v>
      </c>
      <c r="E204" s="38"/>
      <c r="F204" s="194" t="s">
        <v>2331</v>
      </c>
      <c r="G204" s="38"/>
      <c r="H204" s="38"/>
      <c r="I204" s="195"/>
      <c r="J204" s="38"/>
      <c r="K204" s="38"/>
      <c r="L204" s="39"/>
      <c r="M204" s="196"/>
      <c r="N204" s="197"/>
      <c r="O204" s="77"/>
      <c r="P204" s="77"/>
      <c r="Q204" s="77"/>
      <c r="R204" s="77"/>
      <c r="S204" s="77"/>
      <c r="T204" s="7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T204" s="19" t="s">
        <v>150</v>
      </c>
      <c r="AU204" s="19" t="s">
        <v>90</v>
      </c>
    </row>
    <row r="205" s="2" customFormat="1">
      <c r="A205" s="38"/>
      <c r="B205" s="179"/>
      <c r="C205" s="180" t="s">
        <v>456</v>
      </c>
      <c r="D205" s="180" t="s">
        <v>145</v>
      </c>
      <c r="E205" s="181" t="s">
        <v>2332</v>
      </c>
      <c r="F205" s="182" t="s">
        <v>2333</v>
      </c>
      <c r="G205" s="183" t="s">
        <v>526</v>
      </c>
      <c r="H205" s="184">
        <v>9</v>
      </c>
      <c r="I205" s="185"/>
      <c r="J205" s="186">
        <f>ROUND(I205*H205,2)</f>
        <v>0</v>
      </c>
      <c r="K205" s="182" t="s">
        <v>242</v>
      </c>
      <c r="L205" s="39"/>
      <c r="M205" s="187" t="s">
        <v>1</v>
      </c>
      <c r="N205" s="188" t="s">
        <v>46</v>
      </c>
      <c r="O205" s="77"/>
      <c r="P205" s="189">
        <f>O205*H205</f>
        <v>0</v>
      </c>
      <c r="Q205" s="189">
        <v>0.00069999999999999999</v>
      </c>
      <c r="R205" s="189">
        <f>Q205*H205</f>
        <v>0.0063</v>
      </c>
      <c r="S205" s="189">
        <v>0</v>
      </c>
      <c r="T205" s="190">
        <f>S205*H205</f>
        <v>0</v>
      </c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R205" s="191" t="s">
        <v>337</v>
      </c>
      <c r="AT205" s="191" t="s">
        <v>145</v>
      </c>
      <c r="AU205" s="191" t="s">
        <v>90</v>
      </c>
      <c r="AY205" s="19" t="s">
        <v>142</v>
      </c>
      <c r="BE205" s="192">
        <f>IF(N205="základní",J205,0)</f>
        <v>0</v>
      </c>
      <c r="BF205" s="192">
        <f>IF(N205="snížená",J205,0)</f>
        <v>0</v>
      </c>
      <c r="BG205" s="192">
        <f>IF(N205="zákl. přenesená",J205,0)</f>
        <v>0</v>
      </c>
      <c r="BH205" s="192">
        <f>IF(N205="sníž. přenesená",J205,0)</f>
        <v>0</v>
      </c>
      <c r="BI205" s="192">
        <f>IF(N205="nulová",J205,0)</f>
        <v>0</v>
      </c>
      <c r="BJ205" s="19" t="s">
        <v>88</v>
      </c>
      <c r="BK205" s="192">
        <f>ROUND(I205*H205,2)</f>
        <v>0</v>
      </c>
      <c r="BL205" s="19" t="s">
        <v>337</v>
      </c>
      <c r="BM205" s="191" t="s">
        <v>2334</v>
      </c>
    </row>
    <row r="206" s="2" customFormat="1">
      <c r="A206" s="38"/>
      <c r="B206" s="39"/>
      <c r="C206" s="38"/>
      <c r="D206" s="193" t="s">
        <v>150</v>
      </c>
      <c r="E206" s="38"/>
      <c r="F206" s="194" t="s">
        <v>2335</v>
      </c>
      <c r="G206" s="38"/>
      <c r="H206" s="38"/>
      <c r="I206" s="195"/>
      <c r="J206" s="38"/>
      <c r="K206" s="38"/>
      <c r="L206" s="39"/>
      <c r="M206" s="196"/>
      <c r="N206" s="197"/>
      <c r="O206" s="77"/>
      <c r="P206" s="77"/>
      <c r="Q206" s="77"/>
      <c r="R206" s="77"/>
      <c r="S206" s="77"/>
      <c r="T206" s="78"/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T206" s="19" t="s">
        <v>150</v>
      </c>
      <c r="AU206" s="19" t="s">
        <v>90</v>
      </c>
    </row>
    <row r="207" s="14" customFormat="1">
      <c r="A207" s="14"/>
      <c r="B207" s="209"/>
      <c r="C207" s="14"/>
      <c r="D207" s="193" t="s">
        <v>245</v>
      </c>
      <c r="E207" s="210" t="s">
        <v>1</v>
      </c>
      <c r="F207" s="211" t="s">
        <v>761</v>
      </c>
      <c r="G207" s="14"/>
      <c r="H207" s="212">
        <v>9</v>
      </c>
      <c r="I207" s="213"/>
      <c r="J207" s="14"/>
      <c r="K207" s="14"/>
      <c r="L207" s="209"/>
      <c r="M207" s="214"/>
      <c r="N207" s="215"/>
      <c r="O207" s="215"/>
      <c r="P207" s="215"/>
      <c r="Q207" s="215"/>
      <c r="R207" s="215"/>
      <c r="S207" s="215"/>
      <c r="T207" s="216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10" t="s">
        <v>245</v>
      </c>
      <c r="AU207" s="210" t="s">
        <v>90</v>
      </c>
      <c r="AV207" s="14" t="s">
        <v>90</v>
      </c>
      <c r="AW207" s="14" t="s">
        <v>36</v>
      </c>
      <c r="AX207" s="14" t="s">
        <v>81</v>
      </c>
      <c r="AY207" s="210" t="s">
        <v>142</v>
      </c>
    </row>
    <row r="208" s="2" customFormat="1" ht="21.75" customHeight="1">
      <c r="A208" s="38"/>
      <c r="B208" s="179"/>
      <c r="C208" s="180" t="s">
        <v>463</v>
      </c>
      <c r="D208" s="180" t="s">
        <v>145</v>
      </c>
      <c r="E208" s="181" t="s">
        <v>2336</v>
      </c>
      <c r="F208" s="182" t="s">
        <v>2337</v>
      </c>
      <c r="G208" s="183" t="s">
        <v>526</v>
      </c>
      <c r="H208" s="184">
        <v>5</v>
      </c>
      <c r="I208" s="185"/>
      <c r="J208" s="186">
        <f>ROUND(I208*H208,2)</f>
        <v>0</v>
      </c>
      <c r="K208" s="182" t="s">
        <v>242</v>
      </c>
      <c r="L208" s="39"/>
      <c r="M208" s="187" t="s">
        <v>1</v>
      </c>
      <c r="N208" s="188" t="s">
        <v>46</v>
      </c>
      <c r="O208" s="77"/>
      <c r="P208" s="189">
        <f>O208*H208</f>
        <v>0</v>
      </c>
      <c r="Q208" s="189">
        <v>0.0016800000000000001</v>
      </c>
      <c r="R208" s="189">
        <f>Q208*H208</f>
        <v>0.0084000000000000012</v>
      </c>
      <c r="S208" s="189">
        <v>0</v>
      </c>
      <c r="T208" s="190">
        <f>S208*H208</f>
        <v>0</v>
      </c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R208" s="191" t="s">
        <v>337</v>
      </c>
      <c r="AT208" s="191" t="s">
        <v>145</v>
      </c>
      <c r="AU208" s="191" t="s">
        <v>90</v>
      </c>
      <c r="AY208" s="19" t="s">
        <v>142</v>
      </c>
      <c r="BE208" s="192">
        <f>IF(N208="základní",J208,0)</f>
        <v>0</v>
      </c>
      <c r="BF208" s="192">
        <f>IF(N208="snížená",J208,0)</f>
        <v>0</v>
      </c>
      <c r="BG208" s="192">
        <f>IF(N208="zákl. přenesená",J208,0)</f>
        <v>0</v>
      </c>
      <c r="BH208" s="192">
        <f>IF(N208="sníž. přenesená",J208,0)</f>
        <v>0</v>
      </c>
      <c r="BI208" s="192">
        <f>IF(N208="nulová",J208,0)</f>
        <v>0</v>
      </c>
      <c r="BJ208" s="19" t="s">
        <v>88</v>
      </c>
      <c r="BK208" s="192">
        <f>ROUND(I208*H208,2)</f>
        <v>0</v>
      </c>
      <c r="BL208" s="19" t="s">
        <v>337</v>
      </c>
      <c r="BM208" s="191" t="s">
        <v>2338</v>
      </c>
    </row>
    <row r="209" s="2" customFormat="1">
      <c r="A209" s="38"/>
      <c r="B209" s="39"/>
      <c r="C209" s="38"/>
      <c r="D209" s="193" t="s">
        <v>150</v>
      </c>
      <c r="E209" s="38"/>
      <c r="F209" s="194" t="s">
        <v>2339</v>
      </c>
      <c r="G209" s="38"/>
      <c r="H209" s="38"/>
      <c r="I209" s="195"/>
      <c r="J209" s="38"/>
      <c r="K209" s="38"/>
      <c r="L209" s="39"/>
      <c r="M209" s="196"/>
      <c r="N209" s="197"/>
      <c r="O209" s="77"/>
      <c r="P209" s="77"/>
      <c r="Q209" s="77"/>
      <c r="R209" s="77"/>
      <c r="S209" s="77"/>
      <c r="T209" s="78"/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T209" s="19" t="s">
        <v>150</v>
      </c>
      <c r="AU209" s="19" t="s">
        <v>90</v>
      </c>
    </row>
    <row r="210" s="2" customFormat="1">
      <c r="A210" s="38"/>
      <c r="B210" s="179"/>
      <c r="C210" s="180" t="s">
        <v>470</v>
      </c>
      <c r="D210" s="180" t="s">
        <v>145</v>
      </c>
      <c r="E210" s="181" t="s">
        <v>2340</v>
      </c>
      <c r="F210" s="182" t="s">
        <v>2341</v>
      </c>
      <c r="G210" s="183" t="s">
        <v>526</v>
      </c>
      <c r="H210" s="184">
        <v>1</v>
      </c>
      <c r="I210" s="185"/>
      <c r="J210" s="186">
        <f>ROUND(I210*H210,2)</f>
        <v>0</v>
      </c>
      <c r="K210" s="182" t="s">
        <v>242</v>
      </c>
      <c r="L210" s="39"/>
      <c r="M210" s="187" t="s">
        <v>1</v>
      </c>
      <c r="N210" s="188" t="s">
        <v>46</v>
      </c>
      <c r="O210" s="77"/>
      <c r="P210" s="189">
        <f>O210*H210</f>
        <v>0</v>
      </c>
      <c r="Q210" s="189">
        <v>0.00172</v>
      </c>
      <c r="R210" s="189">
        <f>Q210*H210</f>
        <v>0.00172</v>
      </c>
      <c r="S210" s="189">
        <v>0</v>
      </c>
      <c r="T210" s="190">
        <f>S210*H210</f>
        <v>0</v>
      </c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R210" s="191" t="s">
        <v>337</v>
      </c>
      <c r="AT210" s="191" t="s">
        <v>145</v>
      </c>
      <c r="AU210" s="191" t="s">
        <v>90</v>
      </c>
      <c r="AY210" s="19" t="s">
        <v>142</v>
      </c>
      <c r="BE210" s="192">
        <f>IF(N210="základní",J210,0)</f>
        <v>0</v>
      </c>
      <c r="BF210" s="192">
        <f>IF(N210="snížená",J210,0)</f>
        <v>0</v>
      </c>
      <c r="BG210" s="192">
        <f>IF(N210="zákl. přenesená",J210,0)</f>
        <v>0</v>
      </c>
      <c r="BH210" s="192">
        <f>IF(N210="sníž. přenesená",J210,0)</f>
        <v>0</v>
      </c>
      <c r="BI210" s="192">
        <f>IF(N210="nulová",J210,0)</f>
        <v>0</v>
      </c>
      <c r="BJ210" s="19" t="s">
        <v>88</v>
      </c>
      <c r="BK210" s="192">
        <f>ROUND(I210*H210,2)</f>
        <v>0</v>
      </c>
      <c r="BL210" s="19" t="s">
        <v>337</v>
      </c>
      <c r="BM210" s="191" t="s">
        <v>2342</v>
      </c>
    </row>
    <row r="211" s="2" customFormat="1">
      <c r="A211" s="38"/>
      <c r="B211" s="39"/>
      <c r="C211" s="38"/>
      <c r="D211" s="193" t="s">
        <v>150</v>
      </c>
      <c r="E211" s="38"/>
      <c r="F211" s="194" t="s">
        <v>2343</v>
      </c>
      <c r="G211" s="38"/>
      <c r="H211" s="38"/>
      <c r="I211" s="195"/>
      <c r="J211" s="38"/>
      <c r="K211" s="38"/>
      <c r="L211" s="39"/>
      <c r="M211" s="196"/>
      <c r="N211" s="197"/>
      <c r="O211" s="77"/>
      <c r="P211" s="77"/>
      <c r="Q211" s="77"/>
      <c r="R211" s="77"/>
      <c r="S211" s="77"/>
      <c r="T211" s="78"/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T211" s="19" t="s">
        <v>150</v>
      </c>
      <c r="AU211" s="19" t="s">
        <v>90</v>
      </c>
    </row>
    <row r="212" s="2" customFormat="1">
      <c r="A212" s="38"/>
      <c r="B212" s="179"/>
      <c r="C212" s="180" t="s">
        <v>476</v>
      </c>
      <c r="D212" s="180" t="s">
        <v>145</v>
      </c>
      <c r="E212" s="181" t="s">
        <v>2344</v>
      </c>
      <c r="F212" s="182" t="s">
        <v>2345</v>
      </c>
      <c r="G212" s="183" t="s">
        <v>526</v>
      </c>
      <c r="H212" s="184">
        <v>8</v>
      </c>
      <c r="I212" s="185"/>
      <c r="J212" s="186">
        <f>ROUND(I212*H212,2)</f>
        <v>0</v>
      </c>
      <c r="K212" s="182" t="s">
        <v>242</v>
      </c>
      <c r="L212" s="39"/>
      <c r="M212" s="187" t="s">
        <v>1</v>
      </c>
      <c r="N212" s="188" t="s">
        <v>46</v>
      </c>
      <c r="O212" s="77"/>
      <c r="P212" s="189">
        <f>O212*H212</f>
        <v>0</v>
      </c>
      <c r="Q212" s="189">
        <v>0.00051999999999999995</v>
      </c>
      <c r="R212" s="189">
        <f>Q212*H212</f>
        <v>0.0041599999999999996</v>
      </c>
      <c r="S212" s="189">
        <v>0</v>
      </c>
      <c r="T212" s="190">
        <f>S212*H212</f>
        <v>0</v>
      </c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R212" s="191" t="s">
        <v>337</v>
      </c>
      <c r="AT212" s="191" t="s">
        <v>145</v>
      </c>
      <c r="AU212" s="191" t="s">
        <v>90</v>
      </c>
      <c r="AY212" s="19" t="s">
        <v>142</v>
      </c>
      <c r="BE212" s="192">
        <f>IF(N212="základní",J212,0)</f>
        <v>0</v>
      </c>
      <c r="BF212" s="192">
        <f>IF(N212="snížená",J212,0)</f>
        <v>0</v>
      </c>
      <c r="BG212" s="192">
        <f>IF(N212="zákl. přenesená",J212,0)</f>
        <v>0</v>
      </c>
      <c r="BH212" s="192">
        <f>IF(N212="sníž. přenesená",J212,0)</f>
        <v>0</v>
      </c>
      <c r="BI212" s="192">
        <f>IF(N212="nulová",J212,0)</f>
        <v>0</v>
      </c>
      <c r="BJ212" s="19" t="s">
        <v>88</v>
      </c>
      <c r="BK212" s="192">
        <f>ROUND(I212*H212,2)</f>
        <v>0</v>
      </c>
      <c r="BL212" s="19" t="s">
        <v>337</v>
      </c>
      <c r="BM212" s="191" t="s">
        <v>2346</v>
      </c>
    </row>
    <row r="213" s="2" customFormat="1">
      <c r="A213" s="38"/>
      <c r="B213" s="39"/>
      <c r="C213" s="38"/>
      <c r="D213" s="193" t="s">
        <v>150</v>
      </c>
      <c r="E213" s="38"/>
      <c r="F213" s="194" t="s">
        <v>2345</v>
      </c>
      <c r="G213" s="38"/>
      <c r="H213" s="38"/>
      <c r="I213" s="195"/>
      <c r="J213" s="38"/>
      <c r="K213" s="38"/>
      <c r="L213" s="39"/>
      <c r="M213" s="196"/>
      <c r="N213" s="197"/>
      <c r="O213" s="77"/>
      <c r="P213" s="77"/>
      <c r="Q213" s="77"/>
      <c r="R213" s="77"/>
      <c r="S213" s="77"/>
      <c r="T213" s="78"/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T213" s="19" t="s">
        <v>150</v>
      </c>
      <c r="AU213" s="19" t="s">
        <v>90</v>
      </c>
    </row>
    <row r="214" s="2" customFormat="1">
      <c r="A214" s="38"/>
      <c r="B214" s="179"/>
      <c r="C214" s="180" t="s">
        <v>481</v>
      </c>
      <c r="D214" s="180" t="s">
        <v>145</v>
      </c>
      <c r="E214" s="181" t="s">
        <v>2347</v>
      </c>
      <c r="F214" s="182" t="s">
        <v>2348</v>
      </c>
      <c r="G214" s="183" t="s">
        <v>526</v>
      </c>
      <c r="H214" s="184">
        <v>4</v>
      </c>
      <c r="I214" s="185"/>
      <c r="J214" s="186">
        <f>ROUND(I214*H214,2)</f>
        <v>0</v>
      </c>
      <c r="K214" s="182" t="s">
        <v>242</v>
      </c>
      <c r="L214" s="39"/>
      <c r="M214" s="187" t="s">
        <v>1</v>
      </c>
      <c r="N214" s="188" t="s">
        <v>46</v>
      </c>
      <c r="O214" s="77"/>
      <c r="P214" s="189">
        <f>O214*H214</f>
        <v>0</v>
      </c>
      <c r="Q214" s="189">
        <v>0.00147</v>
      </c>
      <c r="R214" s="189">
        <f>Q214*H214</f>
        <v>0.0058799999999999998</v>
      </c>
      <c r="S214" s="189">
        <v>0</v>
      </c>
      <c r="T214" s="190">
        <f>S214*H214</f>
        <v>0</v>
      </c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R214" s="191" t="s">
        <v>337</v>
      </c>
      <c r="AT214" s="191" t="s">
        <v>145</v>
      </c>
      <c r="AU214" s="191" t="s">
        <v>90</v>
      </c>
      <c r="AY214" s="19" t="s">
        <v>142</v>
      </c>
      <c r="BE214" s="192">
        <f>IF(N214="základní",J214,0)</f>
        <v>0</v>
      </c>
      <c r="BF214" s="192">
        <f>IF(N214="snížená",J214,0)</f>
        <v>0</v>
      </c>
      <c r="BG214" s="192">
        <f>IF(N214="zákl. přenesená",J214,0)</f>
        <v>0</v>
      </c>
      <c r="BH214" s="192">
        <f>IF(N214="sníž. přenesená",J214,0)</f>
        <v>0</v>
      </c>
      <c r="BI214" s="192">
        <f>IF(N214="nulová",J214,0)</f>
        <v>0</v>
      </c>
      <c r="BJ214" s="19" t="s">
        <v>88</v>
      </c>
      <c r="BK214" s="192">
        <f>ROUND(I214*H214,2)</f>
        <v>0</v>
      </c>
      <c r="BL214" s="19" t="s">
        <v>337</v>
      </c>
      <c r="BM214" s="191" t="s">
        <v>2349</v>
      </c>
    </row>
    <row r="215" s="2" customFormat="1">
      <c r="A215" s="38"/>
      <c r="B215" s="39"/>
      <c r="C215" s="38"/>
      <c r="D215" s="193" t="s">
        <v>150</v>
      </c>
      <c r="E215" s="38"/>
      <c r="F215" s="194" t="s">
        <v>2348</v>
      </c>
      <c r="G215" s="38"/>
      <c r="H215" s="38"/>
      <c r="I215" s="195"/>
      <c r="J215" s="38"/>
      <c r="K215" s="38"/>
      <c r="L215" s="39"/>
      <c r="M215" s="196"/>
      <c r="N215" s="197"/>
      <c r="O215" s="77"/>
      <c r="P215" s="77"/>
      <c r="Q215" s="77"/>
      <c r="R215" s="77"/>
      <c r="S215" s="77"/>
      <c r="T215" s="7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T215" s="19" t="s">
        <v>150</v>
      </c>
      <c r="AU215" s="19" t="s">
        <v>90</v>
      </c>
    </row>
    <row r="216" s="2" customFormat="1" ht="16.5" customHeight="1">
      <c r="A216" s="38"/>
      <c r="B216" s="179"/>
      <c r="C216" s="180" t="s">
        <v>493</v>
      </c>
      <c r="D216" s="180" t="s">
        <v>145</v>
      </c>
      <c r="E216" s="181" t="s">
        <v>2350</v>
      </c>
      <c r="F216" s="182" t="s">
        <v>2351</v>
      </c>
      <c r="G216" s="183" t="s">
        <v>526</v>
      </c>
      <c r="H216" s="184">
        <v>5</v>
      </c>
      <c r="I216" s="185"/>
      <c r="J216" s="186">
        <f>ROUND(I216*H216,2)</f>
        <v>0</v>
      </c>
      <c r="K216" s="182" t="s">
        <v>242</v>
      </c>
      <c r="L216" s="39"/>
      <c r="M216" s="187" t="s">
        <v>1</v>
      </c>
      <c r="N216" s="188" t="s">
        <v>46</v>
      </c>
      <c r="O216" s="77"/>
      <c r="P216" s="189">
        <f>O216*H216</f>
        <v>0</v>
      </c>
      <c r="Q216" s="189">
        <v>0.00021000000000000001</v>
      </c>
      <c r="R216" s="189">
        <f>Q216*H216</f>
        <v>0.0010500000000000002</v>
      </c>
      <c r="S216" s="189">
        <v>0</v>
      </c>
      <c r="T216" s="190">
        <f>S216*H216</f>
        <v>0</v>
      </c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R216" s="191" t="s">
        <v>337</v>
      </c>
      <c r="AT216" s="191" t="s">
        <v>145</v>
      </c>
      <c r="AU216" s="191" t="s">
        <v>90</v>
      </c>
      <c r="AY216" s="19" t="s">
        <v>142</v>
      </c>
      <c r="BE216" s="192">
        <f>IF(N216="základní",J216,0)</f>
        <v>0</v>
      </c>
      <c r="BF216" s="192">
        <f>IF(N216="snížená",J216,0)</f>
        <v>0</v>
      </c>
      <c r="BG216" s="192">
        <f>IF(N216="zákl. přenesená",J216,0)</f>
        <v>0</v>
      </c>
      <c r="BH216" s="192">
        <f>IF(N216="sníž. přenesená",J216,0)</f>
        <v>0</v>
      </c>
      <c r="BI216" s="192">
        <f>IF(N216="nulová",J216,0)</f>
        <v>0</v>
      </c>
      <c r="BJ216" s="19" t="s">
        <v>88</v>
      </c>
      <c r="BK216" s="192">
        <f>ROUND(I216*H216,2)</f>
        <v>0</v>
      </c>
      <c r="BL216" s="19" t="s">
        <v>337</v>
      </c>
      <c r="BM216" s="191" t="s">
        <v>2352</v>
      </c>
    </row>
    <row r="217" s="2" customFormat="1">
      <c r="A217" s="38"/>
      <c r="B217" s="39"/>
      <c r="C217" s="38"/>
      <c r="D217" s="193" t="s">
        <v>150</v>
      </c>
      <c r="E217" s="38"/>
      <c r="F217" s="194" t="s">
        <v>2353</v>
      </c>
      <c r="G217" s="38"/>
      <c r="H217" s="38"/>
      <c r="I217" s="195"/>
      <c r="J217" s="38"/>
      <c r="K217" s="38"/>
      <c r="L217" s="39"/>
      <c r="M217" s="196"/>
      <c r="N217" s="197"/>
      <c r="O217" s="77"/>
      <c r="P217" s="77"/>
      <c r="Q217" s="77"/>
      <c r="R217" s="77"/>
      <c r="S217" s="77"/>
      <c r="T217" s="78"/>
      <c r="U217" s="38"/>
      <c r="V217" s="38"/>
      <c r="W217" s="38"/>
      <c r="X217" s="38"/>
      <c r="Y217" s="38"/>
      <c r="Z217" s="38"/>
      <c r="AA217" s="38"/>
      <c r="AB217" s="38"/>
      <c r="AC217" s="38"/>
      <c r="AD217" s="38"/>
      <c r="AE217" s="38"/>
      <c r="AT217" s="19" t="s">
        <v>150</v>
      </c>
      <c r="AU217" s="19" t="s">
        <v>90</v>
      </c>
    </row>
    <row r="218" s="2" customFormat="1" ht="21.75" customHeight="1">
      <c r="A218" s="38"/>
      <c r="B218" s="179"/>
      <c r="C218" s="180" t="s">
        <v>500</v>
      </c>
      <c r="D218" s="180" t="s">
        <v>145</v>
      </c>
      <c r="E218" s="181" t="s">
        <v>2354</v>
      </c>
      <c r="F218" s="182" t="s">
        <v>2355</v>
      </c>
      <c r="G218" s="183" t="s">
        <v>369</v>
      </c>
      <c r="H218" s="184">
        <v>0.042999999999999997</v>
      </c>
      <c r="I218" s="185"/>
      <c r="J218" s="186">
        <f>ROUND(I218*H218,2)</f>
        <v>0</v>
      </c>
      <c r="K218" s="182" t="s">
        <v>242</v>
      </c>
      <c r="L218" s="39"/>
      <c r="M218" s="187" t="s">
        <v>1</v>
      </c>
      <c r="N218" s="188" t="s">
        <v>46</v>
      </c>
      <c r="O218" s="77"/>
      <c r="P218" s="189">
        <f>O218*H218</f>
        <v>0</v>
      </c>
      <c r="Q218" s="189">
        <v>0</v>
      </c>
      <c r="R218" s="189">
        <f>Q218*H218</f>
        <v>0</v>
      </c>
      <c r="S218" s="189">
        <v>0</v>
      </c>
      <c r="T218" s="190">
        <f>S218*H218</f>
        <v>0</v>
      </c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R218" s="191" t="s">
        <v>337</v>
      </c>
      <c r="AT218" s="191" t="s">
        <v>145</v>
      </c>
      <c r="AU218" s="191" t="s">
        <v>90</v>
      </c>
      <c r="AY218" s="19" t="s">
        <v>142</v>
      </c>
      <c r="BE218" s="192">
        <f>IF(N218="základní",J218,0)</f>
        <v>0</v>
      </c>
      <c r="BF218" s="192">
        <f>IF(N218="snížená",J218,0)</f>
        <v>0</v>
      </c>
      <c r="BG218" s="192">
        <f>IF(N218="zákl. přenesená",J218,0)</f>
        <v>0</v>
      </c>
      <c r="BH218" s="192">
        <f>IF(N218="sníž. přenesená",J218,0)</f>
        <v>0</v>
      </c>
      <c r="BI218" s="192">
        <f>IF(N218="nulová",J218,0)</f>
        <v>0</v>
      </c>
      <c r="BJ218" s="19" t="s">
        <v>88</v>
      </c>
      <c r="BK218" s="192">
        <f>ROUND(I218*H218,2)</f>
        <v>0</v>
      </c>
      <c r="BL218" s="19" t="s">
        <v>337</v>
      </c>
      <c r="BM218" s="191" t="s">
        <v>2356</v>
      </c>
    </row>
    <row r="219" s="2" customFormat="1">
      <c r="A219" s="38"/>
      <c r="B219" s="39"/>
      <c r="C219" s="38"/>
      <c r="D219" s="193" t="s">
        <v>150</v>
      </c>
      <c r="E219" s="38"/>
      <c r="F219" s="194" t="s">
        <v>2357</v>
      </c>
      <c r="G219" s="38"/>
      <c r="H219" s="38"/>
      <c r="I219" s="195"/>
      <c r="J219" s="38"/>
      <c r="K219" s="38"/>
      <c r="L219" s="39"/>
      <c r="M219" s="196"/>
      <c r="N219" s="197"/>
      <c r="O219" s="77"/>
      <c r="P219" s="77"/>
      <c r="Q219" s="77"/>
      <c r="R219" s="77"/>
      <c r="S219" s="77"/>
      <c r="T219" s="78"/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T219" s="19" t="s">
        <v>150</v>
      </c>
      <c r="AU219" s="19" t="s">
        <v>90</v>
      </c>
    </row>
    <row r="220" s="12" customFormat="1" ht="25.92" customHeight="1">
      <c r="A220" s="12"/>
      <c r="B220" s="166"/>
      <c r="C220" s="12"/>
      <c r="D220" s="167" t="s">
        <v>80</v>
      </c>
      <c r="E220" s="168" t="s">
        <v>366</v>
      </c>
      <c r="F220" s="168" t="s">
        <v>2358</v>
      </c>
      <c r="G220" s="12"/>
      <c r="H220" s="12"/>
      <c r="I220" s="169"/>
      <c r="J220" s="170">
        <f>BK220</f>
        <v>0</v>
      </c>
      <c r="K220" s="12"/>
      <c r="L220" s="166"/>
      <c r="M220" s="171"/>
      <c r="N220" s="172"/>
      <c r="O220" s="172"/>
      <c r="P220" s="173">
        <f>P221</f>
        <v>0</v>
      </c>
      <c r="Q220" s="172"/>
      <c r="R220" s="173">
        <f>R221</f>
        <v>6.7532657599999997</v>
      </c>
      <c r="S220" s="172"/>
      <c r="T220" s="174">
        <f>T221</f>
        <v>0</v>
      </c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R220" s="167" t="s">
        <v>156</v>
      </c>
      <c r="AT220" s="175" t="s">
        <v>80</v>
      </c>
      <c r="AU220" s="175" t="s">
        <v>81</v>
      </c>
      <c r="AY220" s="167" t="s">
        <v>142</v>
      </c>
      <c r="BK220" s="176">
        <f>BK221</f>
        <v>0</v>
      </c>
    </row>
    <row r="221" s="12" customFormat="1" ht="22.8" customHeight="1">
      <c r="A221" s="12"/>
      <c r="B221" s="166"/>
      <c r="C221" s="12"/>
      <c r="D221" s="167" t="s">
        <v>80</v>
      </c>
      <c r="E221" s="177" t="s">
        <v>2359</v>
      </c>
      <c r="F221" s="177" t="s">
        <v>2360</v>
      </c>
      <c r="G221" s="12"/>
      <c r="H221" s="12"/>
      <c r="I221" s="169"/>
      <c r="J221" s="178">
        <f>BK221</f>
        <v>0</v>
      </c>
      <c r="K221" s="12"/>
      <c r="L221" s="166"/>
      <c r="M221" s="171"/>
      <c r="N221" s="172"/>
      <c r="O221" s="172"/>
      <c r="P221" s="173">
        <f>SUM(P222:P244)</f>
        <v>0</v>
      </c>
      <c r="Q221" s="172"/>
      <c r="R221" s="173">
        <f>SUM(R222:R244)</f>
        <v>6.7532657599999997</v>
      </c>
      <c r="S221" s="172"/>
      <c r="T221" s="174">
        <f>SUM(T222:T244)</f>
        <v>0</v>
      </c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R221" s="167" t="s">
        <v>156</v>
      </c>
      <c r="AT221" s="175" t="s">
        <v>80</v>
      </c>
      <c r="AU221" s="175" t="s">
        <v>88</v>
      </c>
      <c r="AY221" s="167" t="s">
        <v>142</v>
      </c>
      <c r="BK221" s="176">
        <f>SUM(BK222:BK244)</f>
        <v>0</v>
      </c>
    </row>
    <row r="222" s="2" customFormat="1">
      <c r="A222" s="38"/>
      <c r="B222" s="179"/>
      <c r="C222" s="180" t="s">
        <v>510</v>
      </c>
      <c r="D222" s="180" t="s">
        <v>145</v>
      </c>
      <c r="E222" s="181" t="s">
        <v>2361</v>
      </c>
      <c r="F222" s="182" t="s">
        <v>2362</v>
      </c>
      <c r="G222" s="183" t="s">
        <v>2363</v>
      </c>
      <c r="H222" s="184">
        <v>0.0080000000000000002</v>
      </c>
      <c r="I222" s="185"/>
      <c r="J222" s="186">
        <f>ROUND(I222*H222,2)</f>
        <v>0</v>
      </c>
      <c r="K222" s="182" t="s">
        <v>242</v>
      </c>
      <c r="L222" s="39"/>
      <c r="M222" s="187" t="s">
        <v>1</v>
      </c>
      <c r="N222" s="188" t="s">
        <v>46</v>
      </c>
      <c r="O222" s="77"/>
      <c r="P222" s="189">
        <f>O222*H222</f>
        <v>0</v>
      </c>
      <c r="Q222" s="189">
        <v>0.0088000000000000005</v>
      </c>
      <c r="R222" s="189">
        <f>Q222*H222</f>
        <v>7.0400000000000004E-05</v>
      </c>
      <c r="S222" s="189">
        <v>0</v>
      </c>
      <c r="T222" s="190">
        <f>S222*H222</f>
        <v>0</v>
      </c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R222" s="191" t="s">
        <v>632</v>
      </c>
      <c r="AT222" s="191" t="s">
        <v>145</v>
      </c>
      <c r="AU222" s="191" t="s">
        <v>90</v>
      </c>
      <c r="AY222" s="19" t="s">
        <v>142</v>
      </c>
      <c r="BE222" s="192">
        <f>IF(N222="základní",J222,0)</f>
        <v>0</v>
      </c>
      <c r="BF222" s="192">
        <f>IF(N222="snížená",J222,0)</f>
        <v>0</v>
      </c>
      <c r="BG222" s="192">
        <f>IF(N222="zákl. přenesená",J222,0)</f>
        <v>0</v>
      </c>
      <c r="BH222" s="192">
        <f>IF(N222="sníž. přenesená",J222,0)</f>
        <v>0</v>
      </c>
      <c r="BI222" s="192">
        <f>IF(N222="nulová",J222,0)</f>
        <v>0</v>
      </c>
      <c r="BJ222" s="19" t="s">
        <v>88</v>
      </c>
      <c r="BK222" s="192">
        <f>ROUND(I222*H222,2)</f>
        <v>0</v>
      </c>
      <c r="BL222" s="19" t="s">
        <v>632</v>
      </c>
      <c r="BM222" s="191" t="s">
        <v>2364</v>
      </c>
    </row>
    <row r="223" s="2" customFormat="1">
      <c r="A223" s="38"/>
      <c r="B223" s="39"/>
      <c r="C223" s="38"/>
      <c r="D223" s="193" t="s">
        <v>150</v>
      </c>
      <c r="E223" s="38"/>
      <c r="F223" s="194" t="s">
        <v>2362</v>
      </c>
      <c r="G223" s="38"/>
      <c r="H223" s="38"/>
      <c r="I223" s="195"/>
      <c r="J223" s="38"/>
      <c r="K223" s="38"/>
      <c r="L223" s="39"/>
      <c r="M223" s="196"/>
      <c r="N223" s="197"/>
      <c r="O223" s="77"/>
      <c r="P223" s="77"/>
      <c r="Q223" s="77"/>
      <c r="R223" s="77"/>
      <c r="S223" s="77"/>
      <c r="T223" s="78"/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T223" s="19" t="s">
        <v>150</v>
      </c>
      <c r="AU223" s="19" t="s">
        <v>90</v>
      </c>
    </row>
    <row r="224" s="2" customFormat="1" ht="21.75" customHeight="1">
      <c r="A224" s="38"/>
      <c r="B224" s="179"/>
      <c r="C224" s="180" t="s">
        <v>516</v>
      </c>
      <c r="D224" s="180" t="s">
        <v>145</v>
      </c>
      <c r="E224" s="181" t="s">
        <v>2365</v>
      </c>
      <c r="F224" s="182" t="s">
        <v>2366</v>
      </c>
      <c r="G224" s="183" t="s">
        <v>287</v>
      </c>
      <c r="H224" s="184">
        <v>0.504</v>
      </c>
      <c r="I224" s="185"/>
      <c r="J224" s="186">
        <f>ROUND(I224*H224,2)</f>
        <v>0</v>
      </c>
      <c r="K224" s="182" t="s">
        <v>242</v>
      </c>
      <c r="L224" s="39"/>
      <c r="M224" s="187" t="s">
        <v>1</v>
      </c>
      <c r="N224" s="188" t="s">
        <v>46</v>
      </c>
      <c r="O224" s="77"/>
      <c r="P224" s="189">
        <f>O224*H224</f>
        <v>0</v>
      </c>
      <c r="Q224" s="189">
        <v>0</v>
      </c>
      <c r="R224" s="189">
        <f>Q224*H224</f>
        <v>0</v>
      </c>
      <c r="S224" s="189">
        <v>0</v>
      </c>
      <c r="T224" s="190">
        <f>S224*H224</f>
        <v>0</v>
      </c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R224" s="191" t="s">
        <v>632</v>
      </c>
      <c r="AT224" s="191" t="s">
        <v>145</v>
      </c>
      <c r="AU224" s="191" t="s">
        <v>90</v>
      </c>
      <c r="AY224" s="19" t="s">
        <v>142</v>
      </c>
      <c r="BE224" s="192">
        <f>IF(N224="základní",J224,0)</f>
        <v>0</v>
      </c>
      <c r="BF224" s="192">
        <f>IF(N224="snížená",J224,0)</f>
        <v>0</v>
      </c>
      <c r="BG224" s="192">
        <f>IF(N224="zákl. přenesená",J224,0)</f>
        <v>0</v>
      </c>
      <c r="BH224" s="192">
        <f>IF(N224="sníž. přenesená",J224,0)</f>
        <v>0</v>
      </c>
      <c r="BI224" s="192">
        <f>IF(N224="nulová",J224,0)</f>
        <v>0</v>
      </c>
      <c r="BJ224" s="19" t="s">
        <v>88</v>
      </c>
      <c r="BK224" s="192">
        <f>ROUND(I224*H224,2)</f>
        <v>0</v>
      </c>
      <c r="BL224" s="19" t="s">
        <v>632</v>
      </c>
      <c r="BM224" s="191" t="s">
        <v>2367</v>
      </c>
    </row>
    <row r="225" s="2" customFormat="1">
      <c r="A225" s="38"/>
      <c r="B225" s="39"/>
      <c r="C225" s="38"/>
      <c r="D225" s="193" t="s">
        <v>150</v>
      </c>
      <c r="E225" s="38"/>
      <c r="F225" s="194" t="s">
        <v>2368</v>
      </c>
      <c r="G225" s="38"/>
      <c r="H225" s="38"/>
      <c r="I225" s="195"/>
      <c r="J225" s="38"/>
      <c r="K225" s="38"/>
      <c r="L225" s="39"/>
      <c r="M225" s="196"/>
      <c r="N225" s="197"/>
      <c r="O225" s="77"/>
      <c r="P225" s="77"/>
      <c r="Q225" s="77"/>
      <c r="R225" s="77"/>
      <c r="S225" s="77"/>
      <c r="T225" s="78"/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T225" s="19" t="s">
        <v>150</v>
      </c>
      <c r="AU225" s="19" t="s">
        <v>90</v>
      </c>
    </row>
    <row r="226" s="2" customFormat="1">
      <c r="A226" s="38"/>
      <c r="B226" s="179"/>
      <c r="C226" s="180" t="s">
        <v>523</v>
      </c>
      <c r="D226" s="180" t="s">
        <v>145</v>
      </c>
      <c r="E226" s="181" t="s">
        <v>2369</v>
      </c>
      <c r="F226" s="182" t="s">
        <v>2370</v>
      </c>
      <c r="G226" s="183" t="s">
        <v>287</v>
      </c>
      <c r="H226" s="184">
        <v>0.504</v>
      </c>
      <c r="I226" s="185"/>
      <c r="J226" s="186">
        <f>ROUND(I226*H226,2)</f>
        <v>0</v>
      </c>
      <c r="K226" s="182" t="s">
        <v>242</v>
      </c>
      <c r="L226" s="39"/>
      <c r="M226" s="187" t="s">
        <v>1</v>
      </c>
      <c r="N226" s="188" t="s">
        <v>46</v>
      </c>
      <c r="O226" s="77"/>
      <c r="P226" s="189">
        <f>O226*H226</f>
        <v>0</v>
      </c>
      <c r="Q226" s="189">
        <v>2.2563399999999998</v>
      </c>
      <c r="R226" s="189">
        <f>Q226*H226</f>
        <v>1.13719536</v>
      </c>
      <c r="S226" s="189">
        <v>0</v>
      </c>
      <c r="T226" s="190">
        <f>S226*H226</f>
        <v>0</v>
      </c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  <c r="AR226" s="191" t="s">
        <v>632</v>
      </c>
      <c r="AT226" s="191" t="s">
        <v>145</v>
      </c>
      <c r="AU226" s="191" t="s">
        <v>90</v>
      </c>
      <c r="AY226" s="19" t="s">
        <v>142</v>
      </c>
      <c r="BE226" s="192">
        <f>IF(N226="základní",J226,0)</f>
        <v>0</v>
      </c>
      <c r="BF226" s="192">
        <f>IF(N226="snížená",J226,0)</f>
        <v>0</v>
      </c>
      <c r="BG226" s="192">
        <f>IF(N226="zákl. přenesená",J226,0)</f>
        <v>0</v>
      </c>
      <c r="BH226" s="192">
        <f>IF(N226="sníž. přenesená",J226,0)</f>
        <v>0</v>
      </c>
      <c r="BI226" s="192">
        <f>IF(N226="nulová",J226,0)</f>
        <v>0</v>
      </c>
      <c r="BJ226" s="19" t="s">
        <v>88</v>
      </c>
      <c r="BK226" s="192">
        <f>ROUND(I226*H226,2)</f>
        <v>0</v>
      </c>
      <c r="BL226" s="19" t="s">
        <v>632</v>
      </c>
      <c r="BM226" s="191" t="s">
        <v>2371</v>
      </c>
    </row>
    <row r="227" s="2" customFormat="1">
      <c r="A227" s="38"/>
      <c r="B227" s="39"/>
      <c r="C227" s="38"/>
      <c r="D227" s="193" t="s">
        <v>150</v>
      </c>
      <c r="E227" s="38"/>
      <c r="F227" s="194" t="s">
        <v>2372</v>
      </c>
      <c r="G227" s="38"/>
      <c r="H227" s="38"/>
      <c r="I227" s="195"/>
      <c r="J227" s="38"/>
      <c r="K227" s="38"/>
      <c r="L227" s="39"/>
      <c r="M227" s="196"/>
      <c r="N227" s="197"/>
      <c r="O227" s="77"/>
      <c r="P227" s="77"/>
      <c r="Q227" s="77"/>
      <c r="R227" s="77"/>
      <c r="S227" s="77"/>
      <c r="T227" s="78"/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T227" s="19" t="s">
        <v>150</v>
      </c>
      <c r="AU227" s="19" t="s">
        <v>90</v>
      </c>
    </row>
    <row r="228" s="14" customFormat="1">
      <c r="A228" s="14"/>
      <c r="B228" s="209"/>
      <c r="C228" s="14"/>
      <c r="D228" s="193" t="s">
        <v>245</v>
      </c>
      <c r="E228" s="210" t="s">
        <v>1</v>
      </c>
      <c r="F228" s="211" t="s">
        <v>2373</v>
      </c>
      <c r="G228" s="14"/>
      <c r="H228" s="212">
        <v>0.504</v>
      </c>
      <c r="I228" s="213"/>
      <c r="J228" s="14"/>
      <c r="K228" s="14"/>
      <c r="L228" s="209"/>
      <c r="M228" s="214"/>
      <c r="N228" s="215"/>
      <c r="O228" s="215"/>
      <c r="P228" s="215"/>
      <c r="Q228" s="215"/>
      <c r="R228" s="215"/>
      <c r="S228" s="215"/>
      <c r="T228" s="216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10" t="s">
        <v>245</v>
      </c>
      <c r="AU228" s="210" t="s">
        <v>90</v>
      </c>
      <c r="AV228" s="14" t="s">
        <v>90</v>
      </c>
      <c r="AW228" s="14" t="s">
        <v>36</v>
      </c>
      <c r="AX228" s="14" t="s">
        <v>88</v>
      </c>
      <c r="AY228" s="210" t="s">
        <v>142</v>
      </c>
    </row>
    <row r="229" s="2" customFormat="1">
      <c r="A229" s="38"/>
      <c r="B229" s="179"/>
      <c r="C229" s="180" t="s">
        <v>528</v>
      </c>
      <c r="D229" s="180" t="s">
        <v>145</v>
      </c>
      <c r="E229" s="181" t="s">
        <v>2374</v>
      </c>
      <c r="F229" s="182" t="s">
        <v>2375</v>
      </c>
      <c r="G229" s="183" t="s">
        <v>279</v>
      </c>
      <c r="H229" s="184">
        <v>8</v>
      </c>
      <c r="I229" s="185"/>
      <c r="J229" s="186">
        <f>ROUND(I229*H229,2)</f>
        <v>0</v>
      </c>
      <c r="K229" s="182" t="s">
        <v>1</v>
      </c>
      <c r="L229" s="39"/>
      <c r="M229" s="187" t="s">
        <v>1</v>
      </c>
      <c r="N229" s="188" t="s">
        <v>46</v>
      </c>
      <c r="O229" s="77"/>
      <c r="P229" s="189">
        <f>O229*H229</f>
        <v>0</v>
      </c>
      <c r="Q229" s="189">
        <v>0</v>
      </c>
      <c r="R229" s="189">
        <f>Q229*H229</f>
        <v>0</v>
      </c>
      <c r="S229" s="189">
        <v>0</v>
      </c>
      <c r="T229" s="190">
        <f>S229*H229</f>
        <v>0</v>
      </c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R229" s="191" t="s">
        <v>632</v>
      </c>
      <c r="AT229" s="191" t="s">
        <v>145</v>
      </c>
      <c r="AU229" s="191" t="s">
        <v>90</v>
      </c>
      <c r="AY229" s="19" t="s">
        <v>142</v>
      </c>
      <c r="BE229" s="192">
        <f>IF(N229="základní",J229,0)</f>
        <v>0</v>
      </c>
      <c r="BF229" s="192">
        <f>IF(N229="snížená",J229,0)</f>
        <v>0</v>
      </c>
      <c r="BG229" s="192">
        <f>IF(N229="zákl. přenesená",J229,0)</f>
        <v>0</v>
      </c>
      <c r="BH229" s="192">
        <f>IF(N229="sníž. přenesená",J229,0)</f>
        <v>0</v>
      </c>
      <c r="BI229" s="192">
        <f>IF(N229="nulová",J229,0)</f>
        <v>0</v>
      </c>
      <c r="BJ229" s="19" t="s">
        <v>88</v>
      </c>
      <c r="BK229" s="192">
        <f>ROUND(I229*H229,2)</f>
        <v>0</v>
      </c>
      <c r="BL229" s="19" t="s">
        <v>632</v>
      </c>
      <c r="BM229" s="191" t="s">
        <v>2376</v>
      </c>
    </row>
    <row r="230" s="2" customFormat="1">
      <c r="A230" s="38"/>
      <c r="B230" s="39"/>
      <c r="C230" s="38"/>
      <c r="D230" s="193" t="s">
        <v>150</v>
      </c>
      <c r="E230" s="38"/>
      <c r="F230" s="194" t="s">
        <v>2377</v>
      </c>
      <c r="G230" s="38"/>
      <c r="H230" s="38"/>
      <c r="I230" s="195"/>
      <c r="J230" s="38"/>
      <c r="K230" s="38"/>
      <c r="L230" s="39"/>
      <c r="M230" s="196"/>
      <c r="N230" s="197"/>
      <c r="O230" s="77"/>
      <c r="P230" s="77"/>
      <c r="Q230" s="77"/>
      <c r="R230" s="77"/>
      <c r="S230" s="77"/>
      <c r="T230" s="78"/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T230" s="19" t="s">
        <v>150</v>
      </c>
      <c r="AU230" s="19" t="s">
        <v>90</v>
      </c>
    </row>
    <row r="231" s="2" customFormat="1">
      <c r="A231" s="38"/>
      <c r="B231" s="179"/>
      <c r="C231" s="180" t="s">
        <v>533</v>
      </c>
      <c r="D231" s="180" t="s">
        <v>145</v>
      </c>
      <c r="E231" s="181" t="s">
        <v>2378</v>
      </c>
      <c r="F231" s="182" t="s">
        <v>2379</v>
      </c>
      <c r="G231" s="183" t="s">
        <v>279</v>
      </c>
      <c r="H231" s="184">
        <v>16</v>
      </c>
      <c r="I231" s="185"/>
      <c r="J231" s="186">
        <f>ROUND(I231*H231,2)</f>
        <v>0</v>
      </c>
      <c r="K231" s="182" t="s">
        <v>242</v>
      </c>
      <c r="L231" s="39"/>
      <c r="M231" s="187" t="s">
        <v>1</v>
      </c>
      <c r="N231" s="188" t="s">
        <v>46</v>
      </c>
      <c r="O231" s="77"/>
      <c r="P231" s="189">
        <f>O231*H231</f>
        <v>0</v>
      </c>
      <c r="Q231" s="189">
        <v>0.35099999999999998</v>
      </c>
      <c r="R231" s="189">
        <f>Q231*H231</f>
        <v>5.6159999999999997</v>
      </c>
      <c r="S231" s="189">
        <v>0</v>
      </c>
      <c r="T231" s="190">
        <f>S231*H231</f>
        <v>0</v>
      </c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R231" s="191" t="s">
        <v>632</v>
      </c>
      <c r="AT231" s="191" t="s">
        <v>145</v>
      </c>
      <c r="AU231" s="191" t="s">
        <v>90</v>
      </c>
      <c r="AY231" s="19" t="s">
        <v>142</v>
      </c>
      <c r="BE231" s="192">
        <f>IF(N231="základní",J231,0)</f>
        <v>0</v>
      </c>
      <c r="BF231" s="192">
        <f>IF(N231="snížená",J231,0)</f>
        <v>0</v>
      </c>
      <c r="BG231" s="192">
        <f>IF(N231="zákl. přenesená",J231,0)</f>
        <v>0</v>
      </c>
      <c r="BH231" s="192">
        <f>IF(N231="sníž. přenesená",J231,0)</f>
        <v>0</v>
      </c>
      <c r="BI231" s="192">
        <f>IF(N231="nulová",J231,0)</f>
        <v>0</v>
      </c>
      <c r="BJ231" s="19" t="s">
        <v>88</v>
      </c>
      <c r="BK231" s="192">
        <f>ROUND(I231*H231,2)</f>
        <v>0</v>
      </c>
      <c r="BL231" s="19" t="s">
        <v>632</v>
      </c>
      <c r="BM231" s="191" t="s">
        <v>2380</v>
      </c>
    </row>
    <row r="232" s="2" customFormat="1">
      <c r="A232" s="38"/>
      <c r="B232" s="39"/>
      <c r="C232" s="38"/>
      <c r="D232" s="193" t="s">
        <v>150</v>
      </c>
      <c r="E232" s="38"/>
      <c r="F232" s="194" t="s">
        <v>2379</v>
      </c>
      <c r="G232" s="38"/>
      <c r="H232" s="38"/>
      <c r="I232" s="195"/>
      <c r="J232" s="38"/>
      <c r="K232" s="38"/>
      <c r="L232" s="39"/>
      <c r="M232" s="196"/>
      <c r="N232" s="197"/>
      <c r="O232" s="77"/>
      <c r="P232" s="77"/>
      <c r="Q232" s="77"/>
      <c r="R232" s="77"/>
      <c r="S232" s="77"/>
      <c r="T232" s="78"/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T232" s="19" t="s">
        <v>150</v>
      </c>
      <c r="AU232" s="19" t="s">
        <v>90</v>
      </c>
    </row>
    <row r="233" s="14" customFormat="1">
      <c r="A233" s="14"/>
      <c r="B233" s="209"/>
      <c r="C233" s="14"/>
      <c r="D233" s="193" t="s">
        <v>245</v>
      </c>
      <c r="E233" s="210" t="s">
        <v>1</v>
      </c>
      <c r="F233" s="211" t="s">
        <v>2381</v>
      </c>
      <c r="G233" s="14"/>
      <c r="H233" s="212">
        <v>16</v>
      </c>
      <c r="I233" s="213"/>
      <c r="J233" s="14"/>
      <c r="K233" s="14"/>
      <c r="L233" s="209"/>
      <c r="M233" s="214"/>
      <c r="N233" s="215"/>
      <c r="O233" s="215"/>
      <c r="P233" s="215"/>
      <c r="Q233" s="215"/>
      <c r="R233" s="215"/>
      <c r="S233" s="215"/>
      <c r="T233" s="216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210" t="s">
        <v>245</v>
      </c>
      <c r="AU233" s="210" t="s">
        <v>90</v>
      </c>
      <c r="AV233" s="14" t="s">
        <v>90</v>
      </c>
      <c r="AW233" s="14" t="s">
        <v>36</v>
      </c>
      <c r="AX233" s="14" t="s">
        <v>81</v>
      </c>
      <c r="AY233" s="210" t="s">
        <v>142</v>
      </c>
    </row>
    <row r="234" s="2" customFormat="1">
      <c r="A234" s="38"/>
      <c r="B234" s="179"/>
      <c r="C234" s="180" t="s">
        <v>541</v>
      </c>
      <c r="D234" s="180" t="s">
        <v>145</v>
      </c>
      <c r="E234" s="181" t="s">
        <v>2382</v>
      </c>
      <c r="F234" s="182" t="s">
        <v>2383</v>
      </c>
      <c r="G234" s="183" t="s">
        <v>279</v>
      </c>
      <c r="H234" s="184">
        <v>8</v>
      </c>
      <c r="I234" s="185"/>
      <c r="J234" s="186">
        <f>ROUND(I234*H234,2)</f>
        <v>0</v>
      </c>
      <c r="K234" s="182" t="s">
        <v>1</v>
      </c>
      <c r="L234" s="39"/>
      <c r="M234" s="187" t="s">
        <v>1</v>
      </c>
      <c r="N234" s="188" t="s">
        <v>46</v>
      </c>
      <c r="O234" s="77"/>
      <c r="P234" s="189">
        <f>O234*H234</f>
        <v>0</v>
      </c>
      <c r="Q234" s="189">
        <v>0</v>
      </c>
      <c r="R234" s="189">
        <f>Q234*H234</f>
        <v>0</v>
      </c>
      <c r="S234" s="189">
        <v>0</v>
      </c>
      <c r="T234" s="190">
        <f>S234*H234</f>
        <v>0</v>
      </c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R234" s="191" t="s">
        <v>632</v>
      </c>
      <c r="AT234" s="191" t="s">
        <v>145</v>
      </c>
      <c r="AU234" s="191" t="s">
        <v>90</v>
      </c>
      <c r="AY234" s="19" t="s">
        <v>142</v>
      </c>
      <c r="BE234" s="192">
        <f>IF(N234="základní",J234,0)</f>
        <v>0</v>
      </c>
      <c r="BF234" s="192">
        <f>IF(N234="snížená",J234,0)</f>
        <v>0</v>
      </c>
      <c r="BG234" s="192">
        <f>IF(N234="zákl. přenesená",J234,0)</f>
        <v>0</v>
      </c>
      <c r="BH234" s="192">
        <f>IF(N234="sníž. přenesená",J234,0)</f>
        <v>0</v>
      </c>
      <c r="BI234" s="192">
        <f>IF(N234="nulová",J234,0)</f>
        <v>0</v>
      </c>
      <c r="BJ234" s="19" t="s">
        <v>88</v>
      </c>
      <c r="BK234" s="192">
        <f>ROUND(I234*H234,2)</f>
        <v>0</v>
      </c>
      <c r="BL234" s="19" t="s">
        <v>632</v>
      </c>
      <c r="BM234" s="191" t="s">
        <v>2384</v>
      </c>
    </row>
    <row r="235" s="2" customFormat="1">
      <c r="A235" s="38"/>
      <c r="B235" s="39"/>
      <c r="C235" s="38"/>
      <c r="D235" s="193" t="s">
        <v>150</v>
      </c>
      <c r="E235" s="38"/>
      <c r="F235" s="194" t="s">
        <v>2385</v>
      </c>
      <c r="G235" s="38"/>
      <c r="H235" s="38"/>
      <c r="I235" s="195"/>
      <c r="J235" s="38"/>
      <c r="K235" s="38"/>
      <c r="L235" s="39"/>
      <c r="M235" s="196"/>
      <c r="N235" s="197"/>
      <c r="O235" s="77"/>
      <c r="P235" s="77"/>
      <c r="Q235" s="77"/>
      <c r="R235" s="77"/>
      <c r="S235" s="77"/>
      <c r="T235" s="78"/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T235" s="19" t="s">
        <v>150</v>
      </c>
      <c r="AU235" s="19" t="s">
        <v>90</v>
      </c>
    </row>
    <row r="236" s="2" customFormat="1" ht="21.75" customHeight="1">
      <c r="A236" s="38"/>
      <c r="B236" s="179"/>
      <c r="C236" s="180" t="s">
        <v>547</v>
      </c>
      <c r="D236" s="180" t="s">
        <v>145</v>
      </c>
      <c r="E236" s="181" t="s">
        <v>2386</v>
      </c>
      <c r="F236" s="182" t="s">
        <v>2387</v>
      </c>
      <c r="G236" s="183" t="s">
        <v>287</v>
      </c>
      <c r="H236" s="184">
        <v>0.64000000000000001</v>
      </c>
      <c r="I236" s="185"/>
      <c r="J236" s="186">
        <f>ROUND(I236*H236,2)</f>
        <v>0</v>
      </c>
      <c r="K236" s="182" t="s">
        <v>242</v>
      </c>
      <c r="L236" s="39"/>
      <c r="M236" s="187" t="s">
        <v>1</v>
      </c>
      <c r="N236" s="188" t="s">
        <v>46</v>
      </c>
      <c r="O236" s="77"/>
      <c r="P236" s="189">
        <f>O236*H236</f>
        <v>0</v>
      </c>
      <c r="Q236" s="189">
        <v>0</v>
      </c>
      <c r="R236" s="189">
        <f>Q236*H236</f>
        <v>0</v>
      </c>
      <c r="S236" s="189">
        <v>0</v>
      </c>
      <c r="T236" s="190">
        <f>S236*H236</f>
        <v>0</v>
      </c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R236" s="191" t="s">
        <v>632</v>
      </c>
      <c r="AT236" s="191" t="s">
        <v>145</v>
      </c>
      <c r="AU236" s="191" t="s">
        <v>90</v>
      </c>
      <c r="AY236" s="19" t="s">
        <v>142</v>
      </c>
      <c r="BE236" s="192">
        <f>IF(N236="základní",J236,0)</f>
        <v>0</v>
      </c>
      <c r="BF236" s="192">
        <f>IF(N236="snížená",J236,0)</f>
        <v>0</v>
      </c>
      <c r="BG236" s="192">
        <f>IF(N236="zákl. přenesená",J236,0)</f>
        <v>0</v>
      </c>
      <c r="BH236" s="192">
        <f>IF(N236="sníž. přenesená",J236,0)</f>
        <v>0</v>
      </c>
      <c r="BI236" s="192">
        <f>IF(N236="nulová",J236,0)</f>
        <v>0</v>
      </c>
      <c r="BJ236" s="19" t="s">
        <v>88</v>
      </c>
      <c r="BK236" s="192">
        <f>ROUND(I236*H236,2)</f>
        <v>0</v>
      </c>
      <c r="BL236" s="19" t="s">
        <v>632</v>
      </c>
      <c r="BM236" s="191" t="s">
        <v>2388</v>
      </c>
    </row>
    <row r="237" s="2" customFormat="1">
      <c r="A237" s="38"/>
      <c r="B237" s="39"/>
      <c r="C237" s="38"/>
      <c r="D237" s="193" t="s">
        <v>150</v>
      </c>
      <c r="E237" s="38"/>
      <c r="F237" s="194" t="s">
        <v>2389</v>
      </c>
      <c r="G237" s="38"/>
      <c r="H237" s="38"/>
      <c r="I237" s="195"/>
      <c r="J237" s="38"/>
      <c r="K237" s="38"/>
      <c r="L237" s="39"/>
      <c r="M237" s="196"/>
      <c r="N237" s="197"/>
      <c r="O237" s="77"/>
      <c r="P237" s="77"/>
      <c r="Q237" s="77"/>
      <c r="R237" s="77"/>
      <c r="S237" s="77"/>
      <c r="T237" s="78"/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T237" s="19" t="s">
        <v>150</v>
      </c>
      <c r="AU237" s="19" t="s">
        <v>90</v>
      </c>
    </row>
    <row r="238" s="14" customFormat="1">
      <c r="A238" s="14"/>
      <c r="B238" s="209"/>
      <c r="C238" s="14"/>
      <c r="D238" s="193" t="s">
        <v>245</v>
      </c>
      <c r="E238" s="210" t="s">
        <v>1</v>
      </c>
      <c r="F238" s="211" t="s">
        <v>2390</v>
      </c>
      <c r="G238" s="14"/>
      <c r="H238" s="212">
        <v>0.64000000000000001</v>
      </c>
      <c r="I238" s="213"/>
      <c r="J238" s="14"/>
      <c r="K238" s="14"/>
      <c r="L238" s="209"/>
      <c r="M238" s="214"/>
      <c r="N238" s="215"/>
      <c r="O238" s="215"/>
      <c r="P238" s="215"/>
      <c r="Q238" s="215"/>
      <c r="R238" s="215"/>
      <c r="S238" s="215"/>
      <c r="T238" s="216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10" t="s">
        <v>245</v>
      </c>
      <c r="AU238" s="210" t="s">
        <v>90</v>
      </c>
      <c r="AV238" s="14" t="s">
        <v>90</v>
      </c>
      <c r="AW238" s="14" t="s">
        <v>36</v>
      </c>
      <c r="AX238" s="14" t="s">
        <v>88</v>
      </c>
      <c r="AY238" s="210" t="s">
        <v>142</v>
      </c>
    </row>
    <row r="239" s="2" customFormat="1">
      <c r="A239" s="38"/>
      <c r="B239" s="179"/>
      <c r="C239" s="180" t="s">
        <v>552</v>
      </c>
      <c r="D239" s="180" t="s">
        <v>145</v>
      </c>
      <c r="E239" s="181" t="s">
        <v>2391</v>
      </c>
      <c r="F239" s="182" t="s">
        <v>2392</v>
      </c>
      <c r="G239" s="183" t="s">
        <v>287</v>
      </c>
      <c r="H239" s="184">
        <v>5.7599999999999998</v>
      </c>
      <c r="I239" s="185"/>
      <c r="J239" s="186">
        <f>ROUND(I239*H239,2)</f>
        <v>0</v>
      </c>
      <c r="K239" s="182" t="s">
        <v>242</v>
      </c>
      <c r="L239" s="39"/>
      <c r="M239" s="187" t="s">
        <v>1</v>
      </c>
      <c r="N239" s="188" t="s">
        <v>46</v>
      </c>
      <c r="O239" s="77"/>
      <c r="P239" s="189">
        <f>O239*H239</f>
        <v>0</v>
      </c>
      <c r="Q239" s="189">
        <v>0</v>
      </c>
      <c r="R239" s="189">
        <f>Q239*H239</f>
        <v>0</v>
      </c>
      <c r="S239" s="189">
        <v>0</v>
      </c>
      <c r="T239" s="190">
        <f>S239*H239</f>
        <v>0</v>
      </c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R239" s="191" t="s">
        <v>632</v>
      </c>
      <c r="AT239" s="191" t="s">
        <v>145</v>
      </c>
      <c r="AU239" s="191" t="s">
        <v>90</v>
      </c>
      <c r="AY239" s="19" t="s">
        <v>142</v>
      </c>
      <c r="BE239" s="192">
        <f>IF(N239="základní",J239,0)</f>
        <v>0</v>
      </c>
      <c r="BF239" s="192">
        <f>IF(N239="snížená",J239,0)</f>
        <v>0</v>
      </c>
      <c r="BG239" s="192">
        <f>IF(N239="zákl. přenesená",J239,0)</f>
        <v>0</v>
      </c>
      <c r="BH239" s="192">
        <f>IF(N239="sníž. přenesená",J239,0)</f>
        <v>0</v>
      </c>
      <c r="BI239" s="192">
        <f>IF(N239="nulová",J239,0)</f>
        <v>0</v>
      </c>
      <c r="BJ239" s="19" t="s">
        <v>88</v>
      </c>
      <c r="BK239" s="192">
        <f>ROUND(I239*H239,2)</f>
        <v>0</v>
      </c>
      <c r="BL239" s="19" t="s">
        <v>632</v>
      </c>
      <c r="BM239" s="191" t="s">
        <v>2393</v>
      </c>
    </row>
    <row r="240" s="2" customFormat="1">
      <c r="A240" s="38"/>
      <c r="B240" s="39"/>
      <c r="C240" s="38"/>
      <c r="D240" s="193" t="s">
        <v>150</v>
      </c>
      <c r="E240" s="38"/>
      <c r="F240" s="194" t="s">
        <v>2394</v>
      </c>
      <c r="G240" s="38"/>
      <c r="H240" s="38"/>
      <c r="I240" s="195"/>
      <c r="J240" s="38"/>
      <c r="K240" s="38"/>
      <c r="L240" s="39"/>
      <c r="M240" s="196"/>
      <c r="N240" s="197"/>
      <c r="O240" s="77"/>
      <c r="P240" s="77"/>
      <c r="Q240" s="77"/>
      <c r="R240" s="77"/>
      <c r="S240" s="77"/>
      <c r="T240" s="78"/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T240" s="19" t="s">
        <v>150</v>
      </c>
      <c r="AU240" s="19" t="s">
        <v>90</v>
      </c>
    </row>
    <row r="241" s="14" customFormat="1">
      <c r="A241" s="14"/>
      <c r="B241" s="209"/>
      <c r="C241" s="14"/>
      <c r="D241" s="193" t="s">
        <v>245</v>
      </c>
      <c r="E241" s="14"/>
      <c r="F241" s="211" t="s">
        <v>2395</v>
      </c>
      <c r="G241" s="14"/>
      <c r="H241" s="212">
        <v>5.7599999999999998</v>
      </c>
      <c r="I241" s="213"/>
      <c r="J241" s="14"/>
      <c r="K241" s="14"/>
      <c r="L241" s="209"/>
      <c r="M241" s="214"/>
      <c r="N241" s="215"/>
      <c r="O241" s="215"/>
      <c r="P241" s="215"/>
      <c r="Q241" s="215"/>
      <c r="R241" s="215"/>
      <c r="S241" s="215"/>
      <c r="T241" s="216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T241" s="210" t="s">
        <v>245</v>
      </c>
      <c r="AU241" s="210" t="s">
        <v>90</v>
      </c>
      <c r="AV241" s="14" t="s">
        <v>90</v>
      </c>
      <c r="AW241" s="14" t="s">
        <v>3</v>
      </c>
      <c r="AX241" s="14" t="s">
        <v>88</v>
      </c>
      <c r="AY241" s="210" t="s">
        <v>142</v>
      </c>
    </row>
    <row r="242" s="2" customFormat="1" ht="21.75" customHeight="1">
      <c r="A242" s="38"/>
      <c r="B242" s="179"/>
      <c r="C242" s="180" t="s">
        <v>331</v>
      </c>
      <c r="D242" s="180" t="s">
        <v>145</v>
      </c>
      <c r="E242" s="181" t="s">
        <v>2396</v>
      </c>
      <c r="F242" s="182" t="s">
        <v>2397</v>
      </c>
      <c r="G242" s="183" t="s">
        <v>241</v>
      </c>
      <c r="H242" s="184">
        <v>4</v>
      </c>
      <c r="I242" s="185"/>
      <c r="J242" s="186">
        <f>ROUND(I242*H242,2)</f>
        <v>0</v>
      </c>
      <c r="K242" s="182" t="s">
        <v>1</v>
      </c>
      <c r="L242" s="39"/>
      <c r="M242" s="187" t="s">
        <v>1</v>
      </c>
      <c r="N242" s="188" t="s">
        <v>46</v>
      </c>
      <c r="O242" s="77"/>
      <c r="P242" s="189">
        <f>O242*H242</f>
        <v>0</v>
      </c>
      <c r="Q242" s="189">
        <v>0</v>
      </c>
      <c r="R242" s="189">
        <f>Q242*H242</f>
        <v>0</v>
      </c>
      <c r="S242" s="189">
        <v>0</v>
      </c>
      <c r="T242" s="190">
        <f>S242*H242</f>
        <v>0</v>
      </c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R242" s="191" t="s">
        <v>632</v>
      </c>
      <c r="AT242" s="191" t="s">
        <v>145</v>
      </c>
      <c r="AU242" s="191" t="s">
        <v>90</v>
      </c>
      <c r="AY242" s="19" t="s">
        <v>142</v>
      </c>
      <c r="BE242" s="192">
        <f>IF(N242="základní",J242,0)</f>
        <v>0</v>
      </c>
      <c r="BF242" s="192">
        <f>IF(N242="snížená",J242,0)</f>
        <v>0</v>
      </c>
      <c r="BG242" s="192">
        <f>IF(N242="zákl. přenesená",J242,0)</f>
        <v>0</v>
      </c>
      <c r="BH242" s="192">
        <f>IF(N242="sníž. přenesená",J242,0)</f>
        <v>0</v>
      </c>
      <c r="BI242" s="192">
        <f>IF(N242="nulová",J242,0)</f>
        <v>0</v>
      </c>
      <c r="BJ242" s="19" t="s">
        <v>88</v>
      </c>
      <c r="BK242" s="192">
        <f>ROUND(I242*H242,2)</f>
        <v>0</v>
      </c>
      <c r="BL242" s="19" t="s">
        <v>632</v>
      </c>
      <c r="BM242" s="191" t="s">
        <v>2398</v>
      </c>
    </row>
    <row r="243" s="2" customFormat="1">
      <c r="A243" s="38"/>
      <c r="B243" s="39"/>
      <c r="C243" s="38"/>
      <c r="D243" s="193" t="s">
        <v>150</v>
      </c>
      <c r="E243" s="38"/>
      <c r="F243" s="194" t="s">
        <v>2397</v>
      </c>
      <c r="G243" s="38"/>
      <c r="H243" s="38"/>
      <c r="I243" s="195"/>
      <c r="J243" s="38"/>
      <c r="K243" s="38"/>
      <c r="L243" s="39"/>
      <c r="M243" s="196"/>
      <c r="N243" s="197"/>
      <c r="O243" s="77"/>
      <c r="P243" s="77"/>
      <c r="Q243" s="77"/>
      <c r="R243" s="77"/>
      <c r="S243" s="77"/>
      <c r="T243" s="78"/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T243" s="19" t="s">
        <v>150</v>
      </c>
      <c r="AU243" s="19" t="s">
        <v>90</v>
      </c>
    </row>
    <row r="244" s="14" customFormat="1">
      <c r="A244" s="14"/>
      <c r="B244" s="209"/>
      <c r="C244" s="14"/>
      <c r="D244" s="193" t="s">
        <v>245</v>
      </c>
      <c r="E244" s="210" t="s">
        <v>1</v>
      </c>
      <c r="F244" s="211" t="s">
        <v>2399</v>
      </c>
      <c r="G244" s="14"/>
      <c r="H244" s="212">
        <v>4</v>
      </c>
      <c r="I244" s="213"/>
      <c r="J244" s="14"/>
      <c r="K244" s="14"/>
      <c r="L244" s="209"/>
      <c r="M244" s="214"/>
      <c r="N244" s="215"/>
      <c r="O244" s="215"/>
      <c r="P244" s="215"/>
      <c r="Q244" s="215"/>
      <c r="R244" s="215"/>
      <c r="S244" s="215"/>
      <c r="T244" s="216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T244" s="210" t="s">
        <v>245</v>
      </c>
      <c r="AU244" s="210" t="s">
        <v>90</v>
      </c>
      <c r="AV244" s="14" t="s">
        <v>90</v>
      </c>
      <c r="AW244" s="14" t="s">
        <v>36</v>
      </c>
      <c r="AX244" s="14" t="s">
        <v>81</v>
      </c>
      <c r="AY244" s="210" t="s">
        <v>142</v>
      </c>
    </row>
    <row r="245" s="12" customFormat="1" ht="25.92" customHeight="1">
      <c r="A245" s="12"/>
      <c r="B245" s="166"/>
      <c r="C245" s="12"/>
      <c r="D245" s="167" t="s">
        <v>80</v>
      </c>
      <c r="E245" s="168" t="s">
        <v>139</v>
      </c>
      <c r="F245" s="168" t="s">
        <v>140</v>
      </c>
      <c r="G245" s="12"/>
      <c r="H245" s="12"/>
      <c r="I245" s="169"/>
      <c r="J245" s="170">
        <f>BK245</f>
        <v>0</v>
      </c>
      <c r="K245" s="12"/>
      <c r="L245" s="166"/>
      <c r="M245" s="171"/>
      <c r="N245" s="172"/>
      <c r="O245" s="172"/>
      <c r="P245" s="173">
        <f>SUM(P246:P259)</f>
        <v>0</v>
      </c>
      <c r="Q245" s="172"/>
      <c r="R245" s="173">
        <f>SUM(R246:R259)</f>
        <v>0</v>
      </c>
      <c r="S245" s="172"/>
      <c r="T245" s="174">
        <f>SUM(T246:T259)</f>
        <v>0</v>
      </c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R245" s="167" t="s">
        <v>141</v>
      </c>
      <c r="AT245" s="175" t="s">
        <v>80</v>
      </c>
      <c r="AU245" s="175" t="s">
        <v>81</v>
      </c>
      <c r="AY245" s="167" t="s">
        <v>142</v>
      </c>
      <c r="BK245" s="176">
        <f>SUM(BK246:BK259)</f>
        <v>0</v>
      </c>
    </row>
    <row r="246" s="2" customFormat="1">
      <c r="A246" s="38"/>
      <c r="B246" s="179"/>
      <c r="C246" s="180" t="s">
        <v>566</v>
      </c>
      <c r="D246" s="180" t="s">
        <v>145</v>
      </c>
      <c r="E246" s="181" t="s">
        <v>2400</v>
      </c>
      <c r="F246" s="182" t="s">
        <v>2401</v>
      </c>
      <c r="G246" s="183" t="s">
        <v>2402</v>
      </c>
      <c r="H246" s="184">
        <v>8</v>
      </c>
      <c r="I246" s="185"/>
      <c r="J246" s="186">
        <f>ROUND(I246*H246,2)</f>
        <v>0</v>
      </c>
      <c r="K246" s="182" t="s">
        <v>1</v>
      </c>
      <c r="L246" s="39"/>
      <c r="M246" s="187" t="s">
        <v>1</v>
      </c>
      <c r="N246" s="188" t="s">
        <v>46</v>
      </c>
      <c r="O246" s="77"/>
      <c r="P246" s="189">
        <f>O246*H246</f>
        <v>0</v>
      </c>
      <c r="Q246" s="189">
        <v>0</v>
      </c>
      <c r="R246" s="189">
        <f>Q246*H246</f>
        <v>0</v>
      </c>
      <c r="S246" s="189">
        <v>0</v>
      </c>
      <c r="T246" s="190">
        <f>S246*H246</f>
        <v>0</v>
      </c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R246" s="191" t="s">
        <v>2403</v>
      </c>
      <c r="AT246" s="191" t="s">
        <v>145</v>
      </c>
      <c r="AU246" s="191" t="s">
        <v>88</v>
      </c>
      <c r="AY246" s="19" t="s">
        <v>142</v>
      </c>
      <c r="BE246" s="192">
        <f>IF(N246="základní",J246,0)</f>
        <v>0</v>
      </c>
      <c r="BF246" s="192">
        <f>IF(N246="snížená",J246,0)</f>
        <v>0</v>
      </c>
      <c r="BG246" s="192">
        <f>IF(N246="zákl. přenesená",J246,0)</f>
        <v>0</v>
      </c>
      <c r="BH246" s="192">
        <f>IF(N246="sníž. přenesená",J246,0)</f>
        <v>0</v>
      </c>
      <c r="BI246" s="192">
        <f>IF(N246="nulová",J246,0)</f>
        <v>0</v>
      </c>
      <c r="BJ246" s="19" t="s">
        <v>88</v>
      </c>
      <c r="BK246" s="192">
        <f>ROUND(I246*H246,2)</f>
        <v>0</v>
      </c>
      <c r="BL246" s="19" t="s">
        <v>2403</v>
      </c>
      <c r="BM246" s="191" t="s">
        <v>2404</v>
      </c>
    </row>
    <row r="247" s="2" customFormat="1">
      <c r="A247" s="38"/>
      <c r="B247" s="39"/>
      <c r="C247" s="38"/>
      <c r="D247" s="193" t="s">
        <v>150</v>
      </c>
      <c r="E247" s="38"/>
      <c r="F247" s="194" t="s">
        <v>2401</v>
      </c>
      <c r="G247" s="38"/>
      <c r="H247" s="38"/>
      <c r="I247" s="195"/>
      <c r="J247" s="38"/>
      <c r="K247" s="38"/>
      <c r="L247" s="39"/>
      <c r="M247" s="196"/>
      <c r="N247" s="197"/>
      <c r="O247" s="77"/>
      <c r="P247" s="77"/>
      <c r="Q247" s="77"/>
      <c r="R247" s="77"/>
      <c r="S247" s="77"/>
      <c r="T247" s="78"/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T247" s="19" t="s">
        <v>150</v>
      </c>
      <c r="AU247" s="19" t="s">
        <v>88</v>
      </c>
    </row>
    <row r="248" s="2" customFormat="1" ht="16.5" customHeight="1">
      <c r="A248" s="38"/>
      <c r="B248" s="179"/>
      <c r="C248" s="180" t="s">
        <v>572</v>
      </c>
      <c r="D248" s="180" t="s">
        <v>145</v>
      </c>
      <c r="E248" s="181" t="s">
        <v>2405</v>
      </c>
      <c r="F248" s="182" t="s">
        <v>2406</v>
      </c>
      <c r="G248" s="183" t="s">
        <v>2402</v>
      </c>
      <c r="H248" s="184">
        <v>12</v>
      </c>
      <c r="I248" s="185"/>
      <c r="J248" s="186">
        <f>ROUND(I248*H248,2)</f>
        <v>0</v>
      </c>
      <c r="K248" s="182" t="s">
        <v>1</v>
      </c>
      <c r="L248" s="39"/>
      <c r="M248" s="187" t="s">
        <v>1</v>
      </c>
      <c r="N248" s="188" t="s">
        <v>46</v>
      </c>
      <c r="O248" s="77"/>
      <c r="P248" s="189">
        <f>O248*H248</f>
        <v>0</v>
      </c>
      <c r="Q248" s="189">
        <v>0</v>
      </c>
      <c r="R248" s="189">
        <f>Q248*H248</f>
        <v>0</v>
      </c>
      <c r="S248" s="189">
        <v>0</v>
      </c>
      <c r="T248" s="190">
        <f>S248*H248</f>
        <v>0</v>
      </c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R248" s="191" t="s">
        <v>2403</v>
      </c>
      <c r="AT248" s="191" t="s">
        <v>145</v>
      </c>
      <c r="AU248" s="191" t="s">
        <v>88</v>
      </c>
      <c r="AY248" s="19" t="s">
        <v>142</v>
      </c>
      <c r="BE248" s="192">
        <f>IF(N248="základní",J248,0)</f>
        <v>0</v>
      </c>
      <c r="BF248" s="192">
        <f>IF(N248="snížená",J248,0)</f>
        <v>0</v>
      </c>
      <c r="BG248" s="192">
        <f>IF(N248="zákl. přenesená",J248,0)</f>
        <v>0</v>
      </c>
      <c r="BH248" s="192">
        <f>IF(N248="sníž. přenesená",J248,0)</f>
        <v>0</v>
      </c>
      <c r="BI248" s="192">
        <f>IF(N248="nulová",J248,0)</f>
        <v>0</v>
      </c>
      <c r="BJ248" s="19" t="s">
        <v>88</v>
      </c>
      <c r="BK248" s="192">
        <f>ROUND(I248*H248,2)</f>
        <v>0</v>
      </c>
      <c r="BL248" s="19" t="s">
        <v>2403</v>
      </c>
      <c r="BM248" s="191" t="s">
        <v>2407</v>
      </c>
    </row>
    <row r="249" s="2" customFormat="1">
      <c r="A249" s="38"/>
      <c r="B249" s="39"/>
      <c r="C249" s="38"/>
      <c r="D249" s="193" t="s">
        <v>150</v>
      </c>
      <c r="E249" s="38"/>
      <c r="F249" s="194" t="s">
        <v>2406</v>
      </c>
      <c r="G249" s="38"/>
      <c r="H249" s="38"/>
      <c r="I249" s="195"/>
      <c r="J249" s="38"/>
      <c r="K249" s="38"/>
      <c r="L249" s="39"/>
      <c r="M249" s="196"/>
      <c r="N249" s="197"/>
      <c r="O249" s="77"/>
      <c r="P249" s="77"/>
      <c r="Q249" s="77"/>
      <c r="R249" s="77"/>
      <c r="S249" s="77"/>
      <c r="T249" s="78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T249" s="19" t="s">
        <v>150</v>
      </c>
      <c r="AU249" s="19" t="s">
        <v>88</v>
      </c>
    </row>
    <row r="250" s="2" customFormat="1" ht="16.5" customHeight="1">
      <c r="A250" s="38"/>
      <c r="B250" s="179"/>
      <c r="C250" s="180" t="s">
        <v>332</v>
      </c>
      <c r="D250" s="180" t="s">
        <v>145</v>
      </c>
      <c r="E250" s="181" t="s">
        <v>2408</v>
      </c>
      <c r="F250" s="182" t="s">
        <v>2409</v>
      </c>
      <c r="G250" s="183" t="s">
        <v>2402</v>
      </c>
      <c r="H250" s="184">
        <v>8</v>
      </c>
      <c r="I250" s="185"/>
      <c r="J250" s="186">
        <f>ROUND(I250*H250,2)</f>
        <v>0</v>
      </c>
      <c r="K250" s="182" t="s">
        <v>1</v>
      </c>
      <c r="L250" s="39"/>
      <c r="M250" s="187" t="s">
        <v>1</v>
      </c>
      <c r="N250" s="188" t="s">
        <v>46</v>
      </c>
      <c r="O250" s="77"/>
      <c r="P250" s="189">
        <f>O250*H250</f>
        <v>0</v>
      </c>
      <c r="Q250" s="189">
        <v>0</v>
      </c>
      <c r="R250" s="189">
        <f>Q250*H250</f>
        <v>0</v>
      </c>
      <c r="S250" s="189">
        <v>0</v>
      </c>
      <c r="T250" s="190">
        <f>S250*H250</f>
        <v>0</v>
      </c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R250" s="191" t="s">
        <v>2403</v>
      </c>
      <c r="AT250" s="191" t="s">
        <v>145</v>
      </c>
      <c r="AU250" s="191" t="s">
        <v>88</v>
      </c>
      <c r="AY250" s="19" t="s">
        <v>142</v>
      </c>
      <c r="BE250" s="192">
        <f>IF(N250="základní",J250,0)</f>
        <v>0</v>
      </c>
      <c r="BF250" s="192">
        <f>IF(N250="snížená",J250,0)</f>
        <v>0</v>
      </c>
      <c r="BG250" s="192">
        <f>IF(N250="zákl. přenesená",J250,0)</f>
        <v>0</v>
      </c>
      <c r="BH250" s="192">
        <f>IF(N250="sníž. přenesená",J250,0)</f>
        <v>0</v>
      </c>
      <c r="BI250" s="192">
        <f>IF(N250="nulová",J250,0)</f>
        <v>0</v>
      </c>
      <c r="BJ250" s="19" t="s">
        <v>88</v>
      </c>
      <c r="BK250" s="192">
        <f>ROUND(I250*H250,2)</f>
        <v>0</v>
      </c>
      <c r="BL250" s="19" t="s">
        <v>2403</v>
      </c>
      <c r="BM250" s="191" t="s">
        <v>2410</v>
      </c>
    </row>
    <row r="251" s="2" customFormat="1">
      <c r="A251" s="38"/>
      <c r="B251" s="39"/>
      <c r="C251" s="38"/>
      <c r="D251" s="193" t="s">
        <v>150</v>
      </c>
      <c r="E251" s="38"/>
      <c r="F251" s="194" t="s">
        <v>2411</v>
      </c>
      <c r="G251" s="38"/>
      <c r="H251" s="38"/>
      <c r="I251" s="195"/>
      <c r="J251" s="38"/>
      <c r="K251" s="38"/>
      <c r="L251" s="39"/>
      <c r="M251" s="196"/>
      <c r="N251" s="197"/>
      <c r="O251" s="77"/>
      <c r="P251" s="77"/>
      <c r="Q251" s="77"/>
      <c r="R251" s="77"/>
      <c r="S251" s="77"/>
      <c r="T251" s="78"/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T251" s="19" t="s">
        <v>150</v>
      </c>
      <c r="AU251" s="19" t="s">
        <v>88</v>
      </c>
    </row>
    <row r="252" s="2" customFormat="1" ht="16.5" customHeight="1">
      <c r="A252" s="38"/>
      <c r="B252" s="179"/>
      <c r="C252" s="180" t="s">
        <v>583</v>
      </c>
      <c r="D252" s="180" t="s">
        <v>145</v>
      </c>
      <c r="E252" s="181" t="s">
        <v>2412</v>
      </c>
      <c r="F252" s="182" t="s">
        <v>2413</v>
      </c>
      <c r="G252" s="183" t="s">
        <v>2402</v>
      </c>
      <c r="H252" s="184">
        <v>8</v>
      </c>
      <c r="I252" s="185"/>
      <c r="J252" s="186">
        <f>ROUND(I252*H252,2)</f>
        <v>0</v>
      </c>
      <c r="K252" s="182" t="s">
        <v>1</v>
      </c>
      <c r="L252" s="39"/>
      <c r="M252" s="187" t="s">
        <v>1</v>
      </c>
      <c r="N252" s="188" t="s">
        <v>46</v>
      </c>
      <c r="O252" s="77"/>
      <c r="P252" s="189">
        <f>O252*H252</f>
        <v>0</v>
      </c>
      <c r="Q252" s="189">
        <v>0</v>
      </c>
      <c r="R252" s="189">
        <f>Q252*H252</f>
        <v>0</v>
      </c>
      <c r="S252" s="189">
        <v>0</v>
      </c>
      <c r="T252" s="190">
        <f>S252*H252</f>
        <v>0</v>
      </c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R252" s="191" t="s">
        <v>2403</v>
      </c>
      <c r="AT252" s="191" t="s">
        <v>145</v>
      </c>
      <c r="AU252" s="191" t="s">
        <v>88</v>
      </c>
      <c r="AY252" s="19" t="s">
        <v>142</v>
      </c>
      <c r="BE252" s="192">
        <f>IF(N252="základní",J252,0)</f>
        <v>0</v>
      </c>
      <c r="BF252" s="192">
        <f>IF(N252="snížená",J252,0)</f>
        <v>0</v>
      </c>
      <c r="BG252" s="192">
        <f>IF(N252="zákl. přenesená",J252,0)</f>
        <v>0</v>
      </c>
      <c r="BH252" s="192">
        <f>IF(N252="sníž. přenesená",J252,0)</f>
        <v>0</v>
      </c>
      <c r="BI252" s="192">
        <f>IF(N252="nulová",J252,0)</f>
        <v>0</v>
      </c>
      <c r="BJ252" s="19" t="s">
        <v>88</v>
      </c>
      <c r="BK252" s="192">
        <f>ROUND(I252*H252,2)</f>
        <v>0</v>
      </c>
      <c r="BL252" s="19" t="s">
        <v>2403</v>
      </c>
      <c r="BM252" s="191" t="s">
        <v>2414</v>
      </c>
    </row>
    <row r="253" s="2" customFormat="1">
      <c r="A253" s="38"/>
      <c r="B253" s="39"/>
      <c r="C253" s="38"/>
      <c r="D253" s="193" t="s">
        <v>150</v>
      </c>
      <c r="E253" s="38"/>
      <c r="F253" s="194" t="s">
        <v>2415</v>
      </c>
      <c r="G253" s="38"/>
      <c r="H253" s="38"/>
      <c r="I253" s="195"/>
      <c r="J253" s="38"/>
      <c r="K253" s="38"/>
      <c r="L253" s="39"/>
      <c r="M253" s="196"/>
      <c r="N253" s="197"/>
      <c r="O253" s="77"/>
      <c r="P253" s="77"/>
      <c r="Q253" s="77"/>
      <c r="R253" s="77"/>
      <c r="S253" s="77"/>
      <c r="T253" s="78"/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T253" s="19" t="s">
        <v>150</v>
      </c>
      <c r="AU253" s="19" t="s">
        <v>88</v>
      </c>
    </row>
    <row r="254" s="2" customFormat="1" ht="16.5" customHeight="1">
      <c r="A254" s="38"/>
      <c r="B254" s="179"/>
      <c r="C254" s="180" t="s">
        <v>588</v>
      </c>
      <c r="D254" s="180" t="s">
        <v>145</v>
      </c>
      <c r="E254" s="181" t="s">
        <v>2416</v>
      </c>
      <c r="F254" s="182" t="s">
        <v>2417</v>
      </c>
      <c r="G254" s="183" t="s">
        <v>148</v>
      </c>
      <c r="H254" s="184">
        <v>1</v>
      </c>
      <c r="I254" s="185"/>
      <c r="J254" s="186">
        <f>ROUND(I254*H254,2)</f>
        <v>0</v>
      </c>
      <c r="K254" s="182" t="s">
        <v>1</v>
      </c>
      <c r="L254" s="39"/>
      <c r="M254" s="187" t="s">
        <v>1</v>
      </c>
      <c r="N254" s="188" t="s">
        <v>46</v>
      </c>
      <c r="O254" s="77"/>
      <c r="P254" s="189">
        <f>O254*H254</f>
        <v>0</v>
      </c>
      <c r="Q254" s="189">
        <v>0</v>
      </c>
      <c r="R254" s="189">
        <f>Q254*H254</f>
        <v>0</v>
      </c>
      <c r="S254" s="189">
        <v>0</v>
      </c>
      <c r="T254" s="190">
        <f>S254*H254</f>
        <v>0</v>
      </c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R254" s="191" t="s">
        <v>337</v>
      </c>
      <c r="AT254" s="191" t="s">
        <v>145</v>
      </c>
      <c r="AU254" s="191" t="s">
        <v>88</v>
      </c>
      <c r="AY254" s="19" t="s">
        <v>142</v>
      </c>
      <c r="BE254" s="192">
        <f>IF(N254="základní",J254,0)</f>
        <v>0</v>
      </c>
      <c r="BF254" s="192">
        <f>IF(N254="snížená",J254,0)</f>
        <v>0</v>
      </c>
      <c r="BG254" s="192">
        <f>IF(N254="zákl. přenesená",J254,0)</f>
        <v>0</v>
      </c>
      <c r="BH254" s="192">
        <f>IF(N254="sníž. přenesená",J254,0)</f>
        <v>0</v>
      </c>
      <c r="BI254" s="192">
        <f>IF(N254="nulová",J254,0)</f>
        <v>0</v>
      </c>
      <c r="BJ254" s="19" t="s">
        <v>88</v>
      </c>
      <c r="BK254" s="192">
        <f>ROUND(I254*H254,2)</f>
        <v>0</v>
      </c>
      <c r="BL254" s="19" t="s">
        <v>337</v>
      </c>
      <c r="BM254" s="191" t="s">
        <v>2418</v>
      </c>
    </row>
    <row r="255" s="2" customFormat="1">
      <c r="A255" s="38"/>
      <c r="B255" s="39"/>
      <c r="C255" s="38"/>
      <c r="D255" s="193" t="s">
        <v>150</v>
      </c>
      <c r="E255" s="38"/>
      <c r="F255" s="194" t="s">
        <v>2417</v>
      </c>
      <c r="G255" s="38"/>
      <c r="H255" s="38"/>
      <c r="I255" s="195"/>
      <c r="J255" s="38"/>
      <c r="K255" s="38"/>
      <c r="L255" s="39"/>
      <c r="M255" s="196"/>
      <c r="N255" s="197"/>
      <c r="O255" s="77"/>
      <c r="P255" s="77"/>
      <c r="Q255" s="77"/>
      <c r="R255" s="77"/>
      <c r="S255" s="77"/>
      <c r="T255" s="78"/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T255" s="19" t="s">
        <v>150</v>
      </c>
      <c r="AU255" s="19" t="s">
        <v>88</v>
      </c>
    </row>
    <row r="256" s="2" customFormat="1" ht="16.5" customHeight="1">
      <c r="A256" s="38"/>
      <c r="B256" s="179"/>
      <c r="C256" s="180" t="s">
        <v>590</v>
      </c>
      <c r="D256" s="180" t="s">
        <v>145</v>
      </c>
      <c r="E256" s="181" t="s">
        <v>2419</v>
      </c>
      <c r="F256" s="182" t="s">
        <v>2420</v>
      </c>
      <c r="G256" s="183" t="s">
        <v>2402</v>
      </c>
      <c r="H256" s="184">
        <v>6</v>
      </c>
      <c r="I256" s="185"/>
      <c r="J256" s="186">
        <f>ROUND(I256*H256,2)</f>
        <v>0</v>
      </c>
      <c r="K256" s="182" t="s">
        <v>1</v>
      </c>
      <c r="L256" s="39"/>
      <c r="M256" s="187" t="s">
        <v>1</v>
      </c>
      <c r="N256" s="188" t="s">
        <v>46</v>
      </c>
      <c r="O256" s="77"/>
      <c r="P256" s="189">
        <f>O256*H256</f>
        <v>0</v>
      </c>
      <c r="Q256" s="189">
        <v>0</v>
      </c>
      <c r="R256" s="189">
        <f>Q256*H256</f>
        <v>0</v>
      </c>
      <c r="S256" s="189">
        <v>0</v>
      </c>
      <c r="T256" s="190">
        <f>S256*H256</f>
        <v>0</v>
      </c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R256" s="191" t="s">
        <v>2403</v>
      </c>
      <c r="AT256" s="191" t="s">
        <v>145</v>
      </c>
      <c r="AU256" s="191" t="s">
        <v>88</v>
      </c>
      <c r="AY256" s="19" t="s">
        <v>142</v>
      </c>
      <c r="BE256" s="192">
        <f>IF(N256="základní",J256,0)</f>
        <v>0</v>
      </c>
      <c r="BF256" s="192">
        <f>IF(N256="snížená",J256,0)</f>
        <v>0</v>
      </c>
      <c r="BG256" s="192">
        <f>IF(N256="zákl. přenesená",J256,0)</f>
        <v>0</v>
      </c>
      <c r="BH256" s="192">
        <f>IF(N256="sníž. přenesená",J256,0)</f>
        <v>0</v>
      </c>
      <c r="BI256" s="192">
        <f>IF(N256="nulová",J256,0)</f>
        <v>0</v>
      </c>
      <c r="BJ256" s="19" t="s">
        <v>88</v>
      </c>
      <c r="BK256" s="192">
        <f>ROUND(I256*H256,2)</f>
        <v>0</v>
      </c>
      <c r="BL256" s="19" t="s">
        <v>2403</v>
      </c>
      <c r="BM256" s="191" t="s">
        <v>2421</v>
      </c>
    </row>
    <row r="257" s="2" customFormat="1">
      <c r="A257" s="38"/>
      <c r="B257" s="39"/>
      <c r="C257" s="38"/>
      <c r="D257" s="193" t="s">
        <v>150</v>
      </c>
      <c r="E257" s="38"/>
      <c r="F257" s="194" t="s">
        <v>2420</v>
      </c>
      <c r="G257" s="38"/>
      <c r="H257" s="38"/>
      <c r="I257" s="195"/>
      <c r="J257" s="38"/>
      <c r="K257" s="38"/>
      <c r="L257" s="39"/>
      <c r="M257" s="196"/>
      <c r="N257" s="197"/>
      <c r="O257" s="77"/>
      <c r="P257" s="77"/>
      <c r="Q257" s="77"/>
      <c r="R257" s="77"/>
      <c r="S257" s="77"/>
      <c r="T257" s="78"/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T257" s="19" t="s">
        <v>150</v>
      </c>
      <c r="AU257" s="19" t="s">
        <v>88</v>
      </c>
    </row>
    <row r="258" s="2" customFormat="1" ht="16.5" customHeight="1">
      <c r="A258" s="38"/>
      <c r="B258" s="179"/>
      <c r="C258" s="180" t="s">
        <v>595</v>
      </c>
      <c r="D258" s="180" t="s">
        <v>145</v>
      </c>
      <c r="E258" s="181" t="s">
        <v>2422</v>
      </c>
      <c r="F258" s="182" t="s">
        <v>2423</v>
      </c>
      <c r="G258" s="183" t="s">
        <v>2402</v>
      </c>
      <c r="H258" s="184">
        <v>18</v>
      </c>
      <c r="I258" s="185"/>
      <c r="J258" s="186">
        <f>ROUND(I258*H258,2)</f>
        <v>0</v>
      </c>
      <c r="K258" s="182" t="s">
        <v>1</v>
      </c>
      <c r="L258" s="39"/>
      <c r="M258" s="187" t="s">
        <v>1</v>
      </c>
      <c r="N258" s="188" t="s">
        <v>46</v>
      </c>
      <c r="O258" s="77"/>
      <c r="P258" s="189">
        <f>O258*H258</f>
        <v>0</v>
      </c>
      <c r="Q258" s="189">
        <v>0</v>
      </c>
      <c r="R258" s="189">
        <f>Q258*H258</f>
        <v>0</v>
      </c>
      <c r="S258" s="189">
        <v>0</v>
      </c>
      <c r="T258" s="190">
        <f>S258*H258</f>
        <v>0</v>
      </c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R258" s="191" t="s">
        <v>2403</v>
      </c>
      <c r="AT258" s="191" t="s">
        <v>145</v>
      </c>
      <c r="AU258" s="191" t="s">
        <v>88</v>
      </c>
      <c r="AY258" s="19" t="s">
        <v>142</v>
      </c>
      <c r="BE258" s="192">
        <f>IF(N258="základní",J258,0)</f>
        <v>0</v>
      </c>
      <c r="BF258" s="192">
        <f>IF(N258="snížená",J258,0)</f>
        <v>0</v>
      </c>
      <c r="BG258" s="192">
        <f>IF(N258="zákl. přenesená",J258,0)</f>
        <v>0</v>
      </c>
      <c r="BH258" s="192">
        <f>IF(N258="sníž. přenesená",J258,0)</f>
        <v>0</v>
      </c>
      <c r="BI258" s="192">
        <f>IF(N258="nulová",J258,0)</f>
        <v>0</v>
      </c>
      <c r="BJ258" s="19" t="s">
        <v>88</v>
      </c>
      <c r="BK258" s="192">
        <f>ROUND(I258*H258,2)</f>
        <v>0</v>
      </c>
      <c r="BL258" s="19" t="s">
        <v>2403</v>
      </c>
      <c r="BM258" s="191" t="s">
        <v>2424</v>
      </c>
    </row>
    <row r="259" s="2" customFormat="1">
      <c r="A259" s="38"/>
      <c r="B259" s="39"/>
      <c r="C259" s="38"/>
      <c r="D259" s="193" t="s">
        <v>150</v>
      </c>
      <c r="E259" s="38"/>
      <c r="F259" s="194" t="s">
        <v>2425</v>
      </c>
      <c r="G259" s="38"/>
      <c r="H259" s="38"/>
      <c r="I259" s="195"/>
      <c r="J259" s="38"/>
      <c r="K259" s="38"/>
      <c r="L259" s="39"/>
      <c r="M259" s="198"/>
      <c r="N259" s="199"/>
      <c r="O259" s="200"/>
      <c r="P259" s="200"/>
      <c r="Q259" s="200"/>
      <c r="R259" s="200"/>
      <c r="S259" s="200"/>
      <c r="T259" s="201"/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T259" s="19" t="s">
        <v>150</v>
      </c>
      <c r="AU259" s="19" t="s">
        <v>88</v>
      </c>
    </row>
    <row r="260" s="2" customFormat="1" ht="6.96" customHeight="1">
      <c r="A260" s="38"/>
      <c r="B260" s="60"/>
      <c r="C260" s="61"/>
      <c r="D260" s="61"/>
      <c r="E260" s="61"/>
      <c r="F260" s="61"/>
      <c r="G260" s="61"/>
      <c r="H260" s="61"/>
      <c r="I260" s="61"/>
      <c r="J260" s="61"/>
      <c r="K260" s="61"/>
      <c r="L260" s="39"/>
      <c r="M260" s="38"/>
      <c r="O260" s="38"/>
      <c r="P260" s="38"/>
      <c r="Q260" s="38"/>
      <c r="R260" s="38"/>
      <c r="S260" s="38"/>
      <c r="T260" s="38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</row>
  </sheetData>
  <autoFilter ref="C127:K259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6:H116"/>
    <mergeCell ref="E118:H118"/>
    <mergeCell ref="E120:H12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106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90</v>
      </c>
    </row>
    <row r="4" s="1" customFormat="1" ht="24.96" customHeight="1">
      <c r="B4" s="22"/>
      <c r="D4" s="23" t="s">
        <v>114</v>
      </c>
      <c r="L4" s="22"/>
      <c r="M4" s="128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29" t="str">
        <f>'Rekapitulace stavby'!K6</f>
        <v>Úspora energií administrativní budovy v areálu KSÚSV v Pelhřimově</v>
      </c>
      <c r="F7" s="32"/>
      <c r="G7" s="32"/>
      <c r="H7" s="32"/>
      <c r="L7" s="22"/>
    </row>
    <row r="8" s="1" customFormat="1" ht="12" customHeight="1">
      <c r="B8" s="22"/>
      <c r="D8" s="32" t="s">
        <v>115</v>
      </c>
      <c r="L8" s="22"/>
    </row>
    <row r="9" s="2" customFormat="1" ht="16.5" customHeight="1">
      <c r="A9" s="38"/>
      <c r="B9" s="39"/>
      <c r="C9" s="38"/>
      <c r="D9" s="38"/>
      <c r="E9" s="129" t="s">
        <v>205</v>
      </c>
      <c r="F9" s="38"/>
      <c r="G9" s="38"/>
      <c r="H9" s="38"/>
      <c r="I9" s="38"/>
      <c r="J9" s="38"/>
      <c r="K9" s="38"/>
      <c r="L9" s="55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 ht="12" customHeight="1">
      <c r="A10" s="38"/>
      <c r="B10" s="39"/>
      <c r="C10" s="38"/>
      <c r="D10" s="32" t="s">
        <v>117</v>
      </c>
      <c r="E10" s="38"/>
      <c r="F10" s="38"/>
      <c r="G10" s="38"/>
      <c r="H10" s="38"/>
      <c r="I10" s="38"/>
      <c r="J10" s="38"/>
      <c r="K10" s="38"/>
      <c r="L10" s="55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30" customHeight="1">
      <c r="A11" s="38"/>
      <c r="B11" s="39"/>
      <c r="C11" s="38"/>
      <c r="D11" s="38"/>
      <c r="E11" s="67" t="s">
        <v>2426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>
      <c r="A12" s="38"/>
      <c r="B12" s="39"/>
      <c r="C12" s="38"/>
      <c r="D12" s="38"/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2" customHeight="1">
      <c r="A13" s="38"/>
      <c r="B13" s="39"/>
      <c r="C13" s="38"/>
      <c r="D13" s="32" t="s">
        <v>18</v>
      </c>
      <c r="E13" s="38"/>
      <c r="F13" s="27" t="s">
        <v>19</v>
      </c>
      <c r="G13" s="38"/>
      <c r="H13" s="38"/>
      <c r="I13" s="32" t="s">
        <v>20</v>
      </c>
      <c r="J13" s="27" t="s">
        <v>1</v>
      </c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39"/>
      <c r="C14" s="38"/>
      <c r="D14" s="32" t="s">
        <v>21</v>
      </c>
      <c r="E14" s="38"/>
      <c r="F14" s="27" t="s">
        <v>22</v>
      </c>
      <c r="G14" s="38"/>
      <c r="H14" s="38"/>
      <c r="I14" s="32" t="s">
        <v>23</v>
      </c>
      <c r="J14" s="69" t="str">
        <f>'Rekapitulace stavby'!AN8</f>
        <v>6. 2. 2018</v>
      </c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0.8" customHeight="1">
      <c r="A15" s="38"/>
      <c r="B15" s="39"/>
      <c r="C15" s="38"/>
      <c r="D15" s="38"/>
      <c r="E15" s="38"/>
      <c r="F15" s="38"/>
      <c r="G15" s="38"/>
      <c r="H15" s="38"/>
      <c r="I15" s="38"/>
      <c r="J15" s="38"/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25</v>
      </c>
      <c r="E16" s="38"/>
      <c r="F16" s="38"/>
      <c r="G16" s="38"/>
      <c r="H16" s="38"/>
      <c r="I16" s="32" t="s">
        <v>26</v>
      </c>
      <c r="J16" s="27" t="s">
        <v>27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8" customHeight="1">
      <c r="A17" s="38"/>
      <c r="B17" s="39"/>
      <c r="C17" s="38"/>
      <c r="D17" s="38"/>
      <c r="E17" s="27" t="s">
        <v>28</v>
      </c>
      <c r="F17" s="38"/>
      <c r="G17" s="38"/>
      <c r="H17" s="38"/>
      <c r="I17" s="32" t="s">
        <v>29</v>
      </c>
      <c r="J17" s="27" t="s">
        <v>1</v>
      </c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6.96" customHeight="1">
      <c r="A18" s="38"/>
      <c r="B18" s="39"/>
      <c r="C18" s="38"/>
      <c r="D18" s="38"/>
      <c r="E18" s="38"/>
      <c r="F18" s="38"/>
      <c r="G18" s="38"/>
      <c r="H18" s="38"/>
      <c r="I18" s="38"/>
      <c r="J18" s="38"/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2" customHeight="1">
      <c r="A19" s="38"/>
      <c r="B19" s="39"/>
      <c r="C19" s="38"/>
      <c r="D19" s="32" t="s">
        <v>30</v>
      </c>
      <c r="E19" s="38"/>
      <c r="F19" s="38"/>
      <c r="G19" s="38"/>
      <c r="H19" s="38"/>
      <c r="I19" s="32" t="s">
        <v>26</v>
      </c>
      <c r="J19" s="33" t="str">
        <f>'Rekapitulace stavby'!AN13</f>
        <v>Vyplň údaj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8" customHeight="1">
      <c r="A20" s="38"/>
      <c r="B20" s="39"/>
      <c r="C20" s="38"/>
      <c r="D20" s="38"/>
      <c r="E20" s="33" t="str">
        <f>'Rekapitulace stavby'!E14</f>
        <v>Vyplň údaj</v>
      </c>
      <c r="F20" s="27"/>
      <c r="G20" s="27"/>
      <c r="H20" s="27"/>
      <c r="I20" s="32" t="s">
        <v>29</v>
      </c>
      <c r="J20" s="33" t="str">
        <f>'Rekapitulace stavby'!AN14</f>
        <v>Vyplň údaj</v>
      </c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6.96" customHeight="1">
      <c r="A21" s="38"/>
      <c r="B21" s="39"/>
      <c r="C21" s="38"/>
      <c r="D21" s="38"/>
      <c r="E21" s="38"/>
      <c r="F21" s="38"/>
      <c r="G21" s="38"/>
      <c r="H21" s="38"/>
      <c r="I21" s="38"/>
      <c r="J21" s="38"/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2" customHeight="1">
      <c r="A22" s="38"/>
      <c r="B22" s="39"/>
      <c r="C22" s="38"/>
      <c r="D22" s="32" t="s">
        <v>32</v>
      </c>
      <c r="E22" s="38"/>
      <c r="F22" s="38"/>
      <c r="G22" s="38"/>
      <c r="H22" s="38"/>
      <c r="I22" s="32" t="s">
        <v>26</v>
      </c>
      <c r="J22" s="27" t="s">
        <v>33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8" customHeight="1">
      <c r="A23" s="38"/>
      <c r="B23" s="39"/>
      <c r="C23" s="38"/>
      <c r="D23" s="38"/>
      <c r="E23" s="27" t="s">
        <v>34</v>
      </c>
      <c r="F23" s="38"/>
      <c r="G23" s="38"/>
      <c r="H23" s="38"/>
      <c r="I23" s="32" t="s">
        <v>29</v>
      </c>
      <c r="J23" s="27" t="s">
        <v>35</v>
      </c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6.96" customHeight="1">
      <c r="A24" s="38"/>
      <c r="B24" s="39"/>
      <c r="C24" s="38"/>
      <c r="D24" s="38"/>
      <c r="E24" s="38"/>
      <c r="F24" s="38"/>
      <c r="G24" s="38"/>
      <c r="H24" s="38"/>
      <c r="I24" s="38"/>
      <c r="J24" s="38"/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2" customHeight="1">
      <c r="A25" s="38"/>
      <c r="B25" s="39"/>
      <c r="C25" s="38"/>
      <c r="D25" s="32" t="s">
        <v>37</v>
      </c>
      <c r="E25" s="38"/>
      <c r="F25" s="38"/>
      <c r="G25" s="38"/>
      <c r="H25" s="38"/>
      <c r="I25" s="32" t="s">
        <v>26</v>
      </c>
      <c r="J25" s="27" t="str">
        <f>IF('Rekapitulace stavby'!AN19="","",'Rekapitulace stavby'!AN19)</f>
        <v/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8" customHeight="1">
      <c r="A26" s="38"/>
      <c r="B26" s="39"/>
      <c r="C26" s="38"/>
      <c r="D26" s="38"/>
      <c r="E26" s="27" t="str">
        <f>IF('Rekapitulace stavby'!E20="","",'Rekapitulace stavby'!E20)</f>
        <v xml:space="preserve"> </v>
      </c>
      <c r="F26" s="38"/>
      <c r="G26" s="38"/>
      <c r="H26" s="38"/>
      <c r="I26" s="32" t="s">
        <v>29</v>
      </c>
      <c r="J26" s="27" t="str">
        <f>IF('Rekapitulace stavby'!AN20="","",'Rekapitulace stavby'!AN20)</f>
        <v/>
      </c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6.96" customHeight="1">
      <c r="A27" s="38"/>
      <c r="B27" s="39"/>
      <c r="C27" s="38"/>
      <c r="D27" s="38"/>
      <c r="E27" s="38"/>
      <c r="F27" s="38"/>
      <c r="G27" s="38"/>
      <c r="H27" s="38"/>
      <c r="I27" s="38"/>
      <c r="J27" s="38"/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2" customHeight="1">
      <c r="A28" s="38"/>
      <c r="B28" s="39"/>
      <c r="C28" s="38"/>
      <c r="D28" s="32" t="s">
        <v>39</v>
      </c>
      <c r="E28" s="38"/>
      <c r="F28" s="38"/>
      <c r="G28" s="38"/>
      <c r="H28" s="38"/>
      <c r="I28" s="38"/>
      <c r="J28" s="38"/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8" customFormat="1" ht="274.5" customHeight="1">
      <c r="A29" s="130"/>
      <c r="B29" s="131"/>
      <c r="C29" s="130"/>
      <c r="D29" s="130"/>
      <c r="E29" s="36" t="s">
        <v>2182</v>
      </c>
      <c r="F29" s="36"/>
      <c r="G29" s="36"/>
      <c r="H29" s="36"/>
      <c r="I29" s="130"/>
      <c r="J29" s="130"/>
      <c r="K29" s="130"/>
      <c r="L29" s="132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</row>
    <row r="30" s="2" customFormat="1" ht="6.96" customHeight="1">
      <c r="A30" s="38"/>
      <c r="B30" s="39"/>
      <c r="C30" s="38"/>
      <c r="D30" s="38"/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39"/>
      <c r="C31" s="38"/>
      <c r="D31" s="90"/>
      <c r="E31" s="90"/>
      <c r="F31" s="90"/>
      <c r="G31" s="90"/>
      <c r="H31" s="90"/>
      <c r="I31" s="90"/>
      <c r="J31" s="90"/>
      <c r="K31" s="90"/>
      <c r="L31" s="55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25.44" customHeight="1">
      <c r="A32" s="38"/>
      <c r="B32" s="39"/>
      <c r="C32" s="38"/>
      <c r="D32" s="133" t="s">
        <v>41</v>
      </c>
      <c r="E32" s="38"/>
      <c r="F32" s="38"/>
      <c r="G32" s="38"/>
      <c r="H32" s="38"/>
      <c r="I32" s="38"/>
      <c r="J32" s="96">
        <f>ROUND(J124, 2)</f>
        <v>0</v>
      </c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39"/>
      <c r="C34" s="38"/>
      <c r="D34" s="38"/>
      <c r="E34" s="38"/>
      <c r="F34" s="43" t="s">
        <v>43</v>
      </c>
      <c r="G34" s="38"/>
      <c r="H34" s="38"/>
      <c r="I34" s="43" t="s">
        <v>42</v>
      </c>
      <c r="J34" s="43" t="s">
        <v>44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14.4" customHeight="1">
      <c r="A35" s="38"/>
      <c r="B35" s="39"/>
      <c r="C35" s="38"/>
      <c r="D35" s="134" t="s">
        <v>45</v>
      </c>
      <c r="E35" s="32" t="s">
        <v>46</v>
      </c>
      <c r="F35" s="135">
        <f>ROUND((SUM(BE124:BE204)),  2)</f>
        <v>0</v>
      </c>
      <c r="G35" s="38"/>
      <c r="H35" s="38"/>
      <c r="I35" s="136">
        <v>0.20999999999999999</v>
      </c>
      <c r="J35" s="135">
        <f>ROUND(((SUM(BE124:BE204))*I35),  2)</f>
        <v>0</v>
      </c>
      <c r="K35" s="38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2" t="s">
        <v>47</v>
      </c>
      <c r="F36" s="135">
        <f>ROUND((SUM(BF124:BF204)),  2)</f>
        <v>0</v>
      </c>
      <c r="G36" s="38"/>
      <c r="H36" s="38"/>
      <c r="I36" s="136">
        <v>0.14999999999999999</v>
      </c>
      <c r="J36" s="135">
        <f>ROUND(((SUM(BF124:BF204))*I36),  2)</f>
        <v>0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39"/>
      <c r="C37" s="38"/>
      <c r="D37" s="38"/>
      <c r="E37" s="32" t="s">
        <v>48</v>
      </c>
      <c r="F37" s="135">
        <f>ROUND((SUM(BG124:BG204)),  2)</f>
        <v>0</v>
      </c>
      <c r="G37" s="38"/>
      <c r="H37" s="38"/>
      <c r="I37" s="136">
        <v>0.20999999999999999</v>
      </c>
      <c r="J37" s="135">
        <f>0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hidden="1" s="2" customFormat="1" ht="14.4" customHeight="1">
      <c r="A38" s="38"/>
      <c r="B38" s="39"/>
      <c r="C38" s="38"/>
      <c r="D38" s="38"/>
      <c r="E38" s="32" t="s">
        <v>49</v>
      </c>
      <c r="F38" s="135">
        <f>ROUND((SUM(BH124:BH204)),  2)</f>
        <v>0</v>
      </c>
      <c r="G38" s="38"/>
      <c r="H38" s="38"/>
      <c r="I38" s="136">
        <v>0.14999999999999999</v>
      </c>
      <c r="J38" s="135">
        <f>0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50</v>
      </c>
      <c r="F39" s="135">
        <f>ROUND((SUM(BI124:BI204)),  2)</f>
        <v>0</v>
      </c>
      <c r="G39" s="38"/>
      <c r="H39" s="38"/>
      <c r="I39" s="136">
        <v>0</v>
      </c>
      <c r="J39" s="135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6.96" customHeight="1">
      <c r="A40" s="38"/>
      <c r="B40" s="39"/>
      <c r="C40" s="38"/>
      <c r="D40" s="38"/>
      <c r="E40" s="38"/>
      <c r="F40" s="38"/>
      <c r="G40" s="38"/>
      <c r="H40" s="38"/>
      <c r="I40" s="38"/>
      <c r="J40" s="38"/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2" customFormat="1" ht="25.44" customHeight="1">
      <c r="A41" s="38"/>
      <c r="B41" s="39"/>
      <c r="C41" s="137"/>
      <c r="D41" s="138" t="s">
        <v>51</v>
      </c>
      <c r="E41" s="81"/>
      <c r="F41" s="81"/>
      <c r="G41" s="139" t="s">
        <v>52</v>
      </c>
      <c r="H41" s="140" t="s">
        <v>53</v>
      </c>
      <c r="I41" s="81"/>
      <c r="J41" s="141">
        <f>SUM(J32:J39)</f>
        <v>0</v>
      </c>
      <c r="K41" s="142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14.4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1" customFormat="1" ht="14.4" customHeight="1">
      <c r="B43" s="22"/>
      <c r="L43" s="22"/>
    </row>
    <row r="44" s="1" customFormat="1" ht="14.4" customHeight="1">
      <c r="B44" s="22"/>
      <c r="L44" s="22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54</v>
      </c>
      <c r="E50" s="57"/>
      <c r="F50" s="57"/>
      <c r="G50" s="56" t="s">
        <v>55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56</v>
      </c>
      <c r="E61" s="41"/>
      <c r="F61" s="143" t="s">
        <v>57</v>
      </c>
      <c r="G61" s="58" t="s">
        <v>56</v>
      </c>
      <c r="H61" s="41"/>
      <c r="I61" s="41"/>
      <c r="J61" s="144" t="s">
        <v>57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58</v>
      </c>
      <c r="E65" s="59"/>
      <c r="F65" s="59"/>
      <c r="G65" s="56" t="s">
        <v>59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56</v>
      </c>
      <c r="E76" s="41"/>
      <c r="F76" s="143" t="s">
        <v>57</v>
      </c>
      <c r="G76" s="58" t="s">
        <v>56</v>
      </c>
      <c r="H76" s="41"/>
      <c r="I76" s="41"/>
      <c r="J76" s="144" t="s">
        <v>57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119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29" t="str">
        <f>E7</f>
        <v>Úspora energií administrativní budovy v areálu KSÚSV v Pelhřimově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115</v>
      </c>
      <c r="L86" s="22"/>
    </row>
    <row r="87" s="2" customFormat="1" ht="16.5" customHeight="1">
      <c r="A87" s="38"/>
      <c r="B87" s="39"/>
      <c r="C87" s="38"/>
      <c r="D87" s="38"/>
      <c r="E87" s="129" t="s">
        <v>205</v>
      </c>
      <c r="F87" s="38"/>
      <c r="G87" s="38"/>
      <c r="H87" s="38"/>
      <c r="I87" s="38"/>
      <c r="J87" s="38"/>
      <c r="K87" s="38"/>
      <c r="L87" s="55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12" customHeight="1">
      <c r="A88" s="38"/>
      <c r="B88" s="39"/>
      <c r="C88" s="32" t="s">
        <v>117</v>
      </c>
      <c r="D88" s="38"/>
      <c r="E88" s="38"/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30" customHeight="1">
      <c r="A89" s="38"/>
      <c r="B89" s="39"/>
      <c r="C89" s="38"/>
      <c r="D89" s="38"/>
      <c r="E89" s="67" t="str">
        <f>E11</f>
        <v>01_A2 - Zařízení pro vytápění staveb - silnoproudá elektrotechnika (připojení TČ)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38"/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2" customHeight="1">
      <c r="A91" s="38"/>
      <c r="B91" s="39"/>
      <c r="C91" s="32" t="s">
        <v>21</v>
      </c>
      <c r="D91" s="38"/>
      <c r="E91" s="38"/>
      <c r="F91" s="27" t="str">
        <f>F14</f>
        <v xml:space="preserve">Pelhřimov, ul. Myslotínská, areál KSUSV </v>
      </c>
      <c r="G91" s="38"/>
      <c r="H91" s="38"/>
      <c r="I91" s="32" t="s">
        <v>23</v>
      </c>
      <c r="J91" s="69" t="str">
        <f>IF(J14="","",J14)</f>
        <v>6. 2. 2018</v>
      </c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25.65" customHeight="1">
      <c r="A93" s="38"/>
      <c r="B93" s="39"/>
      <c r="C93" s="32" t="s">
        <v>25</v>
      </c>
      <c r="D93" s="38"/>
      <c r="E93" s="38"/>
      <c r="F93" s="27" t="str">
        <f>E17</f>
        <v>Krajská správa a údržba silnic Vysočiny, p.o.</v>
      </c>
      <c r="G93" s="38"/>
      <c r="H93" s="38"/>
      <c r="I93" s="32" t="s">
        <v>32</v>
      </c>
      <c r="J93" s="36" t="str">
        <f>E23</f>
        <v>PROJEKT CENTRUM NOVA s.r.o.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15.15" customHeight="1">
      <c r="A94" s="38"/>
      <c r="B94" s="39"/>
      <c r="C94" s="32" t="s">
        <v>30</v>
      </c>
      <c r="D94" s="38"/>
      <c r="E94" s="38"/>
      <c r="F94" s="27" t="str">
        <f>IF(E20="","",E20)</f>
        <v>Vyplň údaj</v>
      </c>
      <c r="G94" s="38"/>
      <c r="H94" s="38"/>
      <c r="I94" s="32" t="s">
        <v>37</v>
      </c>
      <c r="J94" s="36" t="str">
        <f>E26</f>
        <v xml:space="preserve"> </v>
      </c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38"/>
      <c r="D95" s="38"/>
      <c r="E95" s="38"/>
      <c r="F95" s="38"/>
      <c r="G95" s="38"/>
      <c r="H95" s="38"/>
      <c r="I95" s="38"/>
      <c r="J95" s="38"/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9.28" customHeight="1">
      <c r="A96" s="38"/>
      <c r="B96" s="39"/>
      <c r="C96" s="145" t="s">
        <v>120</v>
      </c>
      <c r="D96" s="137"/>
      <c r="E96" s="137"/>
      <c r="F96" s="137"/>
      <c r="G96" s="137"/>
      <c r="H96" s="137"/>
      <c r="I96" s="137"/>
      <c r="J96" s="146" t="s">
        <v>121</v>
      </c>
      <c r="K96" s="137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2.8" customHeight="1">
      <c r="A98" s="38"/>
      <c r="B98" s="39"/>
      <c r="C98" s="147" t="s">
        <v>122</v>
      </c>
      <c r="D98" s="38"/>
      <c r="E98" s="38"/>
      <c r="F98" s="38"/>
      <c r="G98" s="38"/>
      <c r="H98" s="38"/>
      <c r="I98" s="38"/>
      <c r="J98" s="96">
        <f>J124</f>
        <v>0</v>
      </c>
      <c r="K98" s="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U98" s="19" t="s">
        <v>123</v>
      </c>
    </row>
    <row r="99" s="9" customFormat="1" ht="24.96" customHeight="1">
      <c r="A99" s="9"/>
      <c r="B99" s="148"/>
      <c r="C99" s="9"/>
      <c r="D99" s="149" t="s">
        <v>222</v>
      </c>
      <c r="E99" s="150"/>
      <c r="F99" s="150"/>
      <c r="G99" s="150"/>
      <c r="H99" s="150"/>
      <c r="I99" s="150"/>
      <c r="J99" s="151">
        <f>J125</f>
        <v>0</v>
      </c>
      <c r="K99" s="9"/>
      <c r="L99" s="148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52"/>
      <c r="C100" s="10"/>
      <c r="D100" s="153" t="s">
        <v>2427</v>
      </c>
      <c r="E100" s="154"/>
      <c r="F100" s="154"/>
      <c r="G100" s="154"/>
      <c r="H100" s="154"/>
      <c r="I100" s="154"/>
      <c r="J100" s="155">
        <f>J126</f>
        <v>0</v>
      </c>
      <c r="K100" s="10"/>
      <c r="L100" s="152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9" customFormat="1" ht="24.96" customHeight="1">
      <c r="A101" s="9"/>
      <c r="B101" s="148"/>
      <c r="C101" s="9"/>
      <c r="D101" s="149" t="s">
        <v>2186</v>
      </c>
      <c r="E101" s="150"/>
      <c r="F101" s="150"/>
      <c r="G101" s="150"/>
      <c r="H101" s="150"/>
      <c r="I101" s="150"/>
      <c r="J101" s="151">
        <f>J185</f>
        <v>0</v>
      </c>
      <c r="K101" s="9"/>
      <c r="L101" s="148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2"/>
      <c r="C102" s="10"/>
      <c r="D102" s="153" t="s">
        <v>2187</v>
      </c>
      <c r="E102" s="154"/>
      <c r="F102" s="154"/>
      <c r="G102" s="154"/>
      <c r="H102" s="154"/>
      <c r="I102" s="154"/>
      <c r="J102" s="155">
        <f>J186</f>
        <v>0</v>
      </c>
      <c r="K102" s="10"/>
      <c r="L102" s="152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2" customFormat="1" ht="21.84" customHeight="1">
      <c r="A103" s="38"/>
      <c r="B103" s="39"/>
      <c r="C103" s="38"/>
      <c r="D103" s="38"/>
      <c r="E103" s="38"/>
      <c r="F103" s="38"/>
      <c r="G103" s="38"/>
      <c r="H103" s="38"/>
      <c r="I103" s="38"/>
      <c r="J103" s="38"/>
      <c r="K103" s="38"/>
      <c r="L103" s="55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</row>
    <row r="104" s="2" customFormat="1" ht="6.96" customHeight="1">
      <c r="A104" s="38"/>
      <c r="B104" s="60"/>
      <c r="C104" s="61"/>
      <c r="D104" s="61"/>
      <c r="E104" s="61"/>
      <c r="F104" s="61"/>
      <c r="G104" s="61"/>
      <c r="H104" s="61"/>
      <c r="I104" s="61"/>
      <c r="J104" s="61"/>
      <c r="K104" s="61"/>
      <c r="L104" s="55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</row>
    <row r="108" s="2" customFormat="1" ht="6.96" customHeight="1">
      <c r="A108" s="38"/>
      <c r="B108" s="62"/>
      <c r="C108" s="63"/>
      <c r="D108" s="63"/>
      <c r="E108" s="63"/>
      <c r="F108" s="63"/>
      <c r="G108" s="63"/>
      <c r="H108" s="63"/>
      <c r="I108" s="63"/>
      <c r="J108" s="63"/>
      <c r="K108" s="63"/>
      <c r="L108" s="55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24.96" customHeight="1">
      <c r="A109" s="38"/>
      <c r="B109" s="39"/>
      <c r="C109" s="23" t="s">
        <v>126</v>
      </c>
      <c r="D109" s="38"/>
      <c r="E109" s="38"/>
      <c r="F109" s="38"/>
      <c r="G109" s="38"/>
      <c r="H109" s="38"/>
      <c r="I109" s="38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39"/>
      <c r="C110" s="38"/>
      <c r="D110" s="38"/>
      <c r="E110" s="38"/>
      <c r="F110" s="38"/>
      <c r="G110" s="38"/>
      <c r="H110" s="38"/>
      <c r="I110" s="38"/>
      <c r="J110" s="38"/>
      <c r="K110" s="38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12" customHeight="1">
      <c r="A111" s="38"/>
      <c r="B111" s="39"/>
      <c r="C111" s="32" t="s">
        <v>16</v>
      </c>
      <c r="D111" s="38"/>
      <c r="E111" s="38"/>
      <c r="F111" s="38"/>
      <c r="G111" s="38"/>
      <c r="H111" s="38"/>
      <c r="I111" s="38"/>
      <c r="J111" s="38"/>
      <c r="K111" s="38"/>
      <c r="L111" s="55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16.5" customHeight="1">
      <c r="A112" s="38"/>
      <c r="B112" s="39"/>
      <c r="C112" s="38"/>
      <c r="D112" s="38"/>
      <c r="E112" s="129" t="str">
        <f>E7</f>
        <v>Úspora energií administrativní budovy v areálu KSÚSV v Pelhřimově</v>
      </c>
      <c r="F112" s="32"/>
      <c r="G112" s="32"/>
      <c r="H112" s="32"/>
      <c r="I112" s="38"/>
      <c r="J112" s="38"/>
      <c r="K112" s="38"/>
      <c r="L112" s="55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1" customFormat="1" ht="12" customHeight="1">
      <c r="B113" s="22"/>
      <c r="C113" s="32" t="s">
        <v>115</v>
      </c>
      <c r="L113" s="22"/>
    </row>
    <row r="114" s="2" customFormat="1" ht="16.5" customHeight="1">
      <c r="A114" s="38"/>
      <c r="B114" s="39"/>
      <c r="C114" s="38"/>
      <c r="D114" s="38"/>
      <c r="E114" s="129" t="s">
        <v>205</v>
      </c>
      <c r="F114" s="38"/>
      <c r="G114" s="38"/>
      <c r="H114" s="38"/>
      <c r="I114" s="38"/>
      <c r="J114" s="38"/>
      <c r="K114" s="38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2" customHeight="1">
      <c r="A115" s="38"/>
      <c r="B115" s="39"/>
      <c r="C115" s="32" t="s">
        <v>117</v>
      </c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30" customHeight="1">
      <c r="A116" s="38"/>
      <c r="B116" s="39"/>
      <c r="C116" s="38"/>
      <c r="D116" s="38"/>
      <c r="E116" s="67" t="str">
        <f>E11</f>
        <v>01_A2 - Zařízení pro vytápění staveb - silnoproudá elektrotechnika (připojení TČ)</v>
      </c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6.96" customHeight="1">
      <c r="A117" s="38"/>
      <c r="B117" s="39"/>
      <c r="C117" s="38"/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2" customHeight="1">
      <c r="A118" s="38"/>
      <c r="B118" s="39"/>
      <c r="C118" s="32" t="s">
        <v>21</v>
      </c>
      <c r="D118" s="38"/>
      <c r="E118" s="38"/>
      <c r="F118" s="27" t="str">
        <f>F14</f>
        <v xml:space="preserve">Pelhřimov, ul. Myslotínská, areál KSUSV </v>
      </c>
      <c r="G118" s="38"/>
      <c r="H118" s="38"/>
      <c r="I118" s="32" t="s">
        <v>23</v>
      </c>
      <c r="J118" s="69" t="str">
        <f>IF(J14="","",J14)</f>
        <v>6. 2. 2018</v>
      </c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6.96" customHeight="1">
      <c r="A119" s="38"/>
      <c r="B119" s="39"/>
      <c r="C119" s="38"/>
      <c r="D119" s="38"/>
      <c r="E119" s="38"/>
      <c r="F119" s="38"/>
      <c r="G119" s="38"/>
      <c r="H119" s="38"/>
      <c r="I119" s="38"/>
      <c r="J119" s="38"/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25.65" customHeight="1">
      <c r="A120" s="38"/>
      <c r="B120" s="39"/>
      <c r="C120" s="32" t="s">
        <v>25</v>
      </c>
      <c r="D120" s="38"/>
      <c r="E120" s="38"/>
      <c r="F120" s="27" t="str">
        <f>E17</f>
        <v>Krajská správa a údržba silnic Vysočiny, p.o.</v>
      </c>
      <c r="G120" s="38"/>
      <c r="H120" s="38"/>
      <c r="I120" s="32" t="s">
        <v>32</v>
      </c>
      <c r="J120" s="36" t="str">
        <f>E23</f>
        <v>PROJEKT CENTRUM NOVA s.r.o.</v>
      </c>
      <c r="K120" s="38"/>
      <c r="L120" s="55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15.15" customHeight="1">
      <c r="A121" s="38"/>
      <c r="B121" s="39"/>
      <c r="C121" s="32" t="s">
        <v>30</v>
      </c>
      <c r="D121" s="38"/>
      <c r="E121" s="38"/>
      <c r="F121" s="27" t="str">
        <f>IF(E20="","",E20)</f>
        <v>Vyplň údaj</v>
      </c>
      <c r="G121" s="38"/>
      <c r="H121" s="38"/>
      <c r="I121" s="32" t="s">
        <v>37</v>
      </c>
      <c r="J121" s="36" t="str">
        <f>E26</f>
        <v xml:space="preserve"> </v>
      </c>
      <c r="K121" s="38"/>
      <c r="L121" s="55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10.32" customHeight="1">
      <c r="A122" s="38"/>
      <c r="B122" s="39"/>
      <c r="C122" s="38"/>
      <c r="D122" s="38"/>
      <c r="E122" s="38"/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11" customFormat="1" ht="29.28" customHeight="1">
      <c r="A123" s="156"/>
      <c r="B123" s="157"/>
      <c r="C123" s="158" t="s">
        <v>127</v>
      </c>
      <c r="D123" s="159" t="s">
        <v>66</v>
      </c>
      <c r="E123" s="159" t="s">
        <v>62</v>
      </c>
      <c r="F123" s="159" t="s">
        <v>63</v>
      </c>
      <c r="G123" s="159" t="s">
        <v>128</v>
      </c>
      <c r="H123" s="159" t="s">
        <v>129</v>
      </c>
      <c r="I123" s="159" t="s">
        <v>130</v>
      </c>
      <c r="J123" s="159" t="s">
        <v>121</v>
      </c>
      <c r="K123" s="160" t="s">
        <v>131</v>
      </c>
      <c r="L123" s="161"/>
      <c r="M123" s="86" t="s">
        <v>1</v>
      </c>
      <c r="N123" s="87" t="s">
        <v>45</v>
      </c>
      <c r="O123" s="87" t="s">
        <v>132</v>
      </c>
      <c r="P123" s="87" t="s">
        <v>133</v>
      </c>
      <c r="Q123" s="87" t="s">
        <v>134</v>
      </c>
      <c r="R123" s="87" t="s">
        <v>135</v>
      </c>
      <c r="S123" s="87" t="s">
        <v>136</v>
      </c>
      <c r="T123" s="88" t="s">
        <v>137</v>
      </c>
      <c r="U123" s="156"/>
      <c r="V123" s="156"/>
      <c r="W123" s="156"/>
      <c r="X123" s="156"/>
      <c r="Y123" s="156"/>
      <c r="Z123" s="156"/>
      <c r="AA123" s="156"/>
      <c r="AB123" s="156"/>
      <c r="AC123" s="156"/>
      <c r="AD123" s="156"/>
      <c r="AE123" s="156"/>
    </row>
    <row r="124" s="2" customFormat="1" ht="22.8" customHeight="1">
      <c r="A124" s="38"/>
      <c r="B124" s="39"/>
      <c r="C124" s="93" t="s">
        <v>138</v>
      </c>
      <c r="D124" s="38"/>
      <c r="E124" s="38"/>
      <c r="F124" s="38"/>
      <c r="G124" s="38"/>
      <c r="H124" s="38"/>
      <c r="I124" s="38"/>
      <c r="J124" s="162">
        <f>BK124</f>
        <v>0</v>
      </c>
      <c r="K124" s="38"/>
      <c r="L124" s="39"/>
      <c r="M124" s="89"/>
      <c r="N124" s="73"/>
      <c r="O124" s="90"/>
      <c r="P124" s="163">
        <f>P125+P185</f>
        <v>0</v>
      </c>
      <c r="Q124" s="90"/>
      <c r="R124" s="163">
        <f>R125+R185</f>
        <v>7.0801979999999993</v>
      </c>
      <c r="S124" s="90"/>
      <c r="T124" s="164">
        <f>T125+T185</f>
        <v>0</v>
      </c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T124" s="19" t="s">
        <v>80</v>
      </c>
      <c r="AU124" s="19" t="s">
        <v>123</v>
      </c>
      <c r="BK124" s="165">
        <f>BK125+BK185</f>
        <v>0</v>
      </c>
    </row>
    <row r="125" s="12" customFormat="1" ht="25.92" customHeight="1">
      <c r="A125" s="12"/>
      <c r="B125" s="166"/>
      <c r="C125" s="12"/>
      <c r="D125" s="167" t="s">
        <v>80</v>
      </c>
      <c r="E125" s="168" t="s">
        <v>1435</v>
      </c>
      <c r="F125" s="168" t="s">
        <v>1436</v>
      </c>
      <c r="G125" s="12"/>
      <c r="H125" s="12"/>
      <c r="I125" s="169"/>
      <c r="J125" s="170">
        <f>BK125</f>
        <v>0</v>
      </c>
      <c r="K125" s="12"/>
      <c r="L125" s="166"/>
      <c r="M125" s="171"/>
      <c r="N125" s="172"/>
      <c r="O125" s="172"/>
      <c r="P125" s="173">
        <f>P126</f>
        <v>0</v>
      </c>
      <c r="Q125" s="172"/>
      <c r="R125" s="173">
        <f>R126</f>
        <v>0.058710000000000005</v>
      </c>
      <c r="S125" s="172"/>
      <c r="T125" s="174">
        <f>T126</f>
        <v>0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167" t="s">
        <v>90</v>
      </c>
      <c r="AT125" s="175" t="s">
        <v>80</v>
      </c>
      <c r="AU125" s="175" t="s">
        <v>81</v>
      </c>
      <c r="AY125" s="167" t="s">
        <v>142</v>
      </c>
      <c r="BK125" s="176">
        <f>BK126</f>
        <v>0</v>
      </c>
    </row>
    <row r="126" s="12" customFormat="1" ht="22.8" customHeight="1">
      <c r="A126" s="12"/>
      <c r="B126" s="166"/>
      <c r="C126" s="12"/>
      <c r="D126" s="167" t="s">
        <v>80</v>
      </c>
      <c r="E126" s="177" t="s">
        <v>1714</v>
      </c>
      <c r="F126" s="177" t="s">
        <v>2428</v>
      </c>
      <c r="G126" s="12"/>
      <c r="H126" s="12"/>
      <c r="I126" s="169"/>
      <c r="J126" s="178">
        <f>BK126</f>
        <v>0</v>
      </c>
      <c r="K126" s="12"/>
      <c r="L126" s="166"/>
      <c r="M126" s="171"/>
      <c r="N126" s="172"/>
      <c r="O126" s="172"/>
      <c r="P126" s="173">
        <f>SUM(P127:P184)</f>
        <v>0</v>
      </c>
      <c r="Q126" s="172"/>
      <c r="R126" s="173">
        <f>SUM(R127:R184)</f>
        <v>0.058710000000000005</v>
      </c>
      <c r="S126" s="172"/>
      <c r="T126" s="174">
        <f>SUM(T127:T184)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167" t="s">
        <v>90</v>
      </c>
      <c r="AT126" s="175" t="s">
        <v>80</v>
      </c>
      <c r="AU126" s="175" t="s">
        <v>88</v>
      </c>
      <c r="AY126" s="167" t="s">
        <v>142</v>
      </c>
      <c r="BK126" s="176">
        <f>SUM(BK127:BK184)</f>
        <v>0</v>
      </c>
    </row>
    <row r="127" s="2" customFormat="1">
      <c r="A127" s="38"/>
      <c r="B127" s="179"/>
      <c r="C127" s="180" t="s">
        <v>88</v>
      </c>
      <c r="D127" s="180" t="s">
        <v>145</v>
      </c>
      <c r="E127" s="181" t="s">
        <v>1729</v>
      </c>
      <c r="F127" s="182" t="s">
        <v>2429</v>
      </c>
      <c r="G127" s="183" t="s">
        <v>279</v>
      </c>
      <c r="H127" s="184">
        <v>14</v>
      </c>
      <c r="I127" s="185"/>
      <c r="J127" s="186">
        <f>ROUND(I127*H127,2)</f>
        <v>0</v>
      </c>
      <c r="K127" s="182" t="s">
        <v>242</v>
      </c>
      <c r="L127" s="39"/>
      <c r="M127" s="187" t="s">
        <v>1</v>
      </c>
      <c r="N127" s="188" t="s">
        <v>46</v>
      </c>
      <c r="O127" s="77"/>
      <c r="P127" s="189">
        <f>O127*H127</f>
        <v>0</v>
      </c>
      <c r="Q127" s="189">
        <v>0</v>
      </c>
      <c r="R127" s="189">
        <f>Q127*H127</f>
        <v>0</v>
      </c>
      <c r="S127" s="189">
        <v>0</v>
      </c>
      <c r="T127" s="190">
        <f>S127*H127</f>
        <v>0</v>
      </c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R127" s="191" t="s">
        <v>337</v>
      </c>
      <c r="AT127" s="191" t="s">
        <v>145</v>
      </c>
      <c r="AU127" s="191" t="s">
        <v>90</v>
      </c>
      <c r="AY127" s="19" t="s">
        <v>142</v>
      </c>
      <c r="BE127" s="192">
        <f>IF(N127="základní",J127,0)</f>
        <v>0</v>
      </c>
      <c r="BF127" s="192">
        <f>IF(N127="snížená",J127,0)</f>
        <v>0</v>
      </c>
      <c r="BG127" s="192">
        <f>IF(N127="zákl. přenesená",J127,0)</f>
        <v>0</v>
      </c>
      <c r="BH127" s="192">
        <f>IF(N127="sníž. přenesená",J127,0)</f>
        <v>0</v>
      </c>
      <c r="BI127" s="192">
        <f>IF(N127="nulová",J127,0)</f>
        <v>0</v>
      </c>
      <c r="BJ127" s="19" t="s">
        <v>88</v>
      </c>
      <c r="BK127" s="192">
        <f>ROUND(I127*H127,2)</f>
        <v>0</v>
      </c>
      <c r="BL127" s="19" t="s">
        <v>337</v>
      </c>
      <c r="BM127" s="191" t="s">
        <v>2430</v>
      </c>
    </row>
    <row r="128" s="2" customFormat="1">
      <c r="A128" s="38"/>
      <c r="B128" s="39"/>
      <c r="C128" s="38"/>
      <c r="D128" s="193" t="s">
        <v>150</v>
      </c>
      <c r="E128" s="38"/>
      <c r="F128" s="194" t="s">
        <v>2431</v>
      </c>
      <c r="G128" s="38"/>
      <c r="H128" s="38"/>
      <c r="I128" s="195"/>
      <c r="J128" s="38"/>
      <c r="K128" s="38"/>
      <c r="L128" s="39"/>
      <c r="M128" s="196"/>
      <c r="N128" s="197"/>
      <c r="O128" s="77"/>
      <c r="P128" s="77"/>
      <c r="Q128" s="77"/>
      <c r="R128" s="77"/>
      <c r="S128" s="77"/>
      <c r="T128" s="7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T128" s="19" t="s">
        <v>150</v>
      </c>
      <c r="AU128" s="19" t="s">
        <v>90</v>
      </c>
    </row>
    <row r="129" s="2" customFormat="1">
      <c r="A129" s="38"/>
      <c r="B129" s="179"/>
      <c r="C129" s="233" t="s">
        <v>90</v>
      </c>
      <c r="D129" s="233" t="s">
        <v>366</v>
      </c>
      <c r="E129" s="234" t="s">
        <v>2432</v>
      </c>
      <c r="F129" s="235" t="s">
        <v>2433</v>
      </c>
      <c r="G129" s="236" t="s">
        <v>279</v>
      </c>
      <c r="H129" s="237">
        <v>14</v>
      </c>
      <c r="I129" s="238"/>
      <c r="J129" s="239">
        <f>ROUND(I129*H129,2)</f>
        <v>0</v>
      </c>
      <c r="K129" s="235" t="s">
        <v>242</v>
      </c>
      <c r="L129" s="240"/>
      <c r="M129" s="241" t="s">
        <v>1</v>
      </c>
      <c r="N129" s="242" t="s">
        <v>46</v>
      </c>
      <c r="O129" s="77"/>
      <c r="P129" s="189">
        <f>O129*H129</f>
        <v>0</v>
      </c>
      <c r="Q129" s="189">
        <v>0.00025999999999999998</v>
      </c>
      <c r="R129" s="189">
        <f>Q129*H129</f>
        <v>0.0036399999999999996</v>
      </c>
      <c r="S129" s="189">
        <v>0</v>
      </c>
      <c r="T129" s="190">
        <f>S129*H129</f>
        <v>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R129" s="191" t="s">
        <v>435</v>
      </c>
      <c r="AT129" s="191" t="s">
        <v>366</v>
      </c>
      <c r="AU129" s="191" t="s">
        <v>90</v>
      </c>
      <c r="AY129" s="19" t="s">
        <v>142</v>
      </c>
      <c r="BE129" s="192">
        <f>IF(N129="základní",J129,0)</f>
        <v>0</v>
      </c>
      <c r="BF129" s="192">
        <f>IF(N129="snížená",J129,0)</f>
        <v>0</v>
      </c>
      <c r="BG129" s="192">
        <f>IF(N129="zákl. přenesená",J129,0)</f>
        <v>0</v>
      </c>
      <c r="BH129" s="192">
        <f>IF(N129="sníž. přenesená",J129,0)</f>
        <v>0</v>
      </c>
      <c r="BI129" s="192">
        <f>IF(N129="nulová",J129,0)</f>
        <v>0</v>
      </c>
      <c r="BJ129" s="19" t="s">
        <v>88</v>
      </c>
      <c r="BK129" s="192">
        <f>ROUND(I129*H129,2)</f>
        <v>0</v>
      </c>
      <c r="BL129" s="19" t="s">
        <v>337</v>
      </c>
      <c r="BM129" s="191" t="s">
        <v>2434</v>
      </c>
    </row>
    <row r="130" s="2" customFormat="1">
      <c r="A130" s="38"/>
      <c r="B130" s="39"/>
      <c r="C130" s="38"/>
      <c r="D130" s="193" t="s">
        <v>150</v>
      </c>
      <c r="E130" s="38"/>
      <c r="F130" s="194" t="s">
        <v>2433</v>
      </c>
      <c r="G130" s="38"/>
      <c r="H130" s="38"/>
      <c r="I130" s="195"/>
      <c r="J130" s="38"/>
      <c r="K130" s="38"/>
      <c r="L130" s="39"/>
      <c r="M130" s="196"/>
      <c r="N130" s="197"/>
      <c r="O130" s="77"/>
      <c r="P130" s="77"/>
      <c r="Q130" s="77"/>
      <c r="R130" s="77"/>
      <c r="S130" s="77"/>
      <c r="T130" s="7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T130" s="19" t="s">
        <v>150</v>
      </c>
      <c r="AU130" s="19" t="s">
        <v>90</v>
      </c>
    </row>
    <row r="131" s="2" customFormat="1">
      <c r="A131" s="38"/>
      <c r="B131" s="179"/>
      <c r="C131" s="180" t="s">
        <v>156</v>
      </c>
      <c r="D131" s="180" t="s">
        <v>145</v>
      </c>
      <c r="E131" s="181" t="s">
        <v>2435</v>
      </c>
      <c r="F131" s="182" t="s">
        <v>2436</v>
      </c>
      <c r="G131" s="183" t="s">
        <v>279</v>
      </c>
      <c r="H131" s="184">
        <v>50</v>
      </c>
      <c r="I131" s="185"/>
      <c r="J131" s="186">
        <f>ROUND(I131*H131,2)</f>
        <v>0</v>
      </c>
      <c r="K131" s="182" t="s">
        <v>242</v>
      </c>
      <c r="L131" s="39"/>
      <c r="M131" s="187" t="s">
        <v>1</v>
      </c>
      <c r="N131" s="188" t="s">
        <v>46</v>
      </c>
      <c r="O131" s="77"/>
      <c r="P131" s="189">
        <f>O131*H131</f>
        <v>0</v>
      </c>
      <c r="Q131" s="189">
        <v>0</v>
      </c>
      <c r="R131" s="189">
        <f>Q131*H131</f>
        <v>0</v>
      </c>
      <c r="S131" s="189">
        <v>0</v>
      </c>
      <c r="T131" s="190">
        <f>S131*H131</f>
        <v>0</v>
      </c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R131" s="191" t="s">
        <v>337</v>
      </c>
      <c r="AT131" s="191" t="s">
        <v>145</v>
      </c>
      <c r="AU131" s="191" t="s">
        <v>90</v>
      </c>
      <c r="AY131" s="19" t="s">
        <v>142</v>
      </c>
      <c r="BE131" s="192">
        <f>IF(N131="základní",J131,0)</f>
        <v>0</v>
      </c>
      <c r="BF131" s="192">
        <f>IF(N131="snížená",J131,0)</f>
        <v>0</v>
      </c>
      <c r="BG131" s="192">
        <f>IF(N131="zákl. přenesená",J131,0)</f>
        <v>0</v>
      </c>
      <c r="BH131" s="192">
        <f>IF(N131="sníž. přenesená",J131,0)</f>
        <v>0</v>
      </c>
      <c r="BI131" s="192">
        <f>IF(N131="nulová",J131,0)</f>
        <v>0</v>
      </c>
      <c r="BJ131" s="19" t="s">
        <v>88</v>
      </c>
      <c r="BK131" s="192">
        <f>ROUND(I131*H131,2)</f>
        <v>0</v>
      </c>
      <c r="BL131" s="19" t="s">
        <v>337</v>
      </c>
      <c r="BM131" s="191" t="s">
        <v>2437</v>
      </c>
    </row>
    <row r="132" s="2" customFormat="1">
      <c r="A132" s="38"/>
      <c r="B132" s="39"/>
      <c r="C132" s="38"/>
      <c r="D132" s="193" t="s">
        <v>150</v>
      </c>
      <c r="E132" s="38"/>
      <c r="F132" s="194" t="s">
        <v>2438</v>
      </c>
      <c r="G132" s="38"/>
      <c r="H132" s="38"/>
      <c r="I132" s="195"/>
      <c r="J132" s="38"/>
      <c r="K132" s="38"/>
      <c r="L132" s="39"/>
      <c r="M132" s="196"/>
      <c r="N132" s="197"/>
      <c r="O132" s="77"/>
      <c r="P132" s="77"/>
      <c r="Q132" s="77"/>
      <c r="R132" s="77"/>
      <c r="S132" s="77"/>
      <c r="T132" s="78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T132" s="19" t="s">
        <v>150</v>
      </c>
      <c r="AU132" s="19" t="s">
        <v>90</v>
      </c>
    </row>
    <row r="133" s="2" customFormat="1" ht="21.75" customHeight="1">
      <c r="A133" s="38"/>
      <c r="B133" s="179"/>
      <c r="C133" s="233" t="s">
        <v>141</v>
      </c>
      <c r="D133" s="233" t="s">
        <v>366</v>
      </c>
      <c r="E133" s="234" t="s">
        <v>2439</v>
      </c>
      <c r="F133" s="235" t="s">
        <v>2440</v>
      </c>
      <c r="G133" s="236" t="s">
        <v>279</v>
      </c>
      <c r="H133" s="237">
        <v>50</v>
      </c>
      <c r="I133" s="238"/>
      <c r="J133" s="239">
        <f>ROUND(I133*H133,2)</f>
        <v>0</v>
      </c>
      <c r="K133" s="235" t="s">
        <v>242</v>
      </c>
      <c r="L133" s="240"/>
      <c r="M133" s="241" t="s">
        <v>1</v>
      </c>
      <c r="N133" s="242" t="s">
        <v>46</v>
      </c>
      <c r="O133" s="77"/>
      <c r="P133" s="189">
        <f>O133*H133</f>
        <v>0</v>
      </c>
      <c r="Q133" s="189">
        <v>0.00020000000000000001</v>
      </c>
      <c r="R133" s="189">
        <f>Q133*H133</f>
        <v>0.01</v>
      </c>
      <c r="S133" s="189">
        <v>0</v>
      </c>
      <c r="T133" s="190">
        <f>S133*H133</f>
        <v>0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R133" s="191" t="s">
        <v>435</v>
      </c>
      <c r="AT133" s="191" t="s">
        <v>366</v>
      </c>
      <c r="AU133" s="191" t="s">
        <v>90</v>
      </c>
      <c r="AY133" s="19" t="s">
        <v>142</v>
      </c>
      <c r="BE133" s="192">
        <f>IF(N133="základní",J133,0)</f>
        <v>0</v>
      </c>
      <c r="BF133" s="192">
        <f>IF(N133="snížená",J133,0)</f>
        <v>0</v>
      </c>
      <c r="BG133" s="192">
        <f>IF(N133="zákl. přenesená",J133,0)</f>
        <v>0</v>
      </c>
      <c r="BH133" s="192">
        <f>IF(N133="sníž. přenesená",J133,0)</f>
        <v>0</v>
      </c>
      <c r="BI133" s="192">
        <f>IF(N133="nulová",J133,0)</f>
        <v>0</v>
      </c>
      <c r="BJ133" s="19" t="s">
        <v>88</v>
      </c>
      <c r="BK133" s="192">
        <f>ROUND(I133*H133,2)</f>
        <v>0</v>
      </c>
      <c r="BL133" s="19" t="s">
        <v>337</v>
      </c>
      <c r="BM133" s="191" t="s">
        <v>2441</v>
      </c>
    </row>
    <row r="134" s="2" customFormat="1">
      <c r="A134" s="38"/>
      <c r="B134" s="39"/>
      <c r="C134" s="38"/>
      <c r="D134" s="193" t="s">
        <v>150</v>
      </c>
      <c r="E134" s="38"/>
      <c r="F134" s="194" t="s">
        <v>2440</v>
      </c>
      <c r="G134" s="38"/>
      <c r="H134" s="38"/>
      <c r="I134" s="195"/>
      <c r="J134" s="38"/>
      <c r="K134" s="38"/>
      <c r="L134" s="39"/>
      <c r="M134" s="196"/>
      <c r="N134" s="197"/>
      <c r="O134" s="77"/>
      <c r="P134" s="77"/>
      <c r="Q134" s="77"/>
      <c r="R134" s="77"/>
      <c r="S134" s="77"/>
      <c r="T134" s="78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T134" s="19" t="s">
        <v>150</v>
      </c>
      <c r="AU134" s="19" t="s">
        <v>90</v>
      </c>
    </row>
    <row r="135" s="2" customFormat="1">
      <c r="A135" s="38"/>
      <c r="B135" s="179"/>
      <c r="C135" s="180" t="s">
        <v>165</v>
      </c>
      <c r="D135" s="180" t="s">
        <v>145</v>
      </c>
      <c r="E135" s="181" t="s">
        <v>2442</v>
      </c>
      <c r="F135" s="182" t="s">
        <v>2443</v>
      </c>
      <c r="G135" s="183" t="s">
        <v>279</v>
      </c>
      <c r="H135" s="184">
        <v>75</v>
      </c>
      <c r="I135" s="185"/>
      <c r="J135" s="186">
        <f>ROUND(I135*H135,2)</f>
        <v>0</v>
      </c>
      <c r="K135" s="182" t="s">
        <v>242</v>
      </c>
      <c r="L135" s="39"/>
      <c r="M135" s="187" t="s">
        <v>1</v>
      </c>
      <c r="N135" s="188" t="s">
        <v>46</v>
      </c>
      <c r="O135" s="77"/>
      <c r="P135" s="189">
        <f>O135*H135</f>
        <v>0</v>
      </c>
      <c r="Q135" s="189">
        <v>0</v>
      </c>
      <c r="R135" s="189">
        <f>Q135*H135</f>
        <v>0</v>
      </c>
      <c r="S135" s="189">
        <v>0</v>
      </c>
      <c r="T135" s="190">
        <f>S135*H135</f>
        <v>0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91" t="s">
        <v>337</v>
      </c>
      <c r="AT135" s="191" t="s">
        <v>145</v>
      </c>
      <c r="AU135" s="191" t="s">
        <v>90</v>
      </c>
      <c r="AY135" s="19" t="s">
        <v>142</v>
      </c>
      <c r="BE135" s="192">
        <f>IF(N135="základní",J135,0)</f>
        <v>0</v>
      </c>
      <c r="BF135" s="192">
        <f>IF(N135="snížená",J135,0)</f>
        <v>0</v>
      </c>
      <c r="BG135" s="192">
        <f>IF(N135="zákl. přenesená",J135,0)</f>
        <v>0</v>
      </c>
      <c r="BH135" s="192">
        <f>IF(N135="sníž. přenesená",J135,0)</f>
        <v>0</v>
      </c>
      <c r="BI135" s="192">
        <f>IF(N135="nulová",J135,0)</f>
        <v>0</v>
      </c>
      <c r="BJ135" s="19" t="s">
        <v>88</v>
      </c>
      <c r="BK135" s="192">
        <f>ROUND(I135*H135,2)</f>
        <v>0</v>
      </c>
      <c r="BL135" s="19" t="s">
        <v>337</v>
      </c>
      <c r="BM135" s="191" t="s">
        <v>2444</v>
      </c>
    </row>
    <row r="136" s="2" customFormat="1">
      <c r="A136" s="38"/>
      <c r="B136" s="39"/>
      <c r="C136" s="38"/>
      <c r="D136" s="193" t="s">
        <v>150</v>
      </c>
      <c r="E136" s="38"/>
      <c r="F136" s="194" t="s">
        <v>2445</v>
      </c>
      <c r="G136" s="38"/>
      <c r="H136" s="38"/>
      <c r="I136" s="195"/>
      <c r="J136" s="38"/>
      <c r="K136" s="38"/>
      <c r="L136" s="39"/>
      <c r="M136" s="196"/>
      <c r="N136" s="197"/>
      <c r="O136" s="77"/>
      <c r="P136" s="77"/>
      <c r="Q136" s="77"/>
      <c r="R136" s="77"/>
      <c r="S136" s="77"/>
      <c r="T136" s="7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9" t="s">
        <v>150</v>
      </c>
      <c r="AU136" s="19" t="s">
        <v>90</v>
      </c>
    </row>
    <row r="137" s="2" customFormat="1" ht="16.5" customHeight="1">
      <c r="A137" s="38"/>
      <c r="B137" s="179"/>
      <c r="C137" s="233" t="s">
        <v>170</v>
      </c>
      <c r="D137" s="233" t="s">
        <v>366</v>
      </c>
      <c r="E137" s="234" t="s">
        <v>2446</v>
      </c>
      <c r="F137" s="235" t="s">
        <v>2447</v>
      </c>
      <c r="G137" s="236" t="s">
        <v>279</v>
      </c>
      <c r="H137" s="237">
        <v>75</v>
      </c>
      <c r="I137" s="238"/>
      <c r="J137" s="239">
        <f>ROUND(I137*H137,2)</f>
        <v>0</v>
      </c>
      <c r="K137" s="235" t="s">
        <v>242</v>
      </c>
      <c r="L137" s="240"/>
      <c r="M137" s="241" t="s">
        <v>1</v>
      </c>
      <c r="N137" s="242" t="s">
        <v>46</v>
      </c>
      <c r="O137" s="77"/>
      <c r="P137" s="189">
        <f>O137*H137</f>
        <v>0</v>
      </c>
      <c r="Q137" s="189">
        <v>0.00034000000000000002</v>
      </c>
      <c r="R137" s="189">
        <f>Q137*H137</f>
        <v>0.025500000000000002</v>
      </c>
      <c r="S137" s="189">
        <v>0</v>
      </c>
      <c r="T137" s="190">
        <f>S137*H137</f>
        <v>0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191" t="s">
        <v>1038</v>
      </c>
      <c r="AT137" s="191" t="s">
        <v>366</v>
      </c>
      <c r="AU137" s="191" t="s">
        <v>90</v>
      </c>
      <c r="AY137" s="19" t="s">
        <v>142</v>
      </c>
      <c r="BE137" s="192">
        <f>IF(N137="základní",J137,0)</f>
        <v>0</v>
      </c>
      <c r="BF137" s="192">
        <f>IF(N137="snížená",J137,0)</f>
        <v>0</v>
      </c>
      <c r="BG137" s="192">
        <f>IF(N137="zákl. přenesená",J137,0)</f>
        <v>0</v>
      </c>
      <c r="BH137" s="192">
        <f>IF(N137="sníž. přenesená",J137,0)</f>
        <v>0</v>
      </c>
      <c r="BI137" s="192">
        <f>IF(N137="nulová",J137,0)</f>
        <v>0</v>
      </c>
      <c r="BJ137" s="19" t="s">
        <v>88</v>
      </c>
      <c r="BK137" s="192">
        <f>ROUND(I137*H137,2)</f>
        <v>0</v>
      </c>
      <c r="BL137" s="19" t="s">
        <v>1038</v>
      </c>
      <c r="BM137" s="191" t="s">
        <v>2448</v>
      </c>
    </row>
    <row r="138" s="2" customFormat="1">
      <c r="A138" s="38"/>
      <c r="B138" s="39"/>
      <c r="C138" s="38"/>
      <c r="D138" s="193" t="s">
        <v>150</v>
      </c>
      <c r="E138" s="38"/>
      <c r="F138" s="194" t="s">
        <v>2447</v>
      </c>
      <c r="G138" s="38"/>
      <c r="H138" s="38"/>
      <c r="I138" s="195"/>
      <c r="J138" s="38"/>
      <c r="K138" s="38"/>
      <c r="L138" s="39"/>
      <c r="M138" s="196"/>
      <c r="N138" s="197"/>
      <c r="O138" s="77"/>
      <c r="P138" s="77"/>
      <c r="Q138" s="77"/>
      <c r="R138" s="77"/>
      <c r="S138" s="77"/>
      <c r="T138" s="7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9" t="s">
        <v>150</v>
      </c>
      <c r="AU138" s="19" t="s">
        <v>90</v>
      </c>
    </row>
    <row r="139" s="14" customFormat="1">
      <c r="A139" s="14"/>
      <c r="B139" s="209"/>
      <c r="C139" s="14"/>
      <c r="D139" s="193" t="s">
        <v>245</v>
      </c>
      <c r="E139" s="210" t="s">
        <v>1</v>
      </c>
      <c r="F139" s="211" t="s">
        <v>2449</v>
      </c>
      <c r="G139" s="14"/>
      <c r="H139" s="212">
        <v>75</v>
      </c>
      <c r="I139" s="213"/>
      <c r="J139" s="14"/>
      <c r="K139" s="14"/>
      <c r="L139" s="209"/>
      <c r="M139" s="214"/>
      <c r="N139" s="215"/>
      <c r="O139" s="215"/>
      <c r="P139" s="215"/>
      <c r="Q139" s="215"/>
      <c r="R139" s="215"/>
      <c r="S139" s="215"/>
      <c r="T139" s="216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210" t="s">
        <v>245</v>
      </c>
      <c r="AU139" s="210" t="s">
        <v>90</v>
      </c>
      <c r="AV139" s="14" t="s">
        <v>90</v>
      </c>
      <c r="AW139" s="14" t="s">
        <v>36</v>
      </c>
      <c r="AX139" s="14" t="s">
        <v>88</v>
      </c>
      <c r="AY139" s="210" t="s">
        <v>142</v>
      </c>
    </row>
    <row r="140" s="2" customFormat="1">
      <c r="A140" s="38"/>
      <c r="B140" s="179"/>
      <c r="C140" s="180" t="s">
        <v>175</v>
      </c>
      <c r="D140" s="180" t="s">
        <v>145</v>
      </c>
      <c r="E140" s="181" t="s">
        <v>2450</v>
      </c>
      <c r="F140" s="182" t="s">
        <v>2451</v>
      </c>
      <c r="G140" s="183" t="s">
        <v>279</v>
      </c>
      <c r="H140" s="184">
        <v>20</v>
      </c>
      <c r="I140" s="185"/>
      <c r="J140" s="186">
        <f>ROUND(I140*H140,2)</f>
        <v>0</v>
      </c>
      <c r="K140" s="182" t="s">
        <v>242</v>
      </c>
      <c r="L140" s="39"/>
      <c r="M140" s="187" t="s">
        <v>1</v>
      </c>
      <c r="N140" s="188" t="s">
        <v>46</v>
      </c>
      <c r="O140" s="77"/>
      <c r="P140" s="189">
        <f>O140*H140</f>
        <v>0</v>
      </c>
      <c r="Q140" s="189">
        <v>0</v>
      </c>
      <c r="R140" s="189">
        <f>Q140*H140</f>
        <v>0</v>
      </c>
      <c r="S140" s="189">
        <v>0</v>
      </c>
      <c r="T140" s="190">
        <f>S140*H140</f>
        <v>0</v>
      </c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R140" s="191" t="s">
        <v>337</v>
      </c>
      <c r="AT140" s="191" t="s">
        <v>145</v>
      </c>
      <c r="AU140" s="191" t="s">
        <v>90</v>
      </c>
      <c r="AY140" s="19" t="s">
        <v>142</v>
      </c>
      <c r="BE140" s="192">
        <f>IF(N140="základní",J140,0)</f>
        <v>0</v>
      </c>
      <c r="BF140" s="192">
        <f>IF(N140="snížená",J140,0)</f>
        <v>0</v>
      </c>
      <c r="BG140" s="192">
        <f>IF(N140="zákl. přenesená",J140,0)</f>
        <v>0</v>
      </c>
      <c r="BH140" s="192">
        <f>IF(N140="sníž. přenesená",J140,0)</f>
        <v>0</v>
      </c>
      <c r="BI140" s="192">
        <f>IF(N140="nulová",J140,0)</f>
        <v>0</v>
      </c>
      <c r="BJ140" s="19" t="s">
        <v>88</v>
      </c>
      <c r="BK140" s="192">
        <f>ROUND(I140*H140,2)</f>
        <v>0</v>
      </c>
      <c r="BL140" s="19" t="s">
        <v>337</v>
      </c>
      <c r="BM140" s="191" t="s">
        <v>2452</v>
      </c>
    </row>
    <row r="141" s="2" customFormat="1">
      <c r="A141" s="38"/>
      <c r="B141" s="39"/>
      <c r="C141" s="38"/>
      <c r="D141" s="193" t="s">
        <v>150</v>
      </c>
      <c r="E141" s="38"/>
      <c r="F141" s="194" t="s">
        <v>2453</v>
      </c>
      <c r="G141" s="38"/>
      <c r="H141" s="38"/>
      <c r="I141" s="195"/>
      <c r="J141" s="38"/>
      <c r="K141" s="38"/>
      <c r="L141" s="39"/>
      <c r="M141" s="196"/>
      <c r="N141" s="197"/>
      <c r="O141" s="77"/>
      <c r="P141" s="77"/>
      <c r="Q141" s="77"/>
      <c r="R141" s="77"/>
      <c r="S141" s="77"/>
      <c r="T141" s="7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9" t="s">
        <v>150</v>
      </c>
      <c r="AU141" s="19" t="s">
        <v>90</v>
      </c>
    </row>
    <row r="142" s="2" customFormat="1" ht="16.5" customHeight="1">
      <c r="A142" s="38"/>
      <c r="B142" s="179"/>
      <c r="C142" s="233" t="s">
        <v>180</v>
      </c>
      <c r="D142" s="233" t="s">
        <v>366</v>
      </c>
      <c r="E142" s="234" t="s">
        <v>2454</v>
      </c>
      <c r="F142" s="235" t="s">
        <v>2455</v>
      </c>
      <c r="G142" s="236" t="s">
        <v>279</v>
      </c>
      <c r="H142" s="237">
        <v>20</v>
      </c>
      <c r="I142" s="238"/>
      <c r="J142" s="239">
        <f>ROUND(I142*H142,2)</f>
        <v>0</v>
      </c>
      <c r="K142" s="235" t="s">
        <v>242</v>
      </c>
      <c r="L142" s="240"/>
      <c r="M142" s="241" t="s">
        <v>1</v>
      </c>
      <c r="N142" s="242" t="s">
        <v>46</v>
      </c>
      <c r="O142" s="77"/>
      <c r="P142" s="189">
        <f>O142*H142</f>
        <v>0</v>
      </c>
      <c r="Q142" s="189">
        <v>0.00012</v>
      </c>
      <c r="R142" s="189">
        <f>Q142*H142</f>
        <v>0.0024000000000000002</v>
      </c>
      <c r="S142" s="189">
        <v>0</v>
      </c>
      <c r="T142" s="190">
        <f>S142*H142</f>
        <v>0</v>
      </c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R142" s="191" t="s">
        <v>435</v>
      </c>
      <c r="AT142" s="191" t="s">
        <v>366</v>
      </c>
      <c r="AU142" s="191" t="s">
        <v>90</v>
      </c>
      <c r="AY142" s="19" t="s">
        <v>142</v>
      </c>
      <c r="BE142" s="192">
        <f>IF(N142="základní",J142,0)</f>
        <v>0</v>
      </c>
      <c r="BF142" s="192">
        <f>IF(N142="snížená",J142,0)</f>
        <v>0</v>
      </c>
      <c r="BG142" s="192">
        <f>IF(N142="zákl. přenesená",J142,0)</f>
        <v>0</v>
      </c>
      <c r="BH142" s="192">
        <f>IF(N142="sníž. přenesená",J142,0)</f>
        <v>0</v>
      </c>
      <c r="BI142" s="192">
        <f>IF(N142="nulová",J142,0)</f>
        <v>0</v>
      </c>
      <c r="BJ142" s="19" t="s">
        <v>88</v>
      </c>
      <c r="BK142" s="192">
        <f>ROUND(I142*H142,2)</f>
        <v>0</v>
      </c>
      <c r="BL142" s="19" t="s">
        <v>337</v>
      </c>
      <c r="BM142" s="191" t="s">
        <v>2456</v>
      </c>
    </row>
    <row r="143" s="2" customFormat="1">
      <c r="A143" s="38"/>
      <c r="B143" s="39"/>
      <c r="C143" s="38"/>
      <c r="D143" s="193" t="s">
        <v>150</v>
      </c>
      <c r="E143" s="38"/>
      <c r="F143" s="194" t="s">
        <v>2455</v>
      </c>
      <c r="G143" s="38"/>
      <c r="H143" s="38"/>
      <c r="I143" s="195"/>
      <c r="J143" s="38"/>
      <c r="K143" s="38"/>
      <c r="L143" s="39"/>
      <c r="M143" s="196"/>
      <c r="N143" s="197"/>
      <c r="O143" s="77"/>
      <c r="P143" s="77"/>
      <c r="Q143" s="77"/>
      <c r="R143" s="77"/>
      <c r="S143" s="77"/>
      <c r="T143" s="78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T143" s="19" t="s">
        <v>150</v>
      </c>
      <c r="AU143" s="19" t="s">
        <v>90</v>
      </c>
    </row>
    <row r="144" s="2" customFormat="1">
      <c r="A144" s="38"/>
      <c r="B144" s="179"/>
      <c r="C144" s="180" t="s">
        <v>185</v>
      </c>
      <c r="D144" s="180" t="s">
        <v>145</v>
      </c>
      <c r="E144" s="181" t="s">
        <v>2457</v>
      </c>
      <c r="F144" s="182" t="s">
        <v>2458</v>
      </c>
      <c r="G144" s="183" t="s">
        <v>279</v>
      </c>
      <c r="H144" s="184">
        <v>45</v>
      </c>
      <c r="I144" s="185"/>
      <c r="J144" s="186">
        <f>ROUND(I144*H144,2)</f>
        <v>0</v>
      </c>
      <c r="K144" s="182" t="s">
        <v>242</v>
      </c>
      <c r="L144" s="39"/>
      <c r="M144" s="187" t="s">
        <v>1</v>
      </c>
      <c r="N144" s="188" t="s">
        <v>46</v>
      </c>
      <c r="O144" s="77"/>
      <c r="P144" s="189">
        <f>O144*H144</f>
        <v>0</v>
      </c>
      <c r="Q144" s="189">
        <v>0</v>
      </c>
      <c r="R144" s="189">
        <f>Q144*H144</f>
        <v>0</v>
      </c>
      <c r="S144" s="189">
        <v>0</v>
      </c>
      <c r="T144" s="190">
        <f>S144*H144</f>
        <v>0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191" t="s">
        <v>337</v>
      </c>
      <c r="AT144" s="191" t="s">
        <v>145</v>
      </c>
      <c r="AU144" s="191" t="s">
        <v>90</v>
      </c>
      <c r="AY144" s="19" t="s">
        <v>142</v>
      </c>
      <c r="BE144" s="192">
        <f>IF(N144="základní",J144,0)</f>
        <v>0</v>
      </c>
      <c r="BF144" s="192">
        <f>IF(N144="snížená",J144,0)</f>
        <v>0</v>
      </c>
      <c r="BG144" s="192">
        <f>IF(N144="zákl. přenesená",J144,0)</f>
        <v>0</v>
      </c>
      <c r="BH144" s="192">
        <f>IF(N144="sníž. přenesená",J144,0)</f>
        <v>0</v>
      </c>
      <c r="BI144" s="192">
        <f>IF(N144="nulová",J144,0)</f>
        <v>0</v>
      </c>
      <c r="BJ144" s="19" t="s">
        <v>88</v>
      </c>
      <c r="BK144" s="192">
        <f>ROUND(I144*H144,2)</f>
        <v>0</v>
      </c>
      <c r="BL144" s="19" t="s">
        <v>337</v>
      </c>
      <c r="BM144" s="191" t="s">
        <v>2459</v>
      </c>
    </row>
    <row r="145" s="2" customFormat="1">
      <c r="A145" s="38"/>
      <c r="B145" s="39"/>
      <c r="C145" s="38"/>
      <c r="D145" s="193" t="s">
        <v>150</v>
      </c>
      <c r="E145" s="38"/>
      <c r="F145" s="194" t="s">
        <v>2458</v>
      </c>
      <c r="G145" s="38"/>
      <c r="H145" s="38"/>
      <c r="I145" s="195"/>
      <c r="J145" s="38"/>
      <c r="K145" s="38"/>
      <c r="L145" s="39"/>
      <c r="M145" s="196"/>
      <c r="N145" s="197"/>
      <c r="O145" s="77"/>
      <c r="P145" s="77"/>
      <c r="Q145" s="77"/>
      <c r="R145" s="77"/>
      <c r="S145" s="77"/>
      <c r="T145" s="7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T145" s="19" t="s">
        <v>150</v>
      </c>
      <c r="AU145" s="19" t="s">
        <v>90</v>
      </c>
    </row>
    <row r="146" s="2" customFormat="1" ht="21.75" customHeight="1">
      <c r="A146" s="38"/>
      <c r="B146" s="179"/>
      <c r="C146" s="233" t="s">
        <v>190</v>
      </c>
      <c r="D146" s="233" t="s">
        <v>366</v>
      </c>
      <c r="E146" s="234" t="s">
        <v>2460</v>
      </c>
      <c r="F146" s="235" t="s">
        <v>2461</v>
      </c>
      <c r="G146" s="236" t="s">
        <v>279</v>
      </c>
      <c r="H146" s="237">
        <v>45</v>
      </c>
      <c r="I146" s="238"/>
      <c r="J146" s="239">
        <f>ROUND(I146*H146,2)</f>
        <v>0</v>
      </c>
      <c r="K146" s="235" t="s">
        <v>1</v>
      </c>
      <c r="L146" s="240"/>
      <c r="M146" s="241" t="s">
        <v>1</v>
      </c>
      <c r="N146" s="242" t="s">
        <v>46</v>
      </c>
      <c r="O146" s="77"/>
      <c r="P146" s="189">
        <f>O146*H146</f>
        <v>0</v>
      </c>
      <c r="Q146" s="189">
        <v>0.00011</v>
      </c>
      <c r="R146" s="189">
        <f>Q146*H146</f>
        <v>0.0049500000000000004</v>
      </c>
      <c r="S146" s="189">
        <v>0</v>
      </c>
      <c r="T146" s="190">
        <f>S146*H146</f>
        <v>0</v>
      </c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R146" s="191" t="s">
        <v>435</v>
      </c>
      <c r="AT146" s="191" t="s">
        <v>366</v>
      </c>
      <c r="AU146" s="191" t="s">
        <v>90</v>
      </c>
      <c r="AY146" s="19" t="s">
        <v>142</v>
      </c>
      <c r="BE146" s="192">
        <f>IF(N146="základní",J146,0)</f>
        <v>0</v>
      </c>
      <c r="BF146" s="192">
        <f>IF(N146="snížená",J146,0)</f>
        <v>0</v>
      </c>
      <c r="BG146" s="192">
        <f>IF(N146="zákl. přenesená",J146,0)</f>
        <v>0</v>
      </c>
      <c r="BH146" s="192">
        <f>IF(N146="sníž. přenesená",J146,0)</f>
        <v>0</v>
      </c>
      <c r="BI146" s="192">
        <f>IF(N146="nulová",J146,0)</f>
        <v>0</v>
      </c>
      <c r="BJ146" s="19" t="s">
        <v>88</v>
      </c>
      <c r="BK146" s="192">
        <f>ROUND(I146*H146,2)</f>
        <v>0</v>
      </c>
      <c r="BL146" s="19" t="s">
        <v>337</v>
      </c>
      <c r="BM146" s="191" t="s">
        <v>2462</v>
      </c>
    </row>
    <row r="147" s="2" customFormat="1">
      <c r="A147" s="38"/>
      <c r="B147" s="39"/>
      <c r="C147" s="38"/>
      <c r="D147" s="193" t="s">
        <v>150</v>
      </c>
      <c r="E147" s="38"/>
      <c r="F147" s="194" t="s">
        <v>2461</v>
      </c>
      <c r="G147" s="38"/>
      <c r="H147" s="38"/>
      <c r="I147" s="195"/>
      <c r="J147" s="38"/>
      <c r="K147" s="38"/>
      <c r="L147" s="39"/>
      <c r="M147" s="196"/>
      <c r="N147" s="197"/>
      <c r="O147" s="77"/>
      <c r="P147" s="77"/>
      <c r="Q147" s="77"/>
      <c r="R147" s="77"/>
      <c r="S147" s="77"/>
      <c r="T147" s="7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T147" s="19" t="s">
        <v>150</v>
      </c>
      <c r="AU147" s="19" t="s">
        <v>90</v>
      </c>
    </row>
    <row r="148" s="14" customFormat="1">
      <c r="A148" s="14"/>
      <c r="B148" s="209"/>
      <c r="C148" s="14"/>
      <c r="D148" s="193" t="s">
        <v>245</v>
      </c>
      <c r="E148" s="210" t="s">
        <v>1</v>
      </c>
      <c r="F148" s="211" t="s">
        <v>2463</v>
      </c>
      <c r="G148" s="14"/>
      <c r="H148" s="212">
        <v>45</v>
      </c>
      <c r="I148" s="213"/>
      <c r="J148" s="14"/>
      <c r="K148" s="14"/>
      <c r="L148" s="209"/>
      <c r="M148" s="214"/>
      <c r="N148" s="215"/>
      <c r="O148" s="215"/>
      <c r="P148" s="215"/>
      <c r="Q148" s="215"/>
      <c r="R148" s="215"/>
      <c r="S148" s="215"/>
      <c r="T148" s="216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10" t="s">
        <v>245</v>
      </c>
      <c r="AU148" s="210" t="s">
        <v>90</v>
      </c>
      <c r="AV148" s="14" t="s">
        <v>90</v>
      </c>
      <c r="AW148" s="14" t="s">
        <v>36</v>
      </c>
      <c r="AX148" s="14" t="s">
        <v>88</v>
      </c>
      <c r="AY148" s="210" t="s">
        <v>142</v>
      </c>
    </row>
    <row r="149" s="2" customFormat="1">
      <c r="A149" s="38"/>
      <c r="B149" s="179"/>
      <c r="C149" s="180" t="s">
        <v>195</v>
      </c>
      <c r="D149" s="180" t="s">
        <v>145</v>
      </c>
      <c r="E149" s="181" t="s">
        <v>2464</v>
      </c>
      <c r="F149" s="182" t="s">
        <v>2465</v>
      </c>
      <c r="G149" s="183" t="s">
        <v>526</v>
      </c>
      <c r="H149" s="184">
        <v>8</v>
      </c>
      <c r="I149" s="185"/>
      <c r="J149" s="186">
        <f>ROUND(I149*H149,2)</f>
        <v>0</v>
      </c>
      <c r="K149" s="182" t="s">
        <v>242</v>
      </c>
      <c r="L149" s="39"/>
      <c r="M149" s="187" t="s">
        <v>1</v>
      </c>
      <c r="N149" s="188" t="s">
        <v>46</v>
      </c>
      <c r="O149" s="77"/>
      <c r="P149" s="189">
        <f>O149*H149</f>
        <v>0</v>
      </c>
      <c r="Q149" s="189">
        <v>0</v>
      </c>
      <c r="R149" s="189">
        <f>Q149*H149</f>
        <v>0</v>
      </c>
      <c r="S149" s="189">
        <v>0</v>
      </c>
      <c r="T149" s="190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191" t="s">
        <v>337</v>
      </c>
      <c r="AT149" s="191" t="s">
        <v>145</v>
      </c>
      <c r="AU149" s="191" t="s">
        <v>90</v>
      </c>
      <c r="AY149" s="19" t="s">
        <v>142</v>
      </c>
      <c r="BE149" s="192">
        <f>IF(N149="základní",J149,0)</f>
        <v>0</v>
      </c>
      <c r="BF149" s="192">
        <f>IF(N149="snížená",J149,0)</f>
        <v>0</v>
      </c>
      <c r="BG149" s="192">
        <f>IF(N149="zákl. přenesená",J149,0)</f>
        <v>0</v>
      </c>
      <c r="BH149" s="192">
        <f>IF(N149="sníž. přenesená",J149,0)</f>
        <v>0</v>
      </c>
      <c r="BI149" s="192">
        <f>IF(N149="nulová",J149,0)</f>
        <v>0</v>
      </c>
      <c r="BJ149" s="19" t="s">
        <v>88</v>
      </c>
      <c r="BK149" s="192">
        <f>ROUND(I149*H149,2)</f>
        <v>0</v>
      </c>
      <c r="BL149" s="19" t="s">
        <v>337</v>
      </c>
      <c r="BM149" s="191" t="s">
        <v>2466</v>
      </c>
    </row>
    <row r="150" s="2" customFormat="1">
      <c r="A150" s="38"/>
      <c r="B150" s="39"/>
      <c r="C150" s="38"/>
      <c r="D150" s="193" t="s">
        <v>150</v>
      </c>
      <c r="E150" s="38"/>
      <c r="F150" s="194" t="s">
        <v>2467</v>
      </c>
      <c r="G150" s="38"/>
      <c r="H150" s="38"/>
      <c r="I150" s="195"/>
      <c r="J150" s="38"/>
      <c r="K150" s="38"/>
      <c r="L150" s="39"/>
      <c r="M150" s="196"/>
      <c r="N150" s="197"/>
      <c r="O150" s="77"/>
      <c r="P150" s="77"/>
      <c r="Q150" s="77"/>
      <c r="R150" s="77"/>
      <c r="S150" s="77"/>
      <c r="T150" s="7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T150" s="19" t="s">
        <v>150</v>
      </c>
      <c r="AU150" s="19" t="s">
        <v>90</v>
      </c>
    </row>
    <row r="151" s="2" customFormat="1">
      <c r="A151" s="38"/>
      <c r="B151" s="179"/>
      <c r="C151" s="180" t="s">
        <v>200</v>
      </c>
      <c r="D151" s="180" t="s">
        <v>145</v>
      </c>
      <c r="E151" s="181" t="s">
        <v>2468</v>
      </c>
      <c r="F151" s="182" t="s">
        <v>2469</v>
      </c>
      <c r="G151" s="183" t="s">
        <v>526</v>
      </c>
      <c r="H151" s="184">
        <v>6</v>
      </c>
      <c r="I151" s="185"/>
      <c r="J151" s="186">
        <f>ROUND(I151*H151,2)</f>
        <v>0</v>
      </c>
      <c r="K151" s="182" t="s">
        <v>242</v>
      </c>
      <c r="L151" s="39"/>
      <c r="M151" s="187" t="s">
        <v>1</v>
      </c>
      <c r="N151" s="188" t="s">
        <v>46</v>
      </c>
      <c r="O151" s="77"/>
      <c r="P151" s="189">
        <f>O151*H151</f>
        <v>0</v>
      </c>
      <c r="Q151" s="189">
        <v>0</v>
      </c>
      <c r="R151" s="189">
        <f>Q151*H151</f>
        <v>0</v>
      </c>
      <c r="S151" s="189">
        <v>0</v>
      </c>
      <c r="T151" s="190">
        <f>S151*H151</f>
        <v>0</v>
      </c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R151" s="191" t="s">
        <v>337</v>
      </c>
      <c r="AT151" s="191" t="s">
        <v>145</v>
      </c>
      <c r="AU151" s="191" t="s">
        <v>90</v>
      </c>
      <c r="AY151" s="19" t="s">
        <v>142</v>
      </c>
      <c r="BE151" s="192">
        <f>IF(N151="základní",J151,0)</f>
        <v>0</v>
      </c>
      <c r="BF151" s="192">
        <f>IF(N151="snížená",J151,0)</f>
        <v>0</v>
      </c>
      <c r="BG151" s="192">
        <f>IF(N151="zákl. přenesená",J151,0)</f>
        <v>0</v>
      </c>
      <c r="BH151" s="192">
        <f>IF(N151="sníž. přenesená",J151,0)</f>
        <v>0</v>
      </c>
      <c r="BI151" s="192">
        <f>IF(N151="nulová",J151,0)</f>
        <v>0</v>
      </c>
      <c r="BJ151" s="19" t="s">
        <v>88</v>
      </c>
      <c r="BK151" s="192">
        <f>ROUND(I151*H151,2)</f>
        <v>0</v>
      </c>
      <c r="BL151" s="19" t="s">
        <v>337</v>
      </c>
      <c r="BM151" s="191" t="s">
        <v>2470</v>
      </c>
    </row>
    <row r="152" s="2" customFormat="1">
      <c r="A152" s="38"/>
      <c r="B152" s="39"/>
      <c r="C152" s="38"/>
      <c r="D152" s="193" t="s">
        <v>150</v>
      </c>
      <c r="E152" s="38"/>
      <c r="F152" s="194" t="s">
        <v>2471</v>
      </c>
      <c r="G152" s="38"/>
      <c r="H152" s="38"/>
      <c r="I152" s="195"/>
      <c r="J152" s="38"/>
      <c r="K152" s="38"/>
      <c r="L152" s="39"/>
      <c r="M152" s="196"/>
      <c r="N152" s="197"/>
      <c r="O152" s="77"/>
      <c r="P152" s="77"/>
      <c r="Q152" s="77"/>
      <c r="R152" s="77"/>
      <c r="S152" s="77"/>
      <c r="T152" s="78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T152" s="19" t="s">
        <v>150</v>
      </c>
      <c r="AU152" s="19" t="s">
        <v>90</v>
      </c>
    </row>
    <row r="153" s="2" customFormat="1" ht="16.5" customHeight="1">
      <c r="A153" s="38"/>
      <c r="B153" s="179"/>
      <c r="C153" s="180" t="s">
        <v>313</v>
      </c>
      <c r="D153" s="180" t="s">
        <v>145</v>
      </c>
      <c r="E153" s="181" t="s">
        <v>2472</v>
      </c>
      <c r="F153" s="182" t="s">
        <v>2473</v>
      </c>
      <c r="G153" s="183" t="s">
        <v>526</v>
      </c>
      <c r="H153" s="184">
        <v>1</v>
      </c>
      <c r="I153" s="185"/>
      <c r="J153" s="186">
        <f>ROUND(I153*H153,2)</f>
        <v>0</v>
      </c>
      <c r="K153" s="182" t="s">
        <v>242</v>
      </c>
      <c r="L153" s="39"/>
      <c r="M153" s="187" t="s">
        <v>1</v>
      </c>
      <c r="N153" s="188" t="s">
        <v>46</v>
      </c>
      <c r="O153" s="77"/>
      <c r="P153" s="189">
        <f>O153*H153</f>
        <v>0</v>
      </c>
      <c r="Q153" s="189">
        <v>0</v>
      </c>
      <c r="R153" s="189">
        <f>Q153*H153</f>
        <v>0</v>
      </c>
      <c r="S153" s="189">
        <v>0</v>
      </c>
      <c r="T153" s="190">
        <f>S153*H153</f>
        <v>0</v>
      </c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R153" s="191" t="s">
        <v>337</v>
      </c>
      <c r="AT153" s="191" t="s">
        <v>145</v>
      </c>
      <c r="AU153" s="191" t="s">
        <v>90</v>
      </c>
      <c r="AY153" s="19" t="s">
        <v>142</v>
      </c>
      <c r="BE153" s="192">
        <f>IF(N153="základní",J153,0)</f>
        <v>0</v>
      </c>
      <c r="BF153" s="192">
        <f>IF(N153="snížená",J153,0)</f>
        <v>0</v>
      </c>
      <c r="BG153" s="192">
        <f>IF(N153="zákl. přenesená",J153,0)</f>
        <v>0</v>
      </c>
      <c r="BH153" s="192">
        <f>IF(N153="sníž. přenesená",J153,0)</f>
        <v>0</v>
      </c>
      <c r="BI153" s="192">
        <f>IF(N153="nulová",J153,0)</f>
        <v>0</v>
      </c>
      <c r="BJ153" s="19" t="s">
        <v>88</v>
      </c>
      <c r="BK153" s="192">
        <f>ROUND(I153*H153,2)</f>
        <v>0</v>
      </c>
      <c r="BL153" s="19" t="s">
        <v>337</v>
      </c>
      <c r="BM153" s="191" t="s">
        <v>2474</v>
      </c>
    </row>
    <row r="154" s="2" customFormat="1">
      <c r="A154" s="38"/>
      <c r="B154" s="39"/>
      <c r="C154" s="38"/>
      <c r="D154" s="193" t="s">
        <v>150</v>
      </c>
      <c r="E154" s="38"/>
      <c r="F154" s="194" t="s">
        <v>2475</v>
      </c>
      <c r="G154" s="38"/>
      <c r="H154" s="38"/>
      <c r="I154" s="195"/>
      <c r="J154" s="38"/>
      <c r="K154" s="38"/>
      <c r="L154" s="39"/>
      <c r="M154" s="196"/>
      <c r="N154" s="197"/>
      <c r="O154" s="77"/>
      <c r="P154" s="77"/>
      <c r="Q154" s="77"/>
      <c r="R154" s="77"/>
      <c r="S154" s="77"/>
      <c r="T154" s="7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T154" s="19" t="s">
        <v>150</v>
      </c>
      <c r="AU154" s="19" t="s">
        <v>90</v>
      </c>
    </row>
    <row r="155" s="2" customFormat="1" ht="16.5" customHeight="1">
      <c r="A155" s="38"/>
      <c r="B155" s="179"/>
      <c r="C155" s="233" t="s">
        <v>324</v>
      </c>
      <c r="D155" s="233" t="s">
        <v>366</v>
      </c>
      <c r="E155" s="234" t="s">
        <v>2476</v>
      </c>
      <c r="F155" s="235" t="s">
        <v>2477</v>
      </c>
      <c r="G155" s="236" t="s">
        <v>526</v>
      </c>
      <c r="H155" s="237">
        <v>1</v>
      </c>
      <c r="I155" s="238"/>
      <c r="J155" s="239">
        <f>ROUND(I155*H155,2)</f>
        <v>0</v>
      </c>
      <c r="K155" s="235" t="s">
        <v>242</v>
      </c>
      <c r="L155" s="240"/>
      <c r="M155" s="241" t="s">
        <v>1</v>
      </c>
      <c r="N155" s="242" t="s">
        <v>46</v>
      </c>
      <c r="O155" s="77"/>
      <c r="P155" s="189">
        <f>O155*H155</f>
        <v>0</v>
      </c>
      <c r="Q155" s="189">
        <v>0.00040000000000000002</v>
      </c>
      <c r="R155" s="189">
        <f>Q155*H155</f>
        <v>0.00040000000000000002</v>
      </c>
      <c r="S155" s="189">
        <v>0</v>
      </c>
      <c r="T155" s="190">
        <f>S155*H155</f>
        <v>0</v>
      </c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R155" s="191" t="s">
        <v>1038</v>
      </c>
      <c r="AT155" s="191" t="s">
        <v>366</v>
      </c>
      <c r="AU155" s="191" t="s">
        <v>90</v>
      </c>
      <c r="AY155" s="19" t="s">
        <v>142</v>
      </c>
      <c r="BE155" s="192">
        <f>IF(N155="základní",J155,0)</f>
        <v>0</v>
      </c>
      <c r="BF155" s="192">
        <f>IF(N155="snížená",J155,0)</f>
        <v>0</v>
      </c>
      <c r="BG155" s="192">
        <f>IF(N155="zákl. přenesená",J155,0)</f>
        <v>0</v>
      </c>
      <c r="BH155" s="192">
        <f>IF(N155="sníž. přenesená",J155,0)</f>
        <v>0</v>
      </c>
      <c r="BI155" s="192">
        <f>IF(N155="nulová",J155,0)</f>
        <v>0</v>
      </c>
      <c r="BJ155" s="19" t="s">
        <v>88</v>
      </c>
      <c r="BK155" s="192">
        <f>ROUND(I155*H155,2)</f>
        <v>0</v>
      </c>
      <c r="BL155" s="19" t="s">
        <v>1038</v>
      </c>
      <c r="BM155" s="191" t="s">
        <v>2478</v>
      </c>
    </row>
    <row r="156" s="2" customFormat="1">
      <c r="A156" s="38"/>
      <c r="B156" s="39"/>
      <c r="C156" s="38"/>
      <c r="D156" s="193" t="s">
        <v>150</v>
      </c>
      <c r="E156" s="38"/>
      <c r="F156" s="194" t="s">
        <v>2477</v>
      </c>
      <c r="G156" s="38"/>
      <c r="H156" s="38"/>
      <c r="I156" s="195"/>
      <c r="J156" s="38"/>
      <c r="K156" s="38"/>
      <c r="L156" s="39"/>
      <c r="M156" s="196"/>
      <c r="N156" s="197"/>
      <c r="O156" s="77"/>
      <c r="P156" s="77"/>
      <c r="Q156" s="77"/>
      <c r="R156" s="77"/>
      <c r="S156" s="77"/>
      <c r="T156" s="78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T156" s="19" t="s">
        <v>150</v>
      </c>
      <c r="AU156" s="19" t="s">
        <v>90</v>
      </c>
    </row>
    <row r="157" s="2" customFormat="1" ht="16.5" customHeight="1">
      <c r="A157" s="38"/>
      <c r="B157" s="179"/>
      <c r="C157" s="180" t="s">
        <v>8</v>
      </c>
      <c r="D157" s="180" t="s">
        <v>145</v>
      </c>
      <c r="E157" s="181" t="s">
        <v>2479</v>
      </c>
      <c r="F157" s="182" t="s">
        <v>2480</v>
      </c>
      <c r="G157" s="183" t="s">
        <v>526</v>
      </c>
      <c r="H157" s="184">
        <v>3</v>
      </c>
      <c r="I157" s="185"/>
      <c r="J157" s="186">
        <f>ROUND(I157*H157,2)</f>
        <v>0</v>
      </c>
      <c r="K157" s="182" t="s">
        <v>242</v>
      </c>
      <c r="L157" s="39"/>
      <c r="M157" s="187" t="s">
        <v>1</v>
      </c>
      <c r="N157" s="188" t="s">
        <v>46</v>
      </c>
      <c r="O157" s="77"/>
      <c r="P157" s="189">
        <f>O157*H157</f>
        <v>0</v>
      </c>
      <c r="Q157" s="189">
        <v>0</v>
      </c>
      <c r="R157" s="189">
        <f>Q157*H157</f>
        <v>0</v>
      </c>
      <c r="S157" s="189">
        <v>0</v>
      </c>
      <c r="T157" s="190">
        <f>S157*H157</f>
        <v>0</v>
      </c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R157" s="191" t="s">
        <v>337</v>
      </c>
      <c r="AT157" s="191" t="s">
        <v>145</v>
      </c>
      <c r="AU157" s="191" t="s">
        <v>90</v>
      </c>
      <c r="AY157" s="19" t="s">
        <v>142</v>
      </c>
      <c r="BE157" s="192">
        <f>IF(N157="základní",J157,0)</f>
        <v>0</v>
      </c>
      <c r="BF157" s="192">
        <f>IF(N157="snížená",J157,0)</f>
        <v>0</v>
      </c>
      <c r="BG157" s="192">
        <f>IF(N157="zákl. přenesená",J157,0)</f>
        <v>0</v>
      </c>
      <c r="BH157" s="192">
        <f>IF(N157="sníž. přenesená",J157,0)</f>
        <v>0</v>
      </c>
      <c r="BI157" s="192">
        <f>IF(N157="nulová",J157,0)</f>
        <v>0</v>
      </c>
      <c r="BJ157" s="19" t="s">
        <v>88</v>
      </c>
      <c r="BK157" s="192">
        <f>ROUND(I157*H157,2)</f>
        <v>0</v>
      </c>
      <c r="BL157" s="19" t="s">
        <v>337</v>
      </c>
      <c r="BM157" s="191" t="s">
        <v>2481</v>
      </c>
    </row>
    <row r="158" s="2" customFormat="1">
      <c r="A158" s="38"/>
      <c r="B158" s="39"/>
      <c r="C158" s="38"/>
      <c r="D158" s="193" t="s">
        <v>150</v>
      </c>
      <c r="E158" s="38"/>
      <c r="F158" s="194" t="s">
        <v>2482</v>
      </c>
      <c r="G158" s="38"/>
      <c r="H158" s="38"/>
      <c r="I158" s="195"/>
      <c r="J158" s="38"/>
      <c r="K158" s="38"/>
      <c r="L158" s="39"/>
      <c r="M158" s="196"/>
      <c r="N158" s="197"/>
      <c r="O158" s="77"/>
      <c r="P158" s="77"/>
      <c r="Q158" s="77"/>
      <c r="R158" s="77"/>
      <c r="S158" s="77"/>
      <c r="T158" s="78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T158" s="19" t="s">
        <v>150</v>
      </c>
      <c r="AU158" s="19" t="s">
        <v>90</v>
      </c>
    </row>
    <row r="159" s="2" customFormat="1" ht="16.5" customHeight="1">
      <c r="A159" s="38"/>
      <c r="B159" s="179"/>
      <c r="C159" s="233" t="s">
        <v>337</v>
      </c>
      <c r="D159" s="233" t="s">
        <v>366</v>
      </c>
      <c r="E159" s="234" t="s">
        <v>2483</v>
      </c>
      <c r="F159" s="235" t="s">
        <v>2484</v>
      </c>
      <c r="G159" s="236" t="s">
        <v>526</v>
      </c>
      <c r="H159" s="237">
        <v>3</v>
      </c>
      <c r="I159" s="238"/>
      <c r="J159" s="239">
        <f>ROUND(I159*H159,2)</f>
        <v>0</v>
      </c>
      <c r="K159" s="235" t="s">
        <v>1</v>
      </c>
      <c r="L159" s="240"/>
      <c r="M159" s="241" t="s">
        <v>1</v>
      </c>
      <c r="N159" s="242" t="s">
        <v>46</v>
      </c>
      <c r="O159" s="77"/>
      <c r="P159" s="189">
        <f>O159*H159</f>
        <v>0</v>
      </c>
      <c r="Q159" s="189">
        <v>0.00040000000000000002</v>
      </c>
      <c r="R159" s="189">
        <f>Q159*H159</f>
        <v>0.0012000000000000001</v>
      </c>
      <c r="S159" s="189">
        <v>0</v>
      </c>
      <c r="T159" s="190">
        <f>S159*H159</f>
        <v>0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191" t="s">
        <v>435</v>
      </c>
      <c r="AT159" s="191" t="s">
        <v>366</v>
      </c>
      <c r="AU159" s="191" t="s">
        <v>90</v>
      </c>
      <c r="AY159" s="19" t="s">
        <v>142</v>
      </c>
      <c r="BE159" s="192">
        <f>IF(N159="základní",J159,0)</f>
        <v>0</v>
      </c>
      <c r="BF159" s="192">
        <f>IF(N159="snížená",J159,0)</f>
        <v>0</v>
      </c>
      <c r="BG159" s="192">
        <f>IF(N159="zákl. přenesená",J159,0)</f>
        <v>0</v>
      </c>
      <c r="BH159" s="192">
        <f>IF(N159="sníž. přenesená",J159,0)</f>
        <v>0</v>
      </c>
      <c r="BI159" s="192">
        <f>IF(N159="nulová",J159,0)</f>
        <v>0</v>
      </c>
      <c r="BJ159" s="19" t="s">
        <v>88</v>
      </c>
      <c r="BK159" s="192">
        <f>ROUND(I159*H159,2)</f>
        <v>0</v>
      </c>
      <c r="BL159" s="19" t="s">
        <v>337</v>
      </c>
      <c r="BM159" s="191" t="s">
        <v>2485</v>
      </c>
    </row>
    <row r="160" s="2" customFormat="1">
      <c r="A160" s="38"/>
      <c r="B160" s="39"/>
      <c r="C160" s="38"/>
      <c r="D160" s="193" t="s">
        <v>150</v>
      </c>
      <c r="E160" s="38"/>
      <c r="F160" s="194" t="s">
        <v>2484</v>
      </c>
      <c r="G160" s="38"/>
      <c r="H160" s="38"/>
      <c r="I160" s="195"/>
      <c r="J160" s="38"/>
      <c r="K160" s="38"/>
      <c r="L160" s="39"/>
      <c r="M160" s="196"/>
      <c r="N160" s="197"/>
      <c r="O160" s="77"/>
      <c r="P160" s="77"/>
      <c r="Q160" s="77"/>
      <c r="R160" s="77"/>
      <c r="S160" s="77"/>
      <c r="T160" s="7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T160" s="19" t="s">
        <v>150</v>
      </c>
      <c r="AU160" s="19" t="s">
        <v>90</v>
      </c>
    </row>
    <row r="161" s="2" customFormat="1" ht="16.5" customHeight="1">
      <c r="A161" s="38"/>
      <c r="B161" s="179"/>
      <c r="C161" s="180" t="s">
        <v>342</v>
      </c>
      <c r="D161" s="180" t="s">
        <v>145</v>
      </c>
      <c r="E161" s="181" t="s">
        <v>2486</v>
      </c>
      <c r="F161" s="182" t="s">
        <v>2487</v>
      </c>
      <c r="G161" s="183" t="s">
        <v>526</v>
      </c>
      <c r="H161" s="184">
        <v>5</v>
      </c>
      <c r="I161" s="185"/>
      <c r="J161" s="186">
        <f>ROUND(I161*H161,2)</f>
        <v>0</v>
      </c>
      <c r="K161" s="182" t="s">
        <v>242</v>
      </c>
      <c r="L161" s="39"/>
      <c r="M161" s="187" t="s">
        <v>1</v>
      </c>
      <c r="N161" s="188" t="s">
        <v>46</v>
      </c>
      <c r="O161" s="77"/>
      <c r="P161" s="189">
        <f>O161*H161</f>
        <v>0</v>
      </c>
      <c r="Q161" s="189">
        <v>0</v>
      </c>
      <c r="R161" s="189">
        <f>Q161*H161</f>
        <v>0</v>
      </c>
      <c r="S161" s="189">
        <v>0</v>
      </c>
      <c r="T161" s="190">
        <f>S161*H161</f>
        <v>0</v>
      </c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R161" s="191" t="s">
        <v>337</v>
      </c>
      <c r="AT161" s="191" t="s">
        <v>145</v>
      </c>
      <c r="AU161" s="191" t="s">
        <v>90</v>
      </c>
      <c r="AY161" s="19" t="s">
        <v>142</v>
      </c>
      <c r="BE161" s="192">
        <f>IF(N161="základní",J161,0)</f>
        <v>0</v>
      </c>
      <c r="BF161" s="192">
        <f>IF(N161="snížená",J161,0)</f>
        <v>0</v>
      </c>
      <c r="BG161" s="192">
        <f>IF(N161="zákl. přenesená",J161,0)</f>
        <v>0</v>
      </c>
      <c r="BH161" s="192">
        <f>IF(N161="sníž. přenesená",J161,0)</f>
        <v>0</v>
      </c>
      <c r="BI161" s="192">
        <f>IF(N161="nulová",J161,0)</f>
        <v>0</v>
      </c>
      <c r="BJ161" s="19" t="s">
        <v>88</v>
      </c>
      <c r="BK161" s="192">
        <f>ROUND(I161*H161,2)</f>
        <v>0</v>
      </c>
      <c r="BL161" s="19" t="s">
        <v>337</v>
      </c>
      <c r="BM161" s="191" t="s">
        <v>2488</v>
      </c>
    </row>
    <row r="162" s="2" customFormat="1">
      <c r="A162" s="38"/>
      <c r="B162" s="39"/>
      <c r="C162" s="38"/>
      <c r="D162" s="193" t="s">
        <v>150</v>
      </c>
      <c r="E162" s="38"/>
      <c r="F162" s="194" t="s">
        <v>2489</v>
      </c>
      <c r="G162" s="38"/>
      <c r="H162" s="38"/>
      <c r="I162" s="195"/>
      <c r="J162" s="38"/>
      <c r="K162" s="38"/>
      <c r="L162" s="39"/>
      <c r="M162" s="196"/>
      <c r="N162" s="197"/>
      <c r="O162" s="77"/>
      <c r="P162" s="77"/>
      <c r="Q162" s="77"/>
      <c r="R162" s="77"/>
      <c r="S162" s="77"/>
      <c r="T162" s="78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T162" s="19" t="s">
        <v>150</v>
      </c>
      <c r="AU162" s="19" t="s">
        <v>90</v>
      </c>
    </row>
    <row r="163" s="2" customFormat="1" ht="16.5" customHeight="1">
      <c r="A163" s="38"/>
      <c r="B163" s="179"/>
      <c r="C163" s="233" t="s">
        <v>351</v>
      </c>
      <c r="D163" s="233" t="s">
        <v>366</v>
      </c>
      <c r="E163" s="234" t="s">
        <v>2490</v>
      </c>
      <c r="F163" s="235" t="s">
        <v>2491</v>
      </c>
      <c r="G163" s="236" t="s">
        <v>526</v>
      </c>
      <c r="H163" s="237">
        <v>5</v>
      </c>
      <c r="I163" s="238"/>
      <c r="J163" s="239">
        <f>ROUND(I163*H163,2)</f>
        <v>0</v>
      </c>
      <c r="K163" s="235" t="s">
        <v>242</v>
      </c>
      <c r="L163" s="240"/>
      <c r="M163" s="241" t="s">
        <v>1</v>
      </c>
      <c r="N163" s="242" t="s">
        <v>46</v>
      </c>
      <c r="O163" s="77"/>
      <c r="P163" s="189">
        <f>O163*H163</f>
        <v>0</v>
      </c>
      <c r="Q163" s="189">
        <v>0.00016000000000000001</v>
      </c>
      <c r="R163" s="189">
        <f>Q163*H163</f>
        <v>0.00080000000000000004</v>
      </c>
      <c r="S163" s="189">
        <v>0</v>
      </c>
      <c r="T163" s="190">
        <f>S163*H163</f>
        <v>0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191" t="s">
        <v>435</v>
      </c>
      <c r="AT163" s="191" t="s">
        <v>366</v>
      </c>
      <c r="AU163" s="191" t="s">
        <v>90</v>
      </c>
      <c r="AY163" s="19" t="s">
        <v>142</v>
      </c>
      <c r="BE163" s="192">
        <f>IF(N163="základní",J163,0)</f>
        <v>0</v>
      </c>
      <c r="BF163" s="192">
        <f>IF(N163="snížená",J163,0)</f>
        <v>0</v>
      </c>
      <c r="BG163" s="192">
        <f>IF(N163="zákl. přenesená",J163,0)</f>
        <v>0</v>
      </c>
      <c r="BH163" s="192">
        <f>IF(N163="sníž. přenesená",J163,0)</f>
        <v>0</v>
      </c>
      <c r="BI163" s="192">
        <f>IF(N163="nulová",J163,0)</f>
        <v>0</v>
      </c>
      <c r="BJ163" s="19" t="s">
        <v>88</v>
      </c>
      <c r="BK163" s="192">
        <f>ROUND(I163*H163,2)</f>
        <v>0</v>
      </c>
      <c r="BL163" s="19" t="s">
        <v>337</v>
      </c>
      <c r="BM163" s="191" t="s">
        <v>2492</v>
      </c>
    </row>
    <row r="164" s="2" customFormat="1">
      <c r="A164" s="38"/>
      <c r="B164" s="39"/>
      <c r="C164" s="38"/>
      <c r="D164" s="193" t="s">
        <v>150</v>
      </c>
      <c r="E164" s="38"/>
      <c r="F164" s="194" t="s">
        <v>2491</v>
      </c>
      <c r="G164" s="38"/>
      <c r="H164" s="38"/>
      <c r="I164" s="195"/>
      <c r="J164" s="38"/>
      <c r="K164" s="38"/>
      <c r="L164" s="39"/>
      <c r="M164" s="196"/>
      <c r="N164" s="197"/>
      <c r="O164" s="77"/>
      <c r="P164" s="77"/>
      <c r="Q164" s="77"/>
      <c r="R164" s="77"/>
      <c r="S164" s="77"/>
      <c r="T164" s="7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T164" s="19" t="s">
        <v>150</v>
      </c>
      <c r="AU164" s="19" t="s">
        <v>90</v>
      </c>
    </row>
    <row r="165" s="2" customFormat="1" ht="16.5" customHeight="1">
      <c r="A165" s="38"/>
      <c r="B165" s="179"/>
      <c r="C165" s="180" t="s">
        <v>358</v>
      </c>
      <c r="D165" s="180" t="s">
        <v>145</v>
      </c>
      <c r="E165" s="181" t="s">
        <v>2493</v>
      </c>
      <c r="F165" s="182" t="s">
        <v>2494</v>
      </c>
      <c r="G165" s="183" t="s">
        <v>148</v>
      </c>
      <c r="H165" s="184">
        <v>1</v>
      </c>
      <c r="I165" s="185"/>
      <c r="J165" s="186">
        <f>ROUND(I165*H165,2)</f>
        <v>0</v>
      </c>
      <c r="K165" s="182" t="s">
        <v>1</v>
      </c>
      <c r="L165" s="39"/>
      <c r="M165" s="187" t="s">
        <v>1</v>
      </c>
      <c r="N165" s="188" t="s">
        <v>46</v>
      </c>
      <c r="O165" s="77"/>
      <c r="P165" s="189">
        <f>O165*H165</f>
        <v>0</v>
      </c>
      <c r="Q165" s="189">
        <v>0</v>
      </c>
      <c r="R165" s="189">
        <f>Q165*H165</f>
        <v>0</v>
      </c>
      <c r="S165" s="189">
        <v>0</v>
      </c>
      <c r="T165" s="190">
        <f>S165*H165</f>
        <v>0</v>
      </c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R165" s="191" t="s">
        <v>337</v>
      </c>
      <c r="AT165" s="191" t="s">
        <v>145</v>
      </c>
      <c r="AU165" s="191" t="s">
        <v>90</v>
      </c>
      <c r="AY165" s="19" t="s">
        <v>142</v>
      </c>
      <c r="BE165" s="192">
        <f>IF(N165="základní",J165,0)</f>
        <v>0</v>
      </c>
      <c r="BF165" s="192">
        <f>IF(N165="snížená",J165,0)</f>
        <v>0</v>
      </c>
      <c r="BG165" s="192">
        <f>IF(N165="zákl. přenesená",J165,0)</f>
        <v>0</v>
      </c>
      <c r="BH165" s="192">
        <f>IF(N165="sníž. přenesená",J165,0)</f>
        <v>0</v>
      </c>
      <c r="BI165" s="192">
        <f>IF(N165="nulová",J165,0)</f>
        <v>0</v>
      </c>
      <c r="BJ165" s="19" t="s">
        <v>88</v>
      </c>
      <c r="BK165" s="192">
        <f>ROUND(I165*H165,2)</f>
        <v>0</v>
      </c>
      <c r="BL165" s="19" t="s">
        <v>337</v>
      </c>
      <c r="BM165" s="191" t="s">
        <v>2495</v>
      </c>
    </row>
    <row r="166" s="2" customFormat="1">
      <c r="A166" s="38"/>
      <c r="B166" s="39"/>
      <c r="C166" s="38"/>
      <c r="D166" s="193" t="s">
        <v>150</v>
      </c>
      <c r="E166" s="38"/>
      <c r="F166" s="194" t="s">
        <v>2494</v>
      </c>
      <c r="G166" s="38"/>
      <c r="H166" s="38"/>
      <c r="I166" s="195"/>
      <c r="J166" s="38"/>
      <c r="K166" s="38"/>
      <c r="L166" s="39"/>
      <c r="M166" s="196"/>
      <c r="N166" s="197"/>
      <c r="O166" s="77"/>
      <c r="P166" s="77"/>
      <c r="Q166" s="77"/>
      <c r="R166" s="77"/>
      <c r="S166" s="77"/>
      <c r="T166" s="7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T166" s="19" t="s">
        <v>150</v>
      </c>
      <c r="AU166" s="19" t="s">
        <v>90</v>
      </c>
    </row>
    <row r="167" s="2" customFormat="1" ht="16.5" customHeight="1">
      <c r="A167" s="38"/>
      <c r="B167" s="179"/>
      <c r="C167" s="233" t="s">
        <v>365</v>
      </c>
      <c r="D167" s="233" t="s">
        <v>366</v>
      </c>
      <c r="E167" s="234" t="s">
        <v>2496</v>
      </c>
      <c r="F167" s="235" t="s">
        <v>2497</v>
      </c>
      <c r="G167" s="236" t="s">
        <v>526</v>
      </c>
      <c r="H167" s="237">
        <v>6</v>
      </c>
      <c r="I167" s="238"/>
      <c r="J167" s="239">
        <f>ROUND(I167*H167,2)</f>
        <v>0</v>
      </c>
      <c r="K167" s="235" t="s">
        <v>1</v>
      </c>
      <c r="L167" s="240"/>
      <c r="M167" s="241" t="s">
        <v>1</v>
      </c>
      <c r="N167" s="242" t="s">
        <v>46</v>
      </c>
      <c r="O167" s="77"/>
      <c r="P167" s="189">
        <f>O167*H167</f>
        <v>0</v>
      </c>
      <c r="Q167" s="189">
        <v>0.0012800000000000001</v>
      </c>
      <c r="R167" s="189">
        <f>Q167*H167</f>
        <v>0.0076800000000000011</v>
      </c>
      <c r="S167" s="189">
        <v>0</v>
      </c>
      <c r="T167" s="190">
        <f>S167*H167</f>
        <v>0</v>
      </c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R167" s="191" t="s">
        <v>435</v>
      </c>
      <c r="AT167" s="191" t="s">
        <v>366</v>
      </c>
      <c r="AU167" s="191" t="s">
        <v>90</v>
      </c>
      <c r="AY167" s="19" t="s">
        <v>142</v>
      </c>
      <c r="BE167" s="192">
        <f>IF(N167="základní",J167,0)</f>
        <v>0</v>
      </c>
      <c r="BF167" s="192">
        <f>IF(N167="snížená",J167,0)</f>
        <v>0</v>
      </c>
      <c r="BG167" s="192">
        <f>IF(N167="zákl. přenesená",J167,0)</f>
        <v>0</v>
      </c>
      <c r="BH167" s="192">
        <f>IF(N167="sníž. přenesená",J167,0)</f>
        <v>0</v>
      </c>
      <c r="BI167" s="192">
        <f>IF(N167="nulová",J167,0)</f>
        <v>0</v>
      </c>
      <c r="BJ167" s="19" t="s">
        <v>88</v>
      </c>
      <c r="BK167" s="192">
        <f>ROUND(I167*H167,2)</f>
        <v>0</v>
      </c>
      <c r="BL167" s="19" t="s">
        <v>337</v>
      </c>
      <c r="BM167" s="191" t="s">
        <v>2498</v>
      </c>
    </row>
    <row r="168" s="2" customFormat="1">
      <c r="A168" s="38"/>
      <c r="B168" s="39"/>
      <c r="C168" s="38"/>
      <c r="D168" s="193" t="s">
        <v>150</v>
      </c>
      <c r="E168" s="38"/>
      <c r="F168" s="194" t="s">
        <v>2497</v>
      </c>
      <c r="G168" s="38"/>
      <c r="H168" s="38"/>
      <c r="I168" s="195"/>
      <c r="J168" s="38"/>
      <c r="K168" s="38"/>
      <c r="L168" s="39"/>
      <c r="M168" s="196"/>
      <c r="N168" s="197"/>
      <c r="O168" s="77"/>
      <c r="P168" s="77"/>
      <c r="Q168" s="77"/>
      <c r="R168" s="77"/>
      <c r="S168" s="77"/>
      <c r="T168" s="78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T168" s="19" t="s">
        <v>150</v>
      </c>
      <c r="AU168" s="19" t="s">
        <v>90</v>
      </c>
    </row>
    <row r="169" s="2" customFormat="1" ht="16.5" customHeight="1">
      <c r="A169" s="38"/>
      <c r="B169" s="179"/>
      <c r="C169" s="233" t="s">
        <v>7</v>
      </c>
      <c r="D169" s="233" t="s">
        <v>366</v>
      </c>
      <c r="E169" s="234" t="s">
        <v>2499</v>
      </c>
      <c r="F169" s="235" t="s">
        <v>2500</v>
      </c>
      <c r="G169" s="236" t="s">
        <v>2501</v>
      </c>
      <c r="H169" s="237">
        <v>2</v>
      </c>
      <c r="I169" s="238"/>
      <c r="J169" s="239">
        <f>ROUND(I169*H169,2)</f>
        <v>0</v>
      </c>
      <c r="K169" s="235" t="s">
        <v>242</v>
      </c>
      <c r="L169" s="240"/>
      <c r="M169" s="241" t="s">
        <v>1</v>
      </c>
      <c r="N169" s="242" t="s">
        <v>46</v>
      </c>
      <c r="O169" s="77"/>
      <c r="P169" s="189">
        <f>O169*H169</f>
        <v>0</v>
      </c>
      <c r="Q169" s="189">
        <v>0.00107</v>
      </c>
      <c r="R169" s="189">
        <f>Q169*H169</f>
        <v>0.00214</v>
      </c>
      <c r="S169" s="189">
        <v>0</v>
      </c>
      <c r="T169" s="190">
        <f>S169*H169</f>
        <v>0</v>
      </c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R169" s="191" t="s">
        <v>435</v>
      </c>
      <c r="AT169" s="191" t="s">
        <v>366</v>
      </c>
      <c r="AU169" s="191" t="s">
        <v>90</v>
      </c>
      <c r="AY169" s="19" t="s">
        <v>142</v>
      </c>
      <c r="BE169" s="192">
        <f>IF(N169="základní",J169,0)</f>
        <v>0</v>
      </c>
      <c r="BF169" s="192">
        <f>IF(N169="snížená",J169,0)</f>
        <v>0</v>
      </c>
      <c r="BG169" s="192">
        <f>IF(N169="zákl. přenesená",J169,0)</f>
        <v>0</v>
      </c>
      <c r="BH169" s="192">
        <f>IF(N169="sníž. přenesená",J169,0)</f>
        <v>0</v>
      </c>
      <c r="BI169" s="192">
        <f>IF(N169="nulová",J169,0)</f>
        <v>0</v>
      </c>
      <c r="BJ169" s="19" t="s">
        <v>88</v>
      </c>
      <c r="BK169" s="192">
        <f>ROUND(I169*H169,2)</f>
        <v>0</v>
      </c>
      <c r="BL169" s="19" t="s">
        <v>337</v>
      </c>
      <c r="BM169" s="191" t="s">
        <v>2502</v>
      </c>
    </row>
    <row r="170" s="2" customFormat="1">
      <c r="A170" s="38"/>
      <c r="B170" s="39"/>
      <c r="C170" s="38"/>
      <c r="D170" s="193" t="s">
        <v>150</v>
      </c>
      <c r="E170" s="38"/>
      <c r="F170" s="194" t="s">
        <v>2500</v>
      </c>
      <c r="G170" s="38"/>
      <c r="H170" s="38"/>
      <c r="I170" s="195"/>
      <c r="J170" s="38"/>
      <c r="K170" s="38"/>
      <c r="L170" s="39"/>
      <c r="M170" s="196"/>
      <c r="N170" s="197"/>
      <c r="O170" s="77"/>
      <c r="P170" s="77"/>
      <c r="Q170" s="77"/>
      <c r="R170" s="77"/>
      <c r="S170" s="77"/>
      <c r="T170" s="7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T170" s="19" t="s">
        <v>150</v>
      </c>
      <c r="AU170" s="19" t="s">
        <v>90</v>
      </c>
    </row>
    <row r="171" s="2" customFormat="1" ht="16.5" customHeight="1">
      <c r="A171" s="38"/>
      <c r="B171" s="179"/>
      <c r="C171" s="180" t="s">
        <v>374</v>
      </c>
      <c r="D171" s="180" t="s">
        <v>145</v>
      </c>
      <c r="E171" s="181" t="s">
        <v>2503</v>
      </c>
      <c r="F171" s="182" t="s">
        <v>2504</v>
      </c>
      <c r="G171" s="183" t="s">
        <v>2203</v>
      </c>
      <c r="H171" s="184">
        <v>1</v>
      </c>
      <c r="I171" s="185"/>
      <c r="J171" s="186">
        <f>ROUND(I171*H171,2)</f>
        <v>0</v>
      </c>
      <c r="K171" s="182" t="s">
        <v>1</v>
      </c>
      <c r="L171" s="39"/>
      <c r="M171" s="187" t="s">
        <v>1</v>
      </c>
      <c r="N171" s="188" t="s">
        <v>46</v>
      </c>
      <c r="O171" s="77"/>
      <c r="P171" s="189">
        <f>O171*H171</f>
        <v>0</v>
      </c>
      <c r="Q171" s="189">
        <v>0</v>
      </c>
      <c r="R171" s="189">
        <f>Q171*H171</f>
        <v>0</v>
      </c>
      <c r="S171" s="189">
        <v>0</v>
      </c>
      <c r="T171" s="190">
        <f>S171*H171</f>
        <v>0</v>
      </c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R171" s="191" t="s">
        <v>337</v>
      </c>
      <c r="AT171" s="191" t="s">
        <v>145</v>
      </c>
      <c r="AU171" s="191" t="s">
        <v>90</v>
      </c>
      <c r="AY171" s="19" t="s">
        <v>142</v>
      </c>
      <c r="BE171" s="192">
        <f>IF(N171="základní",J171,0)</f>
        <v>0</v>
      </c>
      <c r="BF171" s="192">
        <f>IF(N171="snížená",J171,0)</f>
        <v>0</v>
      </c>
      <c r="BG171" s="192">
        <f>IF(N171="zákl. přenesená",J171,0)</f>
        <v>0</v>
      </c>
      <c r="BH171" s="192">
        <f>IF(N171="sníž. přenesená",J171,0)</f>
        <v>0</v>
      </c>
      <c r="BI171" s="192">
        <f>IF(N171="nulová",J171,0)</f>
        <v>0</v>
      </c>
      <c r="BJ171" s="19" t="s">
        <v>88</v>
      </c>
      <c r="BK171" s="192">
        <f>ROUND(I171*H171,2)</f>
        <v>0</v>
      </c>
      <c r="BL171" s="19" t="s">
        <v>337</v>
      </c>
      <c r="BM171" s="191" t="s">
        <v>2505</v>
      </c>
    </row>
    <row r="172" s="2" customFormat="1">
      <c r="A172" s="38"/>
      <c r="B172" s="39"/>
      <c r="C172" s="38"/>
      <c r="D172" s="193" t="s">
        <v>150</v>
      </c>
      <c r="E172" s="38"/>
      <c r="F172" s="194" t="s">
        <v>2506</v>
      </c>
      <c r="G172" s="38"/>
      <c r="H172" s="38"/>
      <c r="I172" s="195"/>
      <c r="J172" s="38"/>
      <c r="K172" s="38"/>
      <c r="L172" s="39"/>
      <c r="M172" s="196"/>
      <c r="N172" s="197"/>
      <c r="O172" s="77"/>
      <c r="P172" s="77"/>
      <c r="Q172" s="77"/>
      <c r="R172" s="77"/>
      <c r="S172" s="77"/>
      <c r="T172" s="7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T172" s="19" t="s">
        <v>150</v>
      </c>
      <c r="AU172" s="19" t="s">
        <v>90</v>
      </c>
    </row>
    <row r="173" s="2" customFormat="1" ht="16.5" customHeight="1">
      <c r="A173" s="38"/>
      <c r="B173" s="179"/>
      <c r="C173" s="180" t="s">
        <v>380</v>
      </c>
      <c r="D173" s="180" t="s">
        <v>145</v>
      </c>
      <c r="E173" s="181" t="s">
        <v>2507</v>
      </c>
      <c r="F173" s="182" t="s">
        <v>2508</v>
      </c>
      <c r="G173" s="183" t="s">
        <v>148</v>
      </c>
      <c r="H173" s="184">
        <v>1</v>
      </c>
      <c r="I173" s="185"/>
      <c r="J173" s="186">
        <f>ROUND(I173*H173,2)</f>
        <v>0</v>
      </c>
      <c r="K173" s="182" t="s">
        <v>1</v>
      </c>
      <c r="L173" s="39"/>
      <c r="M173" s="187" t="s">
        <v>1</v>
      </c>
      <c r="N173" s="188" t="s">
        <v>46</v>
      </c>
      <c r="O173" s="77"/>
      <c r="P173" s="189">
        <f>O173*H173</f>
        <v>0</v>
      </c>
      <c r="Q173" s="189">
        <v>0</v>
      </c>
      <c r="R173" s="189">
        <f>Q173*H173</f>
        <v>0</v>
      </c>
      <c r="S173" s="189">
        <v>0</v>
      </c>
      <c r="T173" s="190">
        <f>S173*H173</f>
        <v>0</v>
      </c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R173" s="191" t="s">
        <v>337</v>
      </c>
      <c r="AT173" s="191" t="s">
        <v>145</v>
      </c>
      <c r="AU173" s="191" t="s">
        <v>90</v>
      </c>
      <c r="AY173" s="19" t="s">
        <v>142</v>
      </c>
      <c r="BE173" s="192">
        <f>IF(N173="základní",J173,0)</f>
        <v>0</v>
      </c>
      <c r="BF173" s="192">
        <f>IF(N173="snížená",J173,0)</f>
        <v>0</v>
      </c>
      <c r="BG173" s="192">
        <f>IF(N173="zákl. přenesená",J173,0)</f>
        <v>0</v>
      </c>
      <c r="BH173" s="192">
        <f>IF(N173="sníž. přenesená",J173,0)</f>
        <v>0</v>
      </c>
      <c r="BI173" s="192">
        <f>IF(N173="nulová",J173,0)</f>
        <v>0</v>
      </c>
      <c r="BJ173" s="19" t="s">
        <v>88</v>
      </c>
      <c r="BK173" s="192">
        <f>ROUND(I173*H173,2)</f>
        <v>0</v>
      </c>
      <c r="BL173" s="19" t="s">
        <v>337</v>
      </c>
      <c r="BM173" s="191" t="s">
        <v>2509</v>
      </c>
    </row>
    <row r="174" s="2" customFormat="1">
      <c r="A174" s="38"/>
      <c r="B174" s="39"/>
      <c r="C174" s="38"/>
      <c r="D174" s="193" t="s">
        <v>150</v>
      </c>
      <c r="E174" s="38"/>
      <c r="F174" s="194" t="s">
        <v>2508</v>
      </c>
      <c r="G174" s="38"/>
      <c r="H174" s="38"/>
      <c r="I174" s="195"/>
      <c r="J174" s="38"/>
      <c r="K174" s="38"/>
      <c r="L174" s="39"/>
      <c r="M174" s="196"/>
      <c r="N174" s="197"/>
      <c r="O174" s="77"/>
      <c r="P174" s="77"/>
      <c r="Q174" s="77"/>
      <c r="R174" s="77"/>
      <c r="S174" s="77"/>
      <c r="T174" s="7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T174" s="19" t="s">
        <v>150</v>
      </c>
      <c r="AU174" s="19" t="s">
        <v>90</v>
      </c>
    </row>
    <row r="175" s="2" customFormat="1" ht="16.5" customHeight="1">
      <c r="A175" s="38"/>
      <c r="B175" s="179"/>
      <c r="C175" s="180" t="s">
        <v>387</v>
      </c>
      <c r="D175" s="180" t="s">
        <v>145</v>
      </c>
      <c r="E175" s="181" t="s">
        <v>2510</v>
      </c>
      <c r="F175" s="182" t="s">
        <v>2511</v>
      </c>
      <c r="G175" s="183" t="s">
        <v>148</v>
      </c>
      <c r="H175" s="184">
        <v>1</v>
      </c>
      <c r="I175" s="185"/>
      <c r="J175" s="186">
        <f>ROUND(I175*H175,2)</f>
        <v>0</v>
      </c>
      <c r="K175" s="182" t="s">
        <v>1</v>
      </c>
      <c r="L175" s="39"/>
      <c r="M175" s="187" t="s">
        <v>1</v>
      </c>
      <c r="N175" s="188" t="s">
        <v>46</v>
      </c>
      <c r="O175" s="77"/>
      <c r="P175" s="189">
        <f>O175*H175</f>
        <v>0</v>
      </c>
      <c r="Q175" s="189">
        <v>0</v>
      </c>
      <c r="R175" s="189">
        <f>Q175*H175</f>
        <v>0</v>
      </c>
      <c r="S175" s="189">
        <v>0</v>
      </c>
      <c r="T175" s="190">
        <f>S175*H175</f>
        <v>0</v>
      </c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R175" s="191" t="s">
        <v>337</v>
      </c>
      <c r="AT175" s="191" t="s">
        <v>145</v>
      </c>
      <c r="AU175" s="191" t="s">
        <v>90</v>
      </c>
      <c r="AY175" s="19" t="s">
        <v>142</v>
      </c>
      <c r="BE175" s="192">
        <f>IF(N175="základní",J175,0)</f>
        <v>0</v>
      </c>
      <c r="BF175" s="192">
        <f>IF(N175="snížená",J175,0)</f>
        <v>0</v>
      </c>
      <c r="BG175" s="192">
        <f>IF(N175="zákl. přenesená",J175,0)</f>
        <v>0</v>
      </c>
      <c r="BH175" s="192">
        <f>IF(N175="sníž. přenesená",J175,0)</f>
        <v>0</v>
      </c>
      <c r="BI175" s="192">
        <f>IF(N175="nulová",J175,0)</f>
        <v>0</v>
      </c>
      <c r="BJ175" s="19" t="s">
        <v>88</v>
      </c>
      <c r="BK175" s="192">
        <f>ROUND(I175*H175,2)</f>
        <v>0</v>
      </c>
      <c r="BL175" s="19" t="s">
        <v>337</v>
      </c>
      <c r="BM175" s="191" t="s">
        <v>2512</v>
      </c>
    </row>
    <row r="176" s="2" customFormat="1">
      <c r="A176" s="38"/>
      <c r="B176" s="39"/>
      <c r="C176" s="38"/>
      <c r="D176" s="193" t="s">
        <v>150</v>
      </c>
      <c r="E176" s="38"/>
      <c r="F176" s="194" t="s">
        <v>2511</v>
      </c>
      <c r="G176" s="38"/>
      <c r="H176" s="38"/>
      <c r="I176" s="195"/>
      <c r="J176" s="38"/>
      <c r="K176" s="38"/>
      <c r="L176" s="39"/>
      <c r="M176" s="196"/>
      <c r="N176" s="197"/>
      <c r="O176" s="77"/>
      <c r="P176" s="77"/>
      <c r="Q176" s="77"/>
      <c r="R176" s="77"/>
      <c r="S176" s="77"/>
      <c r="T176" s="78"/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T176" s="19" t="s">
        <v>150</v>
      </c>
      <c r="AU176" s="19" t="s">
        <v>90</v>
      </c>
    </row>
    <row r="177" s="2" customFormat="1" ht="16.5" customHeight="1">
      <c r="A177" s="38"/>
      <c r="B177" s="179"/>
      <c r="C177" s="180" t="s">
        <v>393</v>
      </c>
      <c r="D177" s="180" t="s">
        <v>145</v>
      </c>
      <c r="E177" s="181" t="s">
        <v>2513</v>
      </c>
      <c r="F177" s="182" t="s">
        <v>2514</v>
      </c>
      <c r="G177" s="183" t="s">
        <v>2402</v>
      </c>
      <c r="H177" s="184">
        <v>10</v>
      </c>
      <c r="I177" s="185"/>
      <c r="J177" s="186">
        <f>ROUND(I177*H177,2)</f>
        <v>0</v>
      </c>
      <c r="K177" s="182" t="s">
        <v>1</v>
      </c>
      <c r="L177" s="39"/>
      <c r="M177" s="187" t="s">
        <v>1</v>
      </c>
      <c r="N177" s="188" t="s">
        <v>46</v>
      </c>
      <c r="O177" s="77"/>
      <c r="P177" s="189">
        <f>O177*H177</f>
        <v>0</v>
      </c>
      <c r="Q177" s="189">
        <v>0</v>
      </c>
      <c r="R177" s="189">
        <f>Q177*H177</f>
        <v>0</v>
      </c>
      <c r="S177" s="189">
        <v>0</v>
      </c>
      <c r="T177" s="190">
        <f>S177*H177</f>
        <v>0</v>
      </c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R177" s="191" t="s">
        <v>632</v>
      </c>
      <c r="AT177" s="191" t="s">
        <v>145</v>
      </c>
      <c r="AU177" s="191" t="s">
        <v>90</v>
      </c>
      <c r="AY177" s="19" t="s">
        <v>142</v>
      </c>
      <c r="BE177" s="192">
        <f>IF(N177="základní",J177,0)</f>
        <v>0</v>
      </c>
      <c r="BF177" s="192">
        <f>IF(N177="snížená",J177,0)</f>
        <v>0</v>
      </c>
      <c r="BG177" s="192">
        <f>IF(N177="zákl. přenesená",J177,0)</f>
        <v>0</v>
      </c>
      <c r="BH177" s="192">
        <f>IF(N177="sníž. přenesená",J177,0)</f>
        <v>0</v>
      </c>
      <c r="BI177" s="192">
        <f>IF(N177="nulová",J177,0)</f>
        <v>0</v>
      </c>
      <c r="BJ177" s="19" t="s">
        <v>88</v>
      </c>
      <c r="BK177" s="192">
        <f>ROUND(I177*H177,2)</f>
        <v>0</v>
      </c>
      <c r="BL177" s="19" t="s">
        <v>632</v>
      </c>
      <c r="BM177" s="191" t="s">
        <v>2515</v>
      </c>
    </row>
    <row r="178" s="2" customFormat="1">
      <c r="A178" s="38"/>
      <c r="B178" s="39"/>
      <c r="C178" s="38"/>
      <c r="D178" s="193" t="s">
        <v>150</v>
      </c>
      <c r="E178" s="38"/>
      <c r="F178" s="194" t="s">
        <v>2516</v>
      </c>
      <c r="G178" s="38"/>
      <c r="H178" s="38"/>
      <c r="I178" s="195"/>
      <c r="J178" s="38"/>
      <c r="K178" s="38"/>
      <c r="L178" s="39"/>
      <c r="M178" s="196"/>
      <c r="N178" s="197"/>
      <c r="O178" s="77"/>
      <c r="P178" s="77"/>
      <c r="Q178" s="77"/>
      <c r="R178" s="77"/>
      <c r="S178" s="77"/>
      <c r="T178" s="78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T178" s="19" t="s">
        <v>150</v>
      </c>
      <c r="AU178" s="19" t="s">
        <v>90</v>
      </c>
    </row>
    <row r="179" s="2" customFormat="1" ht="16.5" customHeight="1">
      <c r="A179" s="38"/>
      <c r="B179" s="179"/>
      <c r="C179" s="180" t="s">
        <v>398</v>
      </c>
      <c r="D179" s="180" t="s">
        <v>145</v>
      </c>
      <c r="E179" s="181" t="s">
        <v>2517</v>
      </c>
      <c r="F179" s="182" t="s">
        <v>2518</v>
      </c>
      <c r="G179" s="183" t="s">
        <v>2402</v>
      </c>
      <c r="H179" s="184">
        <v>6</v>
      </c>
      <c r="I179" s="185"/>
      <c r="J179" s="186">
        <f>ROUND(I179*H179,2)</f>
        <v>0</v>
      </c>
      <c r="K179" s="182" t="s">
        <v>1</v>
      </c>
      <c r="L179" s="39"/>
      <c r="M179" s="187" t="s">
        <v>1</v>
      </c>
      <c r="N179" s="188" t="s">
        <v>46</v>
      </c>
      <c r="O179" s="77"/>
      <c r="P179" s="189">
        <f>O179*H179</f>
        <v>0</v>
      </c>
      <c r="Q179" s="189">
        <v>0</v>
      </c>
      <c r="R179" s="189">
        <f>Q179*H179</f>
        <v>0</v>
      </c>
      <c r="S179" s="189">
        <v>0</v>
      </c>
      <c r="T179" s="190">
        <f>S179*H179</f>
        <v>0</v>
      </c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R179" s="191" t="s">
        <v>632</v>
      </c>
      <c r="AT179" s="191" t="s">
        <v>145</v>
      </c>
      <c r="AU179" s="191" t="s">
        <v>90</v>
      </c>
      <c r="AY179" s="19" t="s">
        <v>142</v>
      </c>
      <c r="BE179" s="192">
        <f>IF(N179="základní",J179,0)</f>
        <v>0</v>
      </c>
      <c r="BF179" s="192">
        <f>IF(N179="snížená",J179,0)</f>
        <v>0</v>
      </c>
      <c r="BG179" s="192">
        <f>IF(N179="zákl. přenesená",J179,0)</f>
        <v>0</v>
      </c>
      <c r="BH179" s="192">
        <f>IF(N179="sníž. přenesená",J179,0)</f>
        <v>0</v>
      </c>
      <c r="BI179" s="192">
        <f>IF(N179="nulová",J179,0)</f>
        <v>0</v>
      </c>
      <c r="BJ179" s="19" t="s">
        <v>88</v>
      </c>
      <c r="BK179" s="192">
        <f>ROUND(I179*H179,2)</f>
        <v>0</v>
      </c>
      <c r="BL179" s="19" t="s">
        <v>632</v>
      </c>
      <c r="BM179" s="191" t="s">
        <v>2519</v>
      </c>
    </row>
    <row r="180" s="2" customFormat="1">
      <c r="A180" s="38"/>
      <c r="B180" s="39"/>
      <c r="C180" s="38"/>
      <c r="D180" s="193" t="s">
        <v>150</v>
      </c>
      <c r="E180" s="38"/>
      <c r="F180" s="194" t="s">
        <v>2520</v>
      </c>
      <c r="G180" s="38"/>
      <c r="H180" s="38"/>
      <c r="I180" s="195"/>
      <c r="J180" s="38"/>
      <c r="K180" s="38"/>
      <c r="L180" s="39"/>
      <c r="M180" s="196"/>
      <c r="N180" s="197"/>
      <c r="O180" s="77"/>
      <c r="P180" s="77"/>
      <c r="Q180" s="77"/>
      <c r="R180" s="77"/>
      <c r="S180" s="77"/>
      <c r="T180" s="78"/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T180" s="19" t="s">
        <v>150</v>
      </c>
      <c r="AU180" s="19" t="s">
        <v>90</v>
      </c>
    </row>
    <row r="181" s="2" customFormat="1">
      <c r="A181" s="38"/>
      <c r="B181" s="179"/>
      <c r="C181" s="180" t="s">
        <v>404</v>
      </c>
      <c r="D181" s="180" t="s">
        <v>145</v>
      </c>
      <c r="E181" s="181" t="s">
        <v>2521</v>
      </c>
      <c r="F181" s="182" t="s">
        <v>2522</v>
      </c>
      <c r="G181" s="183" t="s">
        <v>526</v>
      </c>
      <c r="H181" s="184">
        <v>1</v>
      </c>
      <c r="I181" s="185"/>
      <c r="J181" s="186">
        <f>ROUND(I181*H181,2)</f>
        <v>0</v>
      </c>
      <c r="K181" s="182" t="s">
        <v>242</v>
      </c>
      <c r="L181" s="39"/>
      <c r="M181" s="187" t="s">
        <v>1</v>
      </c>
      <c r="N181" s="188" t="s">
        <v>46</v>
      </c>
      <c r="O181" s="77"/>
      <c r="P181" s="189">
        <f>O181*H181</f>
        <v>0</v>
      </c>
      <c r="Q181" s="189">
        <v>0</v>
      </c>
      <c r="R181" s="189">
        <f>Q181*H181</f>
        <v>0</v>
      </c>
      <c r="S181" s="189">
        <v>0</v>
      </c>
      <c r="T181" s="190">
        <f>S181*H181</f>
        <v>0</v>
      </c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R181" s="191" t="s">
        <v>632</v>
      </c>
      <c r="AT181" s="191" t="s">
        <v>145</v>
      </c>
      <c r="AU181" s="191" t="s">
        <v>90</v>
      </c>
      <c r="AY181" s="19" t="s">
        <v>142</v>
      </c>
      <c r="BE181" s="192">
        <f>IF(N181="základní",J181,0)</f>
        <v>0</v>
      </c>
      <c r="BF181" s="192">
        <f>IF(N181="snížená",J181,0)</f>
        <v>0</v>
      </c>
      <c r="BG181" s="192">
        <f>IF(N181="zákl. přenesená",J181,0)</f>
        <v>0</v>
      </c>
      <c r="BH181" s="192">
        <f>IF(N181="sníž. přenesená",J181,0)</f>
        <v>0</v>
      </c>
      <c r="BI181" s="192">
        <f>IF(N181="nulová",J181,0)</f>
        <v>0</v>
      </c>
      <c r="BJ181" s="19" t="s">
        <v>88</v>
      </c>
      <c r="BK181" s="192">
        <f>ROUND(I181*H181,2)</f>
        <v>0</v>
      </c>
      <c r="BL181" s="19" t="s">
        <v>632</v>
      </c>
      <c r="BM181" s="191" t="s">
        <v>2523</v>
      </c>
    </row>
    <row r="182" s="2" customFormat="1">
      <c r="A182" s="38"/>
      <c r="B182" s="39"/>
      <c r="C182" s="38"/>
      <c r="D182" s="193" t="s">
        <v>150</v>
      </c>
      <c r="E182" s="38"/>
      <c r="F182" s="194" t="s">
        <v>2524</v>
      </c>
      <c r="G182" s="38"/>
      <c r="H182" s="38"/>
      <c r="I182" s="195"/>
      <c r="J182" s="38"/>
      <c r="K182" s="38"/>
      <c r="L182" s="39"/>
      <c r="M182" s="196"/>
      <c r="N182" s="197"/>
      <c r="O182" s="77"/>
      <c r="P182" s="77"/>
      <c r="Q182" s="77"/>
      <c r="R182" s="77"/>
      <c r="S182" s="77"/>
      <c r="T182" s="78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T182" s="19" t="s">
        <v>150</v>
      </c>
      <c r="AU182" s="19" t="s">
        <v>90</v>
      </c>
    </row>
    <row r="183" s="2" customFormat="1">
      <c r="A183" s="38"/>
      <c r="B183" s="179"/>
      <c r="C183" s="180" t="s">
        <v>410</v>
      </c>
      <c r="D183" s="180" t="s">
        <v>145</v>
      </c>
      <c r="E183" s="181" t="s">
        <v>2525</v>
      </c>
      <c r="F183" s="182" t="s">
        <v>2526</v>
      </c>
      <c r="G183" s="183" t="s">
        <v>526</v>
      </c>
      <c r="H183" s="184">
        <v>1</v>
      </c>
      <c r="I183" s="185"/>
      <c r="J183" s="186">
        <f>ROUND(I183*H183,2)</f>
        <v>0</v>
      </c>
      <c r="K183" s="182" t="s">
        <v>242</v>
      </c>
      <c r="L183" s="39"/>
      <c r="M183" s="187" t="s">
        <v>1</v>
      </c>
      <c r="N183" s="188" t="s">
        <v>46</v>
      </c>
      <c r="O183" s="77"/>
      <c r="P183" s="189">
        <f>O183*H183</f>
        <v>0</v>
      </c>
      <c r="Q183" s="189">
        <v>0</v>
      </c>
      <c r="R183" s="189">
        <f>Q183*H183</f>
        <v>0</v>
      </c>
      <c r="S183" s="189">
        <v>0</v>
      </c>
      <c r="T183" s="190">
        <f>S183*H183</f>
        <v>0</v>
      </c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R183" s="191" t="s">
        <v>337</v>
      </c>
      <c r="AT183" s="191" t="s">
        <v>145</v>
      </c>
      <c r="AU183" s="191" t="s">
        <v>90</v>
      </c>
      <c r="AY183" s="19" t="s">
        <v>142</v>
      </c>
      <c r="BE183" s="192">
        <f>IF(N183="základní",J183,0)</f>
        <v>0</v>
      </c>
      <c r="BF183" s="192">
        <f>IF(N183="snížená",J183,0)</f>
        <v>0</v>
      </c>
      <c r="BG183" s="192">
        <f>IF(N183="zákl. přenesená",J183,0)</f>
        <v>0</v>
      </c>
      <c r="BH183" s="192">
        <f>IF(N183="sníž. přenesená",J183,0)</f>
        <v>0</v>
      </c>
      <c r="BI183" s="192">
        <f>IF(N183="nulová",J183,0)</f>
        <v>0</v>
      </c>
      <c r="BJ183" s="19" t="s">
        <v>88</v>
      </c>
      <c r="BK183" s="192">
        <f>ROUND(I183*H183,2)</f>
        <v>0</v>
      </c>
      <c r="BL183" s="19" t="s">
        <v>337</v>
      </c>
      <c r="BM183" s="191" t="s">
        <v>2527</v>
      </c>
    </row>
    <row r="184" s="2" customFormat="1">
      <c r="A184" s="38"/>
      <c r="B184" s="39"/>
      <c r="C184" s="38"/>
      <c r="D184" s="193" t="s">
        <v>150</v>
      </c>
      <c r="E184" s="38"/>
      <c r="F184" s="194" t="s">
        <v>2528</v>
      </c>
      <c r="G184" s="38"/>
      <c r="H184" s="38"/>
      <c r="I184" s="195"/>
      <c r="J184" s="38"/>
      <c r="K184" s="38"/>
      <c r="L184" s="39"/>
      <c r="M184" s="196"/>
      <c r="N184" s="197"/>
      <c r="O184" s="77"/>
      <c r="P184" s="77"/>
      <c r="Q184" s="77"/>
      <c r="R184" s="77"/>
      <c r="S184" s="77"/>
      <c r="T184" s="7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T184" s="19" t="s">
        <v>150</v>
      </c>
      <c r="AU184" s="19" t="s">
        <v>90</v>
      </c>
    </row>
    <row r="185" s="12" customFormat="1" ht="25.92" customHeight="1">
      <c r="A185" s="12"/>
      <c r="B185" s="166"/>
      <c r="C185" s="12"/>
      <c r="D185" s="167" t="s">
        <v>80</v>
      </c>
      <c r="E185" s="168" t="s">
        <v>366</v>
      </c>
      <c r="F185" s="168" t="s">
        <v>2358</v>
      </c>
      <c r="G185" s="12"/>
      <c r="H185" s="12"/>
      <c r="I185" s="169"/>
      <c r="J185" s="170">
        <f>BK185</f>
        <v>0</v>
      </c>
      <c r="K185" s="12"/>
      <c r="L185" s="166"/>
      <c r="M185" s="171"/>
      <c r="N185" s="172"/>
      <c r="O185" s="172"/>
      <c r="P185" s="173">
        <f>P186</f>
        <v>0</v>
      </c>
      <c r="Q185" s="172"/>
      <c r="R185" s="173">
        <f>R186</f>
        <v>7.0214879999999997</v>
      </c>
      <c r="S185" s="172"/>
      <c r="T185" s="174">
        <f>T186</f>
        <v>0</v>
      </c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R185" s="167" t="s">
        <v>156</v>
      </c>
      <c r="AT185" s="175" t="s">
        <v>80</v>
      </c>
      <c r="AU185" s="175" t="s">
        <v>81</v>
      </c>
      <c r="AY185" s="167" t="s">
        <v>142</v>
      </c>
      <c r="BK185" s="176">
        <f>BK186</f>
        <v>0</v>
      </c>
    </row>
    <row r="186" s="12" customFormat="1" ht="22.8" customHeight="1">
      <c r="A186" s="12"/>
      <c r="B186" s="166"/>
      <c r="C186" s="12"/>
      <c r="D186" s="167" t="s">
        <v>80</v>
      </c>
      <c r="E186" s="177" t="s">
        <v>2359</v>
      </c>
      <c r="F186" s="177" t="s">
        <v>2360</v>
      </c>
      <c r="G186" s="12"/>
      <c r="H186" s="12"/>
      <c r="I186" s="169"/>
      <c r="J186" s="178">
        <f>BK186</f>
        <v>0</v>
      </c>
      <c r="K186" s="12"/>
      <c r="L186" s="166"/>
      <c r="M186" s="171"/>
      <c r="N186" s="172"/>
      <c r="O186" s="172"/>
      <c r="P186" s="173">
        <f>SUM(P187:P204)</f>
        <v>0</v>
      </c>
      <c r="Q186" s="172"/>
      <c r="R186" s="173">
        <f>SUM(R187:R204)</f>
        <v>7.0214879999999997</v>
      </c>
      <c r="S186" s="172"/>
      <c r="T186" s="174">
        <f>SUM(T187:T204)</f>
        <v>0</v>
      </c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R186" s="167" t="s">
        <v>156</v>
      </c>
      <c r="AT186" s="175" t="s">
        <v>80</v>
      </c>
      <c r="AU186" s="175" t="s">
        <v>88</v>
      </c>
      <c r="AY186" s="167" t="s">
        <v>142</v>
      </c>
      <c r="BK186" s="176">
        <f>SUM(BK187:BK204)</f>
        <v>0</v>
      </c>
    </row>
    <row r="187" s="2" customFormat="1">
      <c r="A187" s="38"/>
      <c r="B187" s="179"/>
      <c r="C187" s="180" t="s">
        <v>416</v>
      </c>
      <c r="D187" s="180" t="s">
        <v>145</v>
      </c>
      <c r="E187" s="181" t="s">
        <v>2361</v>
      </c>
      <c r="F187" s="182" t="s">
        <v>2362</v>
      </c>
      <c r="G187" s="183" t="s">
        <v>2363</v>
      </c>
      <c r="H187" s="184">
        <v>0.01</v>
      </c>
      <c r="I187" s="185"/>
      <c r="J187" s="186">
        <f>ROUND(I187*H187,2)</f>
        <v>0</v>
      </c>
      <c r="K187" s="182" t="s">
        <v>242</v>
      </c>
      <c r="L187" s="39"/>
      <c r="M187" s="187" t="s">
        <v>1</v>
      </c>
      <c r="N187" s="188" t="s">
        <v>46</v>
      </c>
      <c r="O187" s="77"/>
      <c r="P187" s="189">
        <f>O187*H187</f>
        <v>0</v>
      </c>
      <c r="Q187" s="189">
        <v>0.0088000000000000005</v>
      </c>
      <c r="R187" s="189">
        <f>Q187*H187</f>
        <v>8.8000000000000011E-05</v>
      </c>
      <c r="S187" s="189">
        <v>0</v>
      </c>
      <c r="T187" s="190">
        <f>S187*H187</f>
        <v>0</v>
      </c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R187" s="191" t="s">
        <v>632</v>
      </c>
      <c r="AT187" s="191" t="s">
        <v>145</v>
      </c>
      <c r="AU187" s="191" t="s">
        <v>90</v>
      </c>
      <c r="AY187" s="19" t="s">
        <v>142</v>
      </c>
      <c r="BE187" s="192">
        <f>IF(N187="základní",J187,0)</f>
        <v>0</v>
      </c>
      <c r="BF187" s="192">
        <f>IF(N187="snížená",J187,0)</f>
        <v>0</v>
      </c>
      <c r="BG187" s="192">
        <f>IF(N187="zákl. přenesená",J187,0)</f>
        <v>0</v>
      </c>
      <c r="BH187" s="192">
        <f>IF(N187="sníž. přenesená",J187,0)</f>
        <v>0</v>
      </c>
      <c r="BI187" s="192">
        <f>IF(N187="nulová",J187,0)</f>
        <v>0</v>
      </c>
      <c r="BJ187" s="19" t="s">
        <v>88</v>
      </c>
      <c r="BK187" s="192">
        <f>ROUND(I187*H187,2)</f>
        <v>0</v>
      </c>
      <c r="BL187" s="19" t="s">
        <v>632</v>
      </c>
      <c r="BM187" s="191" t="s">
        <v>2529</v>
      </c>
    </row>
    <row r="188" s="2" customFormat="1">
      <c r="A188" s="38"/>
      <c r="B188" s="39"/>
      <c r="C188" s="38"/>
      <c r="D188" s="193" t="s">
        <v>150</v>
      </c>
      <c r="E188" s="38"/>
      <c r="F188" s="194" t="s">
        <v>2362</v>
      </c>
      <c r="G188" s="38"/>
      <c r="H188" s="38"/>
      <c r="I188" s="195"/>
      <c r="J188" s="38"/>
      <c r="K188" s="38"/>
      <c r="L188" s="39"/>
      <c r="M188" s="196"/>
      <c r="N188" s="197"/>
      <c r="O188" s="77"/>
      <c r="P188" s="77"/>
      <c r="Q188" s="77"/>
      <c r="R188" s="77"/>
      <c r="S188" s="77"/>
      <c r="T188" s="7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T188" s="19" t="s">
        <v>150</v>
      </c>
      <c r="AU188" s="19" t="s">
        <v>90</v>
      </c>
    </row>
    <row r="189" s="2" customFormat="1">
      <c r="A189" s="38"/>
      <c r="B189" s="179"/>
      <c r="C189" s="180" t="s">
        <v>423</v>
      </c>
      <c r="D189" s="180" t="s">
        <v>145</v>
      </c>
      <c r="E189" s="181" t="s">
        <v>2374</v>
      </c>
      <c r="F189" s="182" t="s">
        <v>2375</v>
      </c>
      <c r="G189" s="183" t="s">
        <v>279</v>
      </c>
      <c r="H189" s="184">
        <v>10</v>
      </c>
      <c r="I189" s="185"/>
      <c r="J189" s="186">
        <f>ROUND(I189*H189,2)</f>
        <v>0</v>
      </c>
      <c r="K189" s="182" t="s">
        <v>1</v>
      </c>
      <c r="L189" s="39"/>
      <c r="M189" s="187" t="s">
        <v>1</v>
      </c>
      <c r="N189" s="188" t="s">
        <v>46</v>
      </c>
      <c r="O189" s="77"/>
      <c r="P189" s="189">
        <f>O189*H189</f>
        <v>0</v>
      </c>
      <c r="Q189" s="189">
        <v>0</v>
      </c>
      <c r="R189" s="189">
        <f>Q189*H189</f>
        <v>0</v>
      </c>
      <c r="S189" s="189">
        <v>0</v>
      </c>
      <c r="T189" s="190">
        <f>S189*H189</f>
        <v>0</v>
      </c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R189" s="191" t="s">
        <v>632</v>
      </c>
      <c r="AT189" s="191" t="s">
        <v>145</v>
      </c>
      <c r="AU189" s="191" t="s">
        <v>90</v>
      </c>
      <c r="AY189" s="19" t="s">
        <v>142</v>
      </c>
      <c r="BE189" s="192">
        <f>IF(N189="základní",J189,0)</f>
        <v>0</v>
      </c>
      <c r="BF189" s="192">
        <f>IF(N189="snížená",J189,0)</f>
        <v>0</v>
      </c>
      <c r="BG189" s="192">
        <f>IF(N189="zákl. přenesená",J189,0)</f>
        <v>0</v>
      </c>
      <c r="BH189" s="192">
        <f>IF(N189="sníž. přenesená",J189,0)</f>
        <v>0</v>
      </c>
      <c r="BI189" s="192">
        <f>IF(N189="nulová",J189,0)</f>
        <v>0</v>
      </c>
      <c r="BJ189" s="19" t="s">
        <v>88</v>
      </c>
      <c r="BK189" s="192">
        <f>ROUND(I189*H189,2)</f>
        <v>0</v>
      </c>
      <c r="BL189" s="19" t="s">
        <v>632</v>
      </c>
      <c r="BM189" s="191" t="s">
        <v>2530</v>
      </c>
    </row>
    <row r="190" s="2" customFormat="1">
      <c r="A190" s="38"/>
      <c r="B190" s="39"/>
      <c r="C190" s="38"/>
      <c r="D190" s="193" t="s">
        <v>150</v>
      </c>
      <c r="E190" s="38"/>
      <c r="F190" s="194" t="s">
        <v>2377</v>
      </c>
      <c r="G190" s="38"/>
      <c r="H190" s="38"/>
      <c r="I190" s="195"/>
      <c r="J190" s="38"/>
      <c r="K190" s="38"/>
      <c r="L190" s="39"/>
      <c r="M190" s="196"/>
      <c r="N190" s="197"/>
      <c r="O190" s="77"/>
      <c r="P190" s="77"/>
      <c r="Q190" s="77"/>
      <c r="R190" s="77"/>
      <c r="S190" s="77"/>
      <c r="T190" s="78"/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T190" s="19" t="s">
        <v>150</v>
      </c>
      <c r="AU190" s="19" t="s">
        <v>90</v>
      </c>
    </row>
    <row r="191" s="2" customFormat="1">
      <c r="A191" s="38"/>
      <c r="B191" s="179"/>
      <c r="C191" s="180" t="s">
        <v>429</v>
      </c>
      <c r="D191" s="180" t="s">
        <v>145</v>
      </c>
      <c r="E191" s="181" t="s">
        <v>2378</v>
      </c>
      <c r="F191" s="182" t="s">
        <v>2379</v>
      </c>
      <c r="G191" s="183" t="s">
        <v>279</v>
      </c>
      <c r="H191" s="184">
        <v>20</v>
      </c>
      <c r="I191" s="185"/>
      <c r="J191" s="186">
        <f>ROUND(I191*H191,2)</f>
        <v>0</v>
      </c>
      <c r="K191" s="182" t="s">
        <v>242</v>
      </c>
      <c r="L191" s="39"/>
      <c r="M191" s="187" t="s">
        <v>1</v>
      </c>
      <c r="N191" s="188" t="s">
        <v>46</v>
      </c>
      <c r="O191" s="77"/>
      <c r="P191" s="189">
        <f>O191*H191</f>
        <v>0</v>
      </c>
      <c r="Q191" s="189">
        <v>0.35099999999999998</v>
      </c>
      <c r="R191" s="189">
        <f>Q191*H191</f>
        <v>7.0199999999999996</v>
      </c>
      <c r="S191" s="189">
        <v>0</v>
      </c>
      <c r="T191" s="190">
        <f>S191*H191</f>
        <v>0</v>
      </c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R191" s="191" t="s">
        <v>632</v>
      </c>
      <c r="AT191" s="191" t="s">
        <v>145</v>
      </c>
      <c r="AU191" s="191" t="s">
        <v>90</v>
      </c>
      <c r="AY191" s="19" t="s">
        <v>142</v>
      </c>
      <c r="BE191" s="192">
        <f>IF(N191="základní",J191,0)</f>
        <v>0</v>
      </c>
      <c r="BF191" s="192">
        <f>IF(N191="snížená",J191,0)</f>
        <v>0</v>
      </c>
      <c r="BG191" s="192">
        <f>IF(N191="zákl. přenesená",J191,0)</f>
        <v>0</v>
      </c>
      <c r="BH191" s="192">
        <f>IF(N191="sníž. přenesená",J191,0)</f>
        <v>0</v>
      </c>
      <c r="BI191" s="192">
        <f>IF(N191="nulová",J191,0)</f>
        <v>0</v>
      </c>
      <c r="BJ191" s="19" t="s">
        <v>88</v>
      </c>
      <c r="BK191" s="192">
        <f>ROUND(I191*H191,2)</f>
        <v>0</v>
      </c>
      <c r="BL191" s="19" t="s">
        <v>632</v>
      </c>
      <c r="BM191" s="191" t="s">
        <v>2531</v>
      </c>
    </row>
    <row r="192" s="2" customFormat="1">
      <c r="A192" s="38"/>
      <c r="B192" s="39"/>
      <c r="C192" s="38"/>
      <c r="D192" s="193" t="s">
        <v>150</v>
      </c>
      <c r="E192" s="38"/>
      <c r="F192" s="194" t="s">
        <v>2379</v>
      </c>
      <c r="G192" s="38"/>
      <c r="H192" s="38"/>
      <c r="I192" s="195"/>
      <c r="J192" s="38"/>
      <c r="K192" s="38"/>
      <c r="L192" s="39"/>
      <c r="M192" s="196"/>
      <c r="N192" s="197"/>
      <c r="O192" s="77"/>
      <c r="P192" s="77"/>
      <c r="Q192" s="77"/>
      <c r="R192" s="77"/>
      <c r="S192" s="77"/>
      <c r="T192" s="7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T192" s="19" t="s">
        <v>150</v>
      </c>
      <c r="AU192" s="19" t="s">
        <v>90</v>
      </c>
    </row>
    <row r="193" s="2" customFormat="1" ht="16.5" customHeight="1">
      <c r="A193" s="38"/>
      <c r="B193" s="179"/>
      <c r="C193" s="180" t="s">
        <v>435</v>
      </c>
      <c r="D193" s="180" t="s">
        <v>145</v>
      </c>
      <c r="E193" s="181" t="s">
        <v>2532</v>
      </c>
      <c r="F193" s="182" t="s">
        <v>2533</v>
      </c>
      <c r="G193" s="183" t="s">
        <v>279</v>
      </c>
      <c r="H193" s="184">
        <v>10</v>
      </c>
      <c r="I193" s="185"/>
      <c r="J193" s="186">
        <f>ROUND(I193*H193,2)</f>
        <v>0</v>
      </c>
      <c r="K193" s="182" t="s">
        <v>242</v>
      </c>
      <c r="L193" s="39"/>
      <c r="M193" s="187" t="s">
        <v>1</v>
      </c>
      <c r="N193" s="188" t="s">
        <v>46</v>
      </c>
      <c r="O193" s="77"/>
      <c r="P193" s="189">
        <f>O193*H193</f>
        <v>0</v>
      </c>
      <c r="Q193" s="189">
        <v>0.00012</v>
      </c>
      <c r="R193" s="189">
        <f>Q193*H193</f>
        <v>0.0012000000000000001</v>
      </c>
      <c r="S193" s="189">
        <v>0</v>
      </c>
      <c r="T193" s="190">
        <f>S193*H193</f>
        <v>0</v>
      </c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R193" s="191" t="s">
        <v>632</v>
      </c>
      <c r="AT193" s="191" t="s">
        <v>145</v>
      </c>
      <c r="AU193" s="191" t="s">
        <v>90</v>
      </c>
      <c r="AY193" s="19" t="s">
        <v>142</v>
      </c>
      <c r="BE193" s="192">
        <f>IF(N193="základní",J193,0)</f>
        <v>0</v>
      </c>
      <c r="BF193" s="192">
        <f>IF(N193="snížená",J193,0)</f>
        <v>0</v>
      </c>
      <c r="BG193" s="192">
        <f>IF(N193="zákl. přenesená",J193,0)</f>
        <v>0</v>
      </c>
      <c r="BH193" s="192">
        <f>IF(N193="sníž. přenesená",J193,0)</f>
        <v>0</v>
      </c>
      <c r="BI193" s="192">
        <f>IF(N193="nulová",J193,0)</f>
        <v>0</v>
      </c>
      <c r="BJ193" s="19" t="s">
        <v>88</v>
      </c>
      <c r="BK193" s="192">
        <f>ROUND(I193*H193,2)</f>
        <v>0</v>
      </c>
      <c r="BL193" s="19" t="s">
        <v>632</v>
      </c>
      <c r="BM193" s="191" t="s">
        <v>2534</v>
      </c>
    </row>
    <row r="194" s="2" customFormat="1">
      <c r="A194" s="38"/>
      <c r="B194" s="39"/>
      <c r="C194" s="38"/>
      <c r="D194" s="193" t="s">
        <v>150</v>
      </c>
      <c r="E194" s="38"/>
      <c r="F194" s="194" t="s">
        <v>2533</v>
      </c>
      <c r="G194" s="38"/>
      <c r="H194" s="38"/>
      <c r="I194" s="195"/>
      <c r="J194" s="38"/>
      <c r="K194" s="38"/>
      <c r="L194" s="39"/>
      <c r="M194" s="196"/>
      <c r="N194" s="197"/>
      <c r="O194" s="77"/>
      <c r="P194" s="77"/>
      <c r="Q194" s="77"/>
      <c r="R194" s="77"/>
      <c r="S194" s="77"/>
      <c r="T194" s="78"/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T194" s="19" t="s">
        <v>150</v>
      </c>
      <c r="AU194" s="19" t="s">
        <v>90</v>
      </c>
    </row>
    <row r="195" s="2" customFormat="1" ht="16.5" customHeight="1">
      <c r="A195" s="38"/>
      <c r="B195" s="179"/>
      <c r="C195" s="233" t="s">
        <v>443</v>
      </c>
      <c r="D195" s="233" t="s">
        <v>366</v>
      </c>
      <c r="E195" s="234" t="s">
        <v>2535</v>
      </c>
      <c r="F195" s="235" t="s">
        <v>2536</v>
      </c>
      <c r="G195" s="236" t="s">
        <v>279</v>
      </c>
      <c r="H195" s="237">
        <v>10</v>
      </c>
      <c r="I195" s="238"/>
      <c r="J195" s="239">
        <f>ROUND(I195*H195,2)</f>
        <v>0</v>
      </c>
      <c r="K195" s="235" t="s">
        <v>1</v>
      </c>
      <c r="L195" s="240"/>
      <c r="M195" s="241" t="s">
        <v>1</v>
      </c>
      <c r="N195" s="242" t="s">
        <v>46</v>
      </c>
      <c r="O195" s="77"/>
      <c r="P195" s="189">
        <f>O195*H195</f>
        <v>0</v>
      </c>
      <c r="Q195" s="189">
        <v>2.0000000000000002E-05</v>
      </c>
      <c r="R195" s="189">
        <f>Q195*H195</f>
        <v>0.00020000000000000001</v>
      </c>
      <c r="S195" s="189">
        <v>0</v>
      </c>
      <c r="T195" s="190">
        <f>S195*H195</f>
        <v>0</v>
      </c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R195" s="191" t="s">
        <v>1038</v>
      </c>
      <c r="AT195" s="191" t="s">
        <v>366</v>
      </c>
      <c r="AU195" s="191" t="s">
        <v>90</v>
      </c>
      <c r="AY195" s="19" t="s">
        <v>142</v>
      </c>
      <c r="BE195" s="192">
        <f>IF(N195="základní",J195,0)</f>
        <v>0</v>
      </c>
      <c r="BF195" s="192">
        <f>IF(N195="snížená",J195,0)</f>
        <v>0</v>
      </c>
      <c r="BG195" s="192">
        <f>IF(N195="zákl. přenesená",J195,0)</f>
        <v>0</v>
      </c>
      <c r="BH195" s="192">
        <f>IF(N195="sníž. přenesená",J195,0)</f>
        <v>0</v>
      </c>
      <c r="BI195" s="192">
        <f>IF(N195="nulová",J195,0)</f>
        <v>0</v>
      </c>
      <c r="BJ195" s="19" t="s">
        <v>88</v>
      </c>
      <c r="BK195" s="192">
        <f>ROUND(I195*H195,2)</f>
        <v>0</v>
      </c>
      <c r="BL195" s="19" t="s">
        <v>1038</v>
      </c>
      <c r="BM195" s="191" t="s">
        <v>2537</v>
      </c>
    </row>
    <row r="196" s="2" customFormat="1">
      <c r="A196" s="38"/>
      <c r="B196" s="39"/>
      <c r="C196" s="38"/>
      <c r="D196" s="193" t="s">
        <v>150</v>
      </c>
      <c r="E196" s="38"/>
      <c r="F196" s="194" t="s">
        <v>2536</v>
      </c>
      <c r="G196" s="38"/>
      <c r="H196" s="38"/>
      <c r="I196" s="195"/>
      <c r="J196" s="38"/>
      <c r="K196" s="38"/>
      <c r="L196" s="39"/>
      <c r="M196" s="196"/>
      <c r="N196" s="197"/>
      <c r="O196" s="77"/>
      <c r="P196" s="77"/>
      <c r="Q196" s="77"/>
      <c r="R196" s="77"/>
      <c r="S196" s="77"/>
      <c r="T196" s="78"/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T196" s="19" t="s">
        <v>150</v>
      </c>
      <c r="AU196" s="19" t="s">
        <v>90</v>
      </c>
    </row>
    <row r="197" s="2" customFormat="1">
      <c r="A197" s="38"/>
      <c r="B197" s="179"/>
      <c r="C197" s="180" t="s">
        <v>450</v>
      </c>
      <c r="D197" s="180" t="s">
        <v>145</v>
      </c>
      <c r="E197" s="181" t="s">
        <v>2382</v>
      </c>
      <c r="F197" s="182" t="s">
        <v>2383</v>
      </c>
      <c r="G197" s="183" t="s">
        <v>279</v>
      </c>
      <c r="H197" s="184">
        <v>10</v>
      </c>
      <c r="I197" s="185"/>
      <c r="J197" s="186">
        <f>ROUND(I197*H197,2)</f>
        <v>0</v>
      </c>
      <c r="K197" s="182" t="s">
        <v>1</v>
      </c>
      <c r="L197" s="39"/>
      <c r="M197" s="187" t="s">
        <v>1</v>
      </c>
      <c r="N197" s="188" t="s">
        <v>46</v>
      </c>
      <c r="O197" s="77"/>
      <c r="P197" s="189">
        <f>O197*H197</f>
        <v>0</v>
      </c>
      <c r="Q197" s="189">
        <v>0</v>
      </c>
      <c r="R197" s="189">
        <f>Q197*H197</f>
        <v>0</v>
      </c>
      <c r="S197" s="189">
        <v>0</v>
      </c>
      <c r="T197" s="190">
        <f>S197*H197</f>
        <v>0</v>
      </c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R197" s="191" t="s">
        <v>632</v>
      </c>
      <c r="AT197" s="191" t="s">
        <v>145</v>
      </c>
      <c r="AU197" s="191" t="s">
        <v>90</v>
      </c>
      <c r="AY197" s="19" t="s">
        <v>142</v>
      </c>
      <c r="BE197" s="192">
        <f>IF(N197="základní",J197,0)</f>
        <v>0</v>
      </c>
      <c r="BF197" s="192">
        <f>IF(N197="snížená",J197,0)</f>
        <v>0</v>
      </c>
      <c r="BG197" s="192">
        <f>IF(N197="zákl. přenesená",J197,0)</f>
        <v>0</v>
      </c>
      <c r="BH197" s="192">
        <f>IF(N197="sníž. přenesená",J197,0)</f>
        <v>0</v>
      </c>
      <c r="BI197" s="192">
        <f>IF(N197="nulová",J197,0)</f>
        <v>0</v>
      </c>
      <c r="BJ197" s="19" t="s">
        <v>88</v>
      </c>
      <c r="BK197" s="192">
        <f>ROUND(I197*H197,2)</f>
        <v>0</v>
      </c>
      <c r="BL197" s="19" t="s">
        <v>632</v>
      </c>
      <c r="BM197" s="191" t="s">
        <v>2538</v>
      </c>
    </row>
    <row r="198" s="2" customFormat="1">
      <c r="A198" s="38"/>
      <c r="B198" s="39"/>
      <c r="C198" s="38"/>
      <c r="D198" s="193" t="s">
        <v>150</v>
      </c>
      <c r="E198" s="38"/>
      <c r="F198" s="194" t="s">
        <v>2385</v>
      </c>
      <c r="G198" s="38"/>
      <c r="H198" s="38"/>
      <c r="I198" s="195"/>
      <c r="J198" s="38"/>
      <c r="K198" s="38"/>
      <c r="L198" s="39"/>
      <c r="M198" s="196"/>
      <c r="N198" s="197"/>
      <c r="O198" s="77"/>
      <c r="P198" s="77"/>
      <c r="Q198" s="77"/>
      <c r="R198" s="77"/>
      <c r="S198" s="77"/>
      <c r="T198" s="7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T198" s="19" t="s">
        <v>150</v>
      </c>
      <c r="AU198" s="19" t="s">
        <v>90</v>
      </c>
    </row>
    <row r="199" s="2" customFormat="1" ht="21.75" customHeight="1">
      <c r="A199" s="38"/>
      <c r="B199" s="179"/>
      <c r="C199" s="180" t="s">
        <v>456</v>
      </c>
      <c r="D199" s="180" t="s">
        <v>145</v>
      </c>
      <c r="E199" s="181" t="s">
        <v>2386</v>
      </c>
      <c r="F199" s="182" t="s">
        <v>2387</v>
      </c>
      <c r="G199" s="183" t="s">
        <v>287</v>
      </c>
      <c r="H199" s="184">
        <v>0.80000000000000004</v>
      </c>
      <c r="I199" s="185"/>
      <c r="J199" s="186">
        <f>ROUND(I199*H199,2)</f>
        <v>0</v>
      </c>
      <c r="K199" s="182" t="s">
        <v>242</v>
      </c>
      <c r="L199" s="39"/>
      <c r="M199" s="187" t="s">
        <v>1</v>
      </c>
      <c r="N199" s="188" t="s">
        <v>46</v>
      </c>
      <c r="O199" s="77"/>
      <c r="P199" s="189">
        <f>O199*H199</f>
        <v>0</v>
      </c>
      <c r="Q199" s="189">
        <v>0</v>
      </c>
      <c r="R199" s="189">
        <f>Q199*H199</f>
        <v>0</v>
      </c>
      <c r="S199" s="189">
        <v>0</v>
      </c>
      <c r="T199" s="190">
        <f>S199*H199</f>
        <v>0</v>
      </c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R199" s="191" t="s">
        <v>632</v>
      </c>
      <c r="AT199" s="191" t="s">
        <v>145</v>
      </c>
      <c r="AU199" s="191" t="s">
        <v>90</v>
      </c>
      <c r="AY199" s="19" t="s">
        <v>142</v>
      </c>
      <c r="BE199" s="192">
        <f>IF(N199="základní",J199,0)</f>
        <v>0</v>
      </c>
      <c r="BF199" s="192">
        <f>IF(N199="snížená",J199,0)</f>
        <v>0</v>
      </c>
      <c r="BG199" s="192">
        <f>IF(N199="zákl. přenesená",J199,0)</f>
        <v>0</v>
      </c>
      <c r="BH199" s="192">
        <f>IF(N199="sníž. přenesená",J199,0)</f>
        <v>0</v>
      </c>
      <c r="BI199" s="192">
        <f>IF(N199="nulová",J199,0)</f>
        <v>0</v>
      </c>
      <c r="BJ199" s="19" t="s">
        <v>88</v>
      </c>
      <c r="BK199" s="192">
        <f>ROUND(I199*H199,2)</f>
        <v>0</v>
      </c>
      <c r="BL199" s="19" t="s">
        <v>632</v>
      </c>
      <c r="BM199" s="191" t="s">
        <v>2539</v>
      </c>
    </row>
    <row r="200" s="2" customFormat="1">
      <c r="A200" s="38"/>
      <c r="B200" s="39"/>
      <c r="C200" s="38"/>
      <c r="D200" s="193" t="s">
        <v>150</v>
      </c>
      <c r="E200" s="38"/>
      <c r="F200" s="194" t="s">
        <v>2389</v>
      </c>
      <c r="G200" s="38"/>
      <c r="H200" s="38"/>
      <c r="I200" s="195"/>
      <c r="J200" s="38"/>
      <c r="K200" s="38"/>
      <c r="L200" s="39"/>
      <c r="M200" s="196"/>
      <c r="N200" s="197"/>
      <c r="O200" s="77"/>
      <c r="P200" s="77"/>
      <c r="Q200" s="77"/>
      <c r="R200" s="77"/>
      <c r="S200" s="77"/>
      <c r="T200" s="78"/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T200" s="19" t="s">
        <v>150</v>
      </c>
      <c r="AU200" s="19" t="s">
        <v>90</v>
      </c>
    </row>
    <row r="201" s="14" customFormat="1">
      <c r="A201" s="14"/>
      <c r="B201" s="209"/>
      <c r="C201" s="14"/>
      <c r="D201" s="193" t="s">
        <v>245</v>
      </c>
      <c r="E201" s="210" t="s">
        <v>1</v>
      </c>
      <c r="F201" s="211" t="s">
        <v>2540</v>
      </c>
      <c r="G201" s="14"/>
      <c r="H201" s="212">
        <v>0.80000000000000004</v>
      </c>
      <c r="I201" s="213"/>
      <c r="J201" s="14"/>
      <c r="K201" s="14"/>
      <c r="L201" s="209"/>
      <c r="M201" s="214"/>
      <c r="N201" s="215"/>
      <c r="O201" s="215"/>
      <c r="P201" s="215"/>
      <c r="Q201" s="215"/>
      <c r="R201" s="215"/>
      <c r="S201" s="215"/>
      <c r="T201" s="216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10" t="s">
        <v>245</v>
      </c>
      <c r="AU201" s="210" t="s">
        <v>90</v>
      </c>
      <c r="AV201" s="14" t="s">
        <v>90</v>
      </c>
      <c r="AW201" s="14" t="s">
        <v>36</v>
      </c>
      <c r="AX201" s="14" t="s">
        <v>88</v>
      </c>
      <c r="AY201" s="210" t="s">
        <v>142</v>
      </c>
    </row>
    <row r="202" s="2" customFormat="1" ht="21.75" customHeight="1">
      <c r="A202" s="38"/>
      <c r="B202" s="179"/>
      <c r="C202" s="180" t="s">
        <v>463</v>
      </c>
      <c r="D202" s="180" t="s">
        <v>145</v>
      </c>
      <c r="E202" s="181" t="s">
        <v>2396</v>
      </c>
      <c r="F202" s="182" t="s">
        <v>2397</v>
      </c>
      <c r="G202" s="183" t="s">
        <v>241</v>
      </c>
      <c r="H202" s="184">
        <v>5</v>
      </c>
      <c r="I202" s="185"/>
      <c r="J202" s="186">
        <f>ROUND(I202*H202,2)</f>
        <v>0</v>
      </c>
      <c r="K202" s="182" t="s">
        <v>1</v>
      </c>
      <c r="L202" s="39"/>
      <c r="M202" s="187" t="s">
        <v>1</v>
      </c>
      <c r="N202" s="188" t="s">
        <v>46</v>
      </c>
      <c r="O202" s="77"/>
      <c r="P202" s="189">
        <f>O202*H202</f>
        <v>0</v>
      </c>
      <c r="Q202" s="189">
        <v>0</v>
      </c>
      <c r="R202" s="189">
        <f>Q202*H202</f>
        <v>0</v>
      </c>
      <c r="S202" s="189">
        <v>0</v>
      </c>
      <c r="T202" s="190">
        <f>S202*H202</f>
        <v>0</v>
      </c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R202" s="191" t="s">
        <v>632</v>
      </c>
      <c r="AT202" s="191" t="s">
        <v>145</v>
      </c>
      <c r="AU202" s="191" t="s">
        <v>90</v>
      </c>
      <c r="AY202" s="19" t="s">
        <v>142</v>
      </c>
      <c r="BE202" s="192">
        <f>IF(N202="základní",J202,0)</f>
        <v>0</v>
      </c>
      <c r="BF202" s="192">
        <f>IF(N202="snížená",J202,0)</f>
        <v>0</v>
      </c>
      <c r="BG202" s="192">
        <f>IF(N202="zákl. přenesená",J202,0)</f>
        <v>0</v>
      </c>
      <c r="BH202" s="192">
        <f>IF(N202="sníž. přenesená",J202,0)</f>
        <v>0</v>
      </c>
      <c r="BI202" s="192">
        <f>IF(N202="nulová",J202,0)</f>
        <v>0</v>
      </c>
      <c r="BJ202" s="19" t="s">
        <v>88</v>
      </c>
      <c r="BK202" s="192">
        <f>ROUND(I202*H202,2)</f>
        <v>0</v>
      </c>
      <c r="BL202" s="19" t="s">
        <v>632</v>
      </c>
      <c r="BM202" s="191" t="s">
        <v>2541</v>
      </c>
    </row>
    <row r="203" s="2" customFormat="1">
      <c r="A203" s="38"/>
      <c r="B203" s="39"/>
      <c r="C203" s="38"/>
      <c r="D203" s="193" t="s">
        <v>150</v>
      </c>
      <c r="E203" s="38"/>
      <c r="F203" s="194" t="s">
        <v>2397</v>
      </c>
      <c r="G203" s="38"/>
      <c r="H203" s="38"/>
      <c r="I203" s="195"/>
      <c r="J203" s="38"/>
      <c r="K203" s="38"/>
      <c r="L203" s="39"/>
      <c r="M203" s="196"/>
      <c r="N203" s="197"/>
      <c r="O203" s="77"/>
      <c r="P203" s="77"/>
      <c r="Q203" s="77"/>
      <c r="R203" s="77"/>
      <c r="S203" s="77"/>
      <c r="T203" s="78"/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T203" s="19" t="s">
        <v>150</v>
      </c>
      <c r="AU203" s="19" t="s">
        <v>90</v>
      </c>
    </row>
    <row r="204" s="14" customFormat="1">
      <c r="A204" s="14"/>
      <c r="B204" s="209"/>
      <c r="C204" s="14"/>
      <c r="D204" s="193" t="s">
        <v>245</v>
      </c>
      <c r="E204" s="210" t="s">
        <v>1</v>
      </c>
      <c r="F204" s="211" t="s">
        <v>2542</v>
      </c>
      <c r="G204" s="14"/>
      <c r="H204" s="212">
        <v>5</v>
      </c>
      <c r="I204" s="213"/>
      <c r="J204" s="14"/>
      <c r="K204" s="14"/>
      <c r="L204" s="209"/>
      <c r="M204" s="246"/>
      <c r="N204" s="247"/>
      <c r="O204" s="247"/>
      <c r="P204" s="247"/>
      <c r="Q204" s="247"/>
      <c r="R204" s="247"/>
      <c r="S204" s="247"/>
      <c r="T204" s="248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10" t="s">
        <v>245</v>
      </c>
      <c r="AU204" s="210" t="s">
        <v>90</v>
      </c>
      <c r="AV204" s="14" t="s">
        <v>90</v>
      </c>
      <c r="AW204" s="14" t="s">
        <v>36</v>
      </c>
      <c r="AX204" s="14" t="s">
        <v>81</v>
      </c>
      <c r="AY204" s="210" t="s">
        <v>142</v>
      </c>
    </row>
    <row r="205" s="2" customFormat="1" ht="6.96" customHeight="1">
      <c r="A205" s="38"/>
      <c r="B205" s="60"/>
      <c r="C205" s="61"/>
      <c r="D205" s="61"/>
      <c r="E205" s="61"/>
      <c r="F205" s="61"/>
      <c r="G205" s="61"/>
      <c r="H205" s="61"/>
      <c r="I205" s="61"/>
      <c r="J205" s="61"/>
      <c r="K205" s="61"/>
      <c r="L205" s="39"/>
      <c r="M205" s="38"/>
      <c r="O205" s="38"/>
      <c r="P205" s="38"/>
      <c r="Q205" s="38"/>
      <c r="R205" s="38"/>
      <c r="S205" s="38"/>
      <c r="T205" s="38"/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</row>
  </sheetData>
  <autoFilter ref="C123:K204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2:H112"/>
    <mergeCell ref="E114:H114"/>
    <mergeCell ref="E116:H116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109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90</v>
      </c>
    </row>
    <row r="4" s="1" customFormat="1" ht="24.96" customHeight="1">
      <c r="B4" s="22"/>
      <c r="D4" s="23" t="s">
        <v>114</v>
      </c>
      <c r="L4" s="22"/>
      <c r="M4" s="128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29" t="str">
        <f>'Rekapitulace stavby'!K6</f>
        <v>Úspora energií administrativní budovy v areálu KSÚSV v Pelhřimově</v>
      </c>
      <c r="F7" s="32"/>
      <c r="G7" s="32"/>
      <c r="H7" s="32"/>
      <c r="L7" s="22"/>
    </row>
    <row r="8" s="1" customFormat="1" ht="12" customHeight="1">
      <c r="B8" s="22"/>
      <c r="D8" s="32" t="s">
        <v>115</v>
      </c>
      <c r="L8" s="22"/>
    </row>
    <row r="9" s="2" customFormat="1" ht="16.5" customHeight="1">
      <c r="A9" s="38"/>
      <c r="B9" s="39"/>
      <c r="C9" s="38"/>
      <c r="D9" s="38"/>
      <c r="E9" s="129" t="s">
        <v>205</v>
      </c>
      <c r="F9" s="38"/>
      <c r="G9" s="38"/>
      <c r="H9" s="38"/>
      <c r="I9" s="38"/>
      <c r="J9" s="38"/>
      <c r="K9" s="38"/>
      <c r="L9" s="55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 ht="12" customHeight="1">
      <c r="A10" s="38"/>
      <c r="B10" s="39"/>
      <c r="C10" s="38"/>
      <c r="D10" s="32" t="s">
        <v>117</v>
      </c>
      <c r="E10" s="38"/>
      <c r="F10" s="38"/>
      <c r="G10" s="38"/>
      <c r="H10" s="38"/>
      <c r="I10" s="38"/>
      <c r="J10" s="38"/>
      <c r="K10" s="38"/>
      <c r="L10" s="55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6.5" customHeight="1">
      <c r="A11" s="38"/>
      <c r="B11" s="39"/>
      <c r="C11" s="38"/>
      <c r="D11" s="38"/>
      <c r="E11" s="67" t="s">
        <v>2543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>
      <c r="A12" s="38"/>
      <c r="B12" s="39"/>
      <c r="C12" s="38"/>
      <c r="D12" s="38"/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2" customHeight="1">
      <c r="A13" s="38"/>
      <c r="B13" s="39"/>
      <c r="C13" s="38"/>
      <c r="D13" s="32" t="s">
        <v>18</v>
      </c>
      <c r="E13" s="38"/>
      <c r="F13" s="27" t="s">
        <v>19</v>
      </c>
      <c r="G13" s="38"/>
      <c r="H13" s="38"/>
      <c r="I13" s="32" t="s">
        <v>20</v>
      </c>
      <c r="J13" s="27" t="s">
        <v>1</v>
      </c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39"/>
      <c r="C14" s="38"/>
      <c r="D14" s="32" t="s">
        <v>21</v>
      </c>
      <c r="E14" s="38"/>
      <c r="F14" s="27" t="s">
        <v>22</v>
      </c>
      <c r="G14" s="38"/>
      <c r="H14" s="38"/>
      <c r="I14" s="32" t="s">
        <v>23</v>
      </c>
      <c r="J14" s="69" t="str">
        <f>'Rekapitulace stavby'!AN8</f>
        <v>6. 2. 2018</v>
      </c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0.8" customHeight="1">
      <c r="A15" s="38"/>
      <c r="B15" s="39"/>
      <c r="C15" s="38"/>
      <c r="D15" s="38"/>
      <c r="E15" s="38"/>
      <c r="F15" s="38"/>
      <c r="G15" s="38"/>
      <c r="H15" s="38"/>
      <c r="I15" s="38"/>
      <c r="J15" s="38"/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25</v>
      </c>
      <c r="E16" s="38"/>
      <c r="F16" s="38"/>
      <c r="G16" s="38"/>
      <c r="H16" s="38"/>
      <c r="I16" s="32" t="s">
        <v>26</v>
      </c>
      <c r="J16" s="27" t="s">
        <v>27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8" customHeight="1">
      <c r="A17" s="38"/>
      <c r="B17" s="39"/>
      <c r="C17" s="38"/>
      <c r="D17" s="38"/>
      <c r="E17" s="27" t="s">
        <v>28</v>
      </c>
      <c r="F17" s="38"/>
      <c r="G17" s="38"/>
      <c r="H17" s="38"/>
      <c r="I17" s="32" t="s">
        <v>29</v>
      </c>
      <c r="J17" s="27" t="s">
        <v>1</v>
      </c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6.96" customHeight="1">
      <c r="A18" s="38"/>
      <c r="B18" s="39"/>
      <c r="C18" s="38"/>
      <c r="D18" s="38"/>
      <c r="E18" s="38"/>
      <c r="F18" s="38"/>
      <c r="G18" s="38"/>
      <c r="H18" s="38"/>
      <c r="I18" s="38"/>
      <c r="J18" s="38"/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2" customHeight="1">
      <c r="A19" s="38"/>
      <c r="B19" s="39"/>
      <c r="C19" s="38"/>
      <c r="D19" s="32" t="s">
        <v>30</v>
      </c>
      <c r="E19" s="38"/>
      <c r="F19" s="38"/>
      <c r="G19" s="38"/>
      <c r="H19" s="38"/>
      <c r="I19" s="32" t="s">
        <v>26</v>
      </c>
      <c r="J19" s="33" t="str">
        <f>'Rekapitulace stavby'!AN13</f>
        <v>Vyplň údaj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8" customHeight="1">
      <c r="A20" s="38"/>
      <c r="B20" s="39"/>
      <c r="C20" s="38"/>
      <c r="D20" s="38"/>
      <c r="E20" s="33" t="str">
        <f>'Rekapitulace stavby'!E14</f>
        <v>Vyplň údaj</v>
      </c>
      <c r="F20" s="27"/>
      <c r="G20" s="27"/>
      <c r="H20" s="27"/>
      <c r="I20" s="32" t="s">
        <v>29</v>
      </c>
      <c r="J20" s="33" t="str">
        <f>'Rekapitulace stavby'!AN14</f>
        <v>Vyplň údaj</v>
      </c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6.96" customHeight="1">
      <c r="A21" s="38"/>
      <c r="B21" s="39"/>
      <c r="C21" s="38"/>
      <c r="D21" s="38"/>
      <c r="E21" s="38"/>
      <c r="F21" s="38"/>
      <c r="G21" s="38"/>
      <c r="H21" s="38"/>
      <c r="I21" s="38"/>
      <c r="J21" s="38"/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2" customHeight="1">
      <c r="A22" s="38"/>
      <c r="B22" s="39"/>
      <c r="C22" s="38"/>
      <c r="D22" s="32" t="s">
        <v>32</v>
      </c>
      <c r="E22" s="38"/>
      <c r="F22" s="38"/>
      <c r="G22" s="38"/>
      <c r="H22" s="38"/>
      <c r="I22" s="32" t="s">
        <v>26</v>
      </c>
      <c r="J22" s="27" t="s">
        <v>33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8" customHeight="1">
      <c r="A23" s="38"/>
      <c r="B23" s="39"/>
      <c r="C23" s="38"/>
      <c r="D23" s="38"/>
      <c r="E23" s="27" t="s">
        <v>34</v>
      </c>
      <c r="F23" s="38"/>
      <c r="G23" s="38"/>
      <c r="H23" s="38"/>
      <c r="I23" s="32" t="s">
        <v>29</v>
      </c>
      <c r="J23" s="27" t="s">
        <v>35</v>
      </c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6.96" customHeight="1">
      <c r="A24" s="38"/>
      <c r="B24" s="39"/>
      <c r="C24" s="38"/>
      <c r="D24" s="38"/>
      <c r="E24" s="38"/>
      <c r="F24" s="38"/>
      <c r="G24" s="38"/>
      <c r="H24" s="38"/>
      <c r="I24" s="38"/>
      <c r="J24" s="38"/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2" customHeight="1">
      <c r="A25" s="38"/>
      <c r="B25" s="39"/>
      <c r="C25" s="38"/>
      <c r="D25" s="32" t="s">
        <v>37</v>
      </c>
      <c r="E25" s="38"/>
      <c r="F25" s="38"/>
      <c r="G25" s="38"/>
      <c r="H25" s="38"/>
      <c r="I25" s="32" t="s">
        <v>26</v>
      </c>
      <c r="J25" s="27" t="str">
        <f>IF('Rekapitulace stavby'!AN19="","",'Rekapitulace stavby'!AN19)</f>
        <v/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8" customHeight="1">
      <c r="A26" s="38"/>
      <c r="B26" s="39"/>
      <c r="C26" s="38"/>
      <c r="D26" s="38"/>
      <c r="E26" s="27" t="str">
        <f>IF('Rekapitulace stavby'!E20="","",'Rekapitulace stavby'!E20)</f>
        <v xml:space="preserve"> </v>
      </c>
      <c r="F26" s="38"/>
      <c r="G26" s="38"/>
      <c r="H26" s="38"/>
      <c r="I26" s="32" t="s">
        <v>29</v>
      </c>
      <c r="J26" s="27" t="str">
        <f>IF('Rekapitulace stavby'!AN20="","",'Rekapitulace stavby'!AN20)</f>
        <v/>
      </c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6.96" customHeight="1">
      <c r="A27" s="38"/>
      <c r="B27" s="39"/>
      <c r="C27" s="38"/>
      <c r="D27" s="38"/>
      <c r="E27" s="38"/>
      <c r="F27" s="38"/>
      <c r="G27" s="38"/>
      <c r="H27" s="38"/>
      <c r="I27" s="38"/>
      <c r="J27" s="38"/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2" customHeight="1">
      <c r="A28" s="38"/>
      <c r="B28" s="39"/>
      <c r="C28" s="38"/>
      <c r="D28" s="32" t="s">
        <v>39</v>
      </c>
      <c r="E28" s="38"/>
      <c r="F28" s="38"/>
      <c r="G28" s="38"/>
      <c r="H28" s="38"/>
      <c r="I28" s="38"/>
      <c r="J28" s="38"/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8" customFormat="1" ht="274.5" customHeight="1">
      <c r="A29" s="130"/>
      <c r="B29" s="131"/>
      <c r="C29" s="130"/>
      <c r="D29" s="130"/>
      <c r="E29" s="36" t="s">
        <v>2544</v>
      </c>
      <c r="F29" s="36"/>
      <c r="G29" s="36"/>
      <c r="H29" s="36"/>
      <c r="I29" s="130"/>
      <c r="J29" s="130"/>
      <c r="K29" s="130"/>
      <c r="L29" s="132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</row>
    <row r="30" s="2" customFormat="1" ht="6.96" customHeight="1">
      <c r="A30" s="38"/>
      <c r="B30" s="39"/>
      <c r="C30" s="38"/>
      <c r="D30" s="38"/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39"/>
      <c r="C31" s="38"/>
      <c r="D31" s="90"/>
      <c r="E31" s="90"/>
      <c r="F31" s="90"/>
      <c r="G31" s="90"/>
      <c r="H31" s="90"/>
      <c r="I31" s="90"/>
      <c r="J31" s="90"/>
      <c r="K31" s="90"/>
      <c r="L31" s="55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25.44" customHeight="1">
      <c r="A32" s="38"/>
      <c r="B32" s="39"/>
      <c r="C32" s="38"/>
      <c r="D32" s="133" t="s">
        <v>41</v>
      </c>
      <c r="E32" s="38"/>
      <c r="F32" s="38"/>
      <c r="G32" s="38"/>
      <c r="H32" s="38"/>
      <c r="I32" s="38"/>
      <c r="J32" s="96">
        <f>ROUND(J123, 2)</f>
        <v>0</v>
      </c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39"/>
      <c r="C34" s="38"/>
      <c r="D34" s="38"/>
      <c r="E34" s="38"/>
      <c r="F34" s="43" t="s">
        <v>43</v>
      </c>
      <c r="G34" s="38"/>
      <c r="H34" s="38"/>
      <c r="I34" s="43" t="s">
        <v>42</v>
      </c>
      <c r="J34" s="43" t="s">
        <v>44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14.4" customHeight="1">
      <c r="A35" s="38"/>
      <c r="B35" s="39"/>
      <c r="C35" s="38"/>
      <c r="D35" s="134" t="s">
        <v>45</v>
      </c>
      <c r="E35" s="32" t="s">
        <v>46</v>
      </c>
      <c r="F35" s="135">
        <f>ROUND((SUM(BE123:BE155)),  2)</f>
        <v>0</v>
      </c>
      <c r="G35" s="38"/>
      <c r="H35" s="38"/>
      <c r="I35" s="136">
        <v>0.20999999999999999</v>
      </c>
      <c r="J35" s="135">
        <f>ROUND(((SUM(BE123:BE155))*I35),  2)</f>
        <v>0</v>
      </c>
      <c r="K35" s="38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2" t="s">
        <v>47</v>
      </c>
      <c r="F36" s="135">
        <f>ROUND((SUM(BF123:BF155)),  2)</f>
        <v>0</v>
      </c>
      <c r="G36" s="38"/>
      <c r="H36" s="38"/>
      <c r="I36" s="136">
        <v>0.14999999999999999</v>
      </c>
      <c r="J36" s="135">
        <f>ROUND(((SUM(BF123:BF155))*I36),  2)</f>
        <v>0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39"/>
      <c r="C37" s="38"/>
      <c r="D37" s="38"/>
      <c r="E37" s="32" t="s">
        <v>48</v>
      </c>
      <c r="F37" s="135">
        <f>ROUND((SUM(BG123:BG155)),  2)</f>
        <v>0</v>
      </c>
      <c r="G37" s="38"/>
      <c r="H37" s="38"/>
      <c r="I37" s="136">
        <v>0.20999999999999999</v>
      </c>
      <c r="J37" s="135">
        <f>0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hidden="1" s="2" customFormat="1" ht="14.4" customHeight="1">
      <c r="A38" s="38"/>
      <c r="B38" s="39"/>
      <c r="C38" s="38"/>
      <c r="D38" s="38"/>
      <c r="E38" s="32" t="s">
        <v>49</v>
      </c>
      <c r="F38" s="135">
        <f>ROUND((SUM(BH123:BH155)),  2)</f>
        <v>0</v>
      </c>
      <c r="G38" s="38"/>
      <c r="H38" s="38"/>
      <c r="I38" s="136">
        <v>0.14999999999999999</v>
      </c>
      <c r="J38" s="135">
        <f>0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50</v>
      </c>
      <c r="F39" s="135">
        <f>ROUND((SUM(BI123:BI155)),  2)</f>
        <v>0</v>
      </c>
      <c r="G39" s="38"/>
      <c r="H39" s="38"/>
      <c r="I39" s="136">
        <v>0</v>
      </c>
      <c r="J39" s="135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6.96" customHeight="1">
      <c r="A40" s="38"/>
      <c r="B40" s="39"/>
      <c r="C40" s="38"/>
      <c r="D40" s="38"/>
      <c r="E40" s="38"/>
      <c r="F40" s="38"/>
      <c r="G40" s="38"/>
      <c r="H40" s="38"/>
      <c r="I40" s="38"/>
      <c r="J40" s="38"/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2" customFormat="1" ht="25.44" customHeight="1">
      <c r="A41" s="38"/>
      <c r="B41" s="39"/>
      <c r="C41" s="137"/>
      <c r="D41" s="138" t="s">
        <v>51</v>
      </c>
      <c r="E41" s="81"/>
      <c r="F41" s="81"/>
      <c r="G41" s="139" t="s">
        <v>52</v>
      </c>
      <c r="H41" s="140" t="s">
        <v>53</v>
      </c>
      <c r="I41" s="81"/>
      <c r="J41" s="141">
        <f>SUM(J32:J39)</f>
        <v>0</v>
      </c>
      <c r="K41" s="142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14.4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1" customFormat="1" ht="14.4" customHeight="1">
      <c r="B43" s="22"/>
      <c r="L43" s="22"/>
    </row>
    <row r="44" s="1" customFormat="1" ht="14.4" customHeight="1">
      <c r="B44" s="22"/>
      <c r="L44" s="22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54</v>
      </c>
      <c r="E50" s="57"/>
      <c r="F50" s="57"/>
      <c r="G50" s="56" t="s">
        <v>55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56</v>
      </c>
      <c r="E61" s="41"/>
      <c r="F61" s="143" t="s">
        <v>57</v>
      </c>
      <c r="G61" s="58" t="s">
        <v>56</v>
      </c>
      <c r="H61" s="41"/>
      <c r="I61" s="41"/>
      <c r="J61" s="144" t="s">
        <v>57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58</v>
      </c>
      <c r="E65" s="59"/>
      <c r="F65" s="59"/>
      <c r="G65" s="56" t="s">
        <v>59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56</v>
      </c>
      <c r="E76" s="41"/>
      <c r="F76" s="143" t="s">
        <v>57</v>
      </c>
      <c r="G76" s="58" t="s">
        <v>56</v>
      </c>
      <c r="H76" s="41"/>
      <c r="I76" s="41"/>
      <c r="J76" s="144" t="s">
        <v>57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119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29" t="str">
        <f>E7</f>
        <v>Úspora energií administrativní budovy v areálu KSÚSV v Pelhřimově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115</v>
      </c>
      <c r="L86" s="22"/>
    </row>
    <row r="87" s="2" customFormat="1" ht="16.5" customHeight="1">
      <c r="A87" s="38"/>
      <c r="B87" s="39"/>
      <c r="C87" s="38"/>
      <c r="D87" s="38"/>
      <c r="E87" s="129" t="s">
        <v>205</v>
      </c>
      <c r="F87" s="38"/>
      <c r="G87" s="38"/>
      <c r="H87" s="38"/>
      <c r="I87" s="38"/>
      <c r="J87" s="38"/>
      <c r="K87" s="38"/>
      <c r="L87" s="55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12" customHeight="1">
      <c r="A88" s="38"/>
      <c r="B88" s="39"/>
      <c r="C88" s="32" t="s">
        <v>117</v>
      </c>
      <c r="D88" s="38"/>
      <c r="E88" s="38"/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6.5" customHeight="1">
      <c r="A89" s="38"/>
      <c r="B89" s="39"/>
      <c r="C89" s="38"/>
      <c r="D89" s="38"/>
      <c r="E89" s="67" t="str">
        <f>E11</f>
        <v>01_D1 - Zařízení silnoproudé elektrotechniky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38"/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2" customHeight="1">
      <c r="A91" s="38"/>
      <c r="B91" s="39"/>
      <c r="C91" s="32" t="s">
        <v>21</v>
      </c>
      <c r="D91" s="38"/>
      <c r="E91" s="38"/>
      <c r="F91" s="27" t="str">
        <f>F14</f>
        <v xml:space="preserve">Pelhřimov, ul. Myslotínská, areál KSUSV </v>
      </c>
      <c r="G91" s="38"/>
      <c r="H91" s="38"/>
      <c r="I91" s="32" t="s">
        <v>23</v>
      </c>
      <c r="J91" s="69" t="str">
        <f>IF(J14="","",J14)</f>
        <v>6. 2. 2018</v>
      </c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25.65" customHeight="1">
      <c r="A93" s="38"/>
      <c r="B93" s="39"/>
      <c r="C93" s="32" t="s">
        <v>25</v>
      </c>
      <c r="D93" s="38"/>
      <c r="E93" s="38"/>
      <c r="F93" s="27" t="str">
        <f>E17</f>
        <v>Krajská správa a údržba silnic Vysočiny, p.o.</v>
      </c>
      <c r="G93" s="38"/>
      <c r="H93" s="38"/>
      <c r="I93" s="32" t="s">
        <v>32</v>
      </c>
      <c r="J93" s="36" t="str">
        <f>E23</f>
        <v>PROJEKT CENTRUM NOVA s.r.o.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15.15" customHeight="1">
      <c r="A94" s="38"/>
      <c r="B94" s="39"/>
      <c r="C94" s="32" t="s">
        <v>30</v>
      </c>
      <c r="D94" s="38"/>
      <c r="E94" s="38"/>
      <c r="F94" s="27" t="str">
        <f>IF(E20="","",E20)</f>
        <v>Vyplň údaj</v>
      </c>
      <c r="G94" s="38"/>
      <c r="H94" s="38"/>
      <c r="I94" s="32" t="s">
        <v>37</v>
      </c>
      <c r="J94" s="36" t="str">
        <f>E26</f>
        <v xml:space="preserve"> </v>
      </c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38"/>
      <c r="D95" s="38"/>
      <c r="E95" s="38"/>
      <c r="F95" s="38"/>
      <c r="G95" s="38"/>
      <c r="H95" s="38"/>
      <c r="I95" s="38"/>
      <c r="J95" s="38"/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9.28" customHeight="1">
      <c r="A96" s="38"/>
      <c r="B96" s="39"/>
      <c r="C96" s="145" t="s">
        <v>120</v>
      </c>
      <c r="D96" s="137"/>
      <c r="E96" s="137"/>
      <c r="F96" s="137"/>
      <c r="G96" s="137"/>
      <c r="H96" s="137"/>
      <c r="I96" s="137"/>
      <c r="J96" s="146" t="s">
        <v>121</v>
      </c>
      <c r="K96" s="137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2.8" customHeight="1">
      <c r="A98" s="38"/>
      <c r="B98" s="39"/>
      <c r="C98" s="147" t="s">
        <v>122</v>
      </c>
      <c r="D98" s="38"/>
      <c r="E98" s="38"/>
      <c r="F98" s="38"/>
      <c r="G98" s="38"/>
      <c r="H98" s="38"/>
      <c r="I98" s="38"/>
      <c r="J98" s="96">
        <f>J123</f>
        <v>0</v>
      </c>
      <c r="K98" s="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U98" s="19" t="s">
        <v>123</v>
      </c>
    </row>
    <row r="99" s="9" customFormat="1" ht="24.96" customHeight="1">
      <c r="A99" s="9"/>
      <c r="B99" s="148"/>
      <c r="C99" s="9"/>
      <c r="D99" s="149" t="s">
        <v>222</v>
      </c>
      <c r="E99" s="150"/>
      <c r="F99" s="150"/>
      <c r="G99" s="150"/>
      <c r="H99" s="150"/>
      <c r="I99" s="150"/>
      <c r="J99" s="151">
        <f>J124</f>
        <v>0</v>
      </c>
      <c r="K99" s="9"/>
      <c r="L99" s="148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52"/>
      <c r="C100" s="10"/>
      <c r="D100" s="153" t="s">
        <v>2427</v>
      </c>
      <c r="E100" s="154"/>
      <c r="F100" s="154"/>
      <c r="G100" s="154"/>
      <c r="H100" s="154"/>
      <c r="I100" s="154"/>
      <c r="J100" s="155">
        <f>J125</f>
        <v>0</v>
      </c>
      <c r="K100" s="10"/>
      <c r="L100" s="152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9" customFormat="1" ht="24.96" customHeight="1">
      <c r="A101" s="9"/>
      <c r="B101" s="148"/>
      <c r="C101" s="9"/>
      <c r="D101" s="149" t="s">
        <v>2186</v>
      </c>
      <c r="E101" s="150"/>
      <c r="F101" s="150"/>
      <c r="G101" s="150"/>
      <c r="H101" s="150"/>
      <c r="I101" s="150"/>
      <c r="J101" s="151">
        <f>J147</f>
        <v>0</v>
      </c>
      <c r="K101" s="9"/>
      <c r="L101" s="148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2" customFormat="1" ht="21.84" customHeight="1">
      <c r="A102" s="38"/>
      <c r="B102" s="39"/>
      <c r="C102" s="38"/>
      <c r="D102" s="38"/>
      <c r="E102" s="38"/>
      <c r="F102" s="38"/>
      <c r="G102" s="38"/>
      <c r="H102" s="38"/>
      <c r="I102" s="38"/>
      <c r="J102" s="38"/>
      <c r="K102" s="38"/>
      <c r="L102" s="55"/>
      <c r="S102" s="38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</row>
    <row r="103" s="2" customFormat="1" ht="6.96" customHeight="1">
      <c r="A103" s="38"/>
      <c r="B103" s="60"/>
      <c r="C103" s="61"/>
      <c r="D103" s="61"/>
      <c r="E103" s="61"/>
      <c r="F103" s="61"/>
      <c r="G103" s="61"/>
      <c r="H103" s="61"/>
      <c r="I103" s="61"/>
      <c r="J103" s="61"/>
      <c r="K103" s="61"/>
      <c r="L103" s="55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</row>
    <row r="107" s="2" customFormat="1" ht="6.96" customHeight="1">
      <c r="A107" s="38"/>
      <c r="B107" s="62"/>
      <c r="C107" s="63"/>
      <c r="D107" s="63"/>
      <c r="E107" s="63"/>
      <c r="F107" s="63"/>
      <c r="G107" s="63"/>
      <c r="H107" s="63"/>
      <c r="I107" s="63"/>
      <c r="J107" s="63"/>
      <c r="K107" s="63"/>
      <c r="L107" s="55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08" s="2" customFormat="1" ht="24.96" customHeight="1">
      <c r="A108" s="38"/>
      <c r="B108" s="39"/>
      <c r="C108" s="23" t="s">
        <v>126</v>
      </c>
      <c r="D108" s="38"/>
      <c r="E108" s="38"/>
      <c r="F108" s="38"/>
      <c r="G108" s="38"/>
      <c r="H108" s="38"/>
      <c r="I108" s="38"/>
      <c r="J108" s="38"/>
      <c r="K108" s="38"/>
      <c r="L108" s="55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6.96" customHeight="1">
      <c r="A109" s="38"/>
      <c r="B109" s="39"/>
      <c r="C109" s="38"/>
      <c r="D109" s="38"/>
      <c r="E109" s="38"/>
      <c r="F109" s="38"/>
      <c r="G109" s="38"/>
      <c r="H109" s="38"/>
      <c r="I109" s="38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12" customHeight="1">
      <c r="A110" s="38"/>
      <c r="B110" s="39"/>
      <c r="C110" s="32" t="s">
        <v>16</v>
      </c>
      <c r="D110" s="38"/>
      <c r="E110" s="38"/>
      <c r="F110" s="38"/>
      <c r="G110" s="38"/>
      <c r="H110" s="38"/>
      <c r="I110" s="38"/>
      <c r="J110" s="38"/>
      <c r="K110" s="38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16.5" customHeight="1">
      <c r="A111" s="38"/>
      <c r="B111" s="39"/>
      <c r="C111" s="38"/>
      <c r="D111" s="38"/>
      <c r="E111" s="129" t="str">
        <f>E7</f>
        <v>Úspora energií administrativní budovy v areálu KSÚSV v Pelhřimově</v>
      </c>
      <c r="F111" s="32"/>
      <c r="G111" s="32"/>
      <c r="H111" s="32"/>
      <c r="I111" s="38"/>
      <c r="J111" s="38"/>
      <c r="K111" s="38"/>
      <c r="L111" s="55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1" customFormat="1" ht="12" customHeight="1">
      <c r="B112" s="22"/>
      <c r="C112" s="32" t="s">
        <v>115</v>
      </c>
      <c r="L112" s="22"/>
    </row>
    <row r="113" s="2" customFormat="1" ht="16.5" customHeight="1">
      <c r="A113" s="38"/>
      <c r="B113" s="39"/>
      <c r="C113" s="38"/>
      <c r="D113" s="38"/>
      <c r="E113" s="129" t="s">
        <v>205</v>
      </c>
      <c r="F113" s="38"/>
      <c r="G113" s="38"/>
      <c r="H113" s="38"/>
      <c r="I113" s="38"/>
      <c r="J113" s="38"/>
      <c r="K113" s="38"/>
      <c r="L113" s="55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12" customHeight="1">
      <c r="A114" s="38"/>
      <c r="B114" s="39"/>
      <c r="C114" s="32" t="s">
        <v>117</v>
      </c>
      <c r="D114" s="38"/>
      <c r="E114" s="38"/>
      <c r="F114" s="38"/>
      <c r="G114" s="38"/>
      <c r="H114" s="38"/>
      <c r="I114" s="38"/>
      <c r="J114" s="38"/>
      <c r="K114" s="38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6.5" customHeight="1">
      <c r="A115" s="38"/>
      <c r="B115" s="39"/>
      <c r="C115" s="38"/>
      <c r="D115" s="38"/>
      <c r="E115" s="67" t="str">
        <f>E11</f>
        <v>01_D1 - Zařízení silnoproudé elektrotechniky</v>
      </c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6.96" customHeight="1">
      <c r="A116" s="38"/>
      <c r="B116" s="39"/>
      <c r="C116" s="38"/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21</v>
      </c>
      <c r="D117" s="38"/>
      <c r="E117" s="38"/>
      <c r="F117" s="27" t="str">
        <f>F14</f>
        <v xml:space="preserve">Pelhřimov, ul. Myslotínská, areál KSUSV </v>
      </c>
      <c r="G117" s="38"/>
      <c r="H117" s="38"/>
      <c r="I117" s="32" t="s">
        <v>23</v>
      </c>
      <c r="J117" s="69" t="str">
        <f>IF(J14="","",J14)</f>
        <v>6. 2. 2018</v>
      </c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6.96" customHeight="1">
      <c r="A118" s="38"/>
      <c r="B118" s="39"/>
      <c r="C118" s="38"/>
      <c r="D118" s="38"/>
      <c r="E118" s="38"/>
      <c r="F118" s="38"/>
      <c r="G118" s="38"/>
      <c r="H118" s="38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25.65" customHeight="1">
      <c r="A119" s="38"/>
      <c r="B119" s="39"/>
      <c r="C119" s="32" t="s">
        <v>25</v>
      </c>
      <c r="D119" s="38"/>
      <c r="E119" s="38"/>
      <c r="F119" s="27" t="str">
        <f>E17</f>
        <v>Krajská správa a údržba silnic Vysočiny, p.o.</v>
      </c>
      <c r="G119" s="38"/>
      <c r="H119" s="38"/>
      <c r="I119" s="32" t="s">
        <v>32</v>
      </c>
      <c r="J119" s="36" t="str">
        <f>E23</f>
        <v>PROJEKT CENTRUM NOVA s.r.o.</v>
      </c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5.15" customHeight="1">
      <c r="A120" s="38"/>
      <c r="B120" s="39"/>
      <c r="C120" s="32" t="s">
        <v>30</v>
      </c>
      <c r="D120" s="38"/>
      <c r="E120" s="38"/>
      <c r="F120" s="27" t="str">
        <f>IF(E20="","",E20)</f>
        <v>Vyplň údaj</v>
      </c>
      <c r="G120" s="38"/>
      <c r="H120" s="38"/>
      <c r="I120" s="32" t="s">
        <v>37</v>
      </c>
      <c r="J120" s="36" t="str">
        <f>E26</f>
        <v xml:space="preserve"> </v>
      </c>
      <c r="K120" s="38"/>
      <c r="L120" s="55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10.32" customHeight="1">
      <c r="A121" s="38"/>
      <c r="B121" s="39"/>
      <c r="C121" s="38"/>
      <c r="D121" s="38"/>
      <c r="E121" s="38"/>
      <c r="F121" s="38"/>
      <c r="G121" s="38"/>
      <c r="H121" s="38"/>
      <c r="I121" s="38"/>
      <c r="J121" s="38"/>
      <c r="K121" s="38"/>
      <c r="L121" s="55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11" customFormat="1" ht="29.28" customHeight="1">
      <c r="A122" s="156"/>
      <c r="B122" s="157"/>
      <c r="C122" s="158" t="s">
        <v>127</v>
      </c>
      <c r="D122" s="159" t="s">
        <v>66</v>
      </c>
      <c r="E122" s="159" t="s">
        <v>62</v>
      </c>
      <c r="F122" s="159" t="s">
        <v>63</v>
      </c>
      <c r="G122" s="159" t="s">
        <v>128</v>
      </c>
      <c r="H122" s="159" t="s">
        <v>129</v>
      </c>
      <c r="I122" s="159" t="s">
        <v>130</v>
      </c>
      <c r="J122" s="159" t="s">
        <v>121</v>
      </c>
      <c r="K122" s="160" t="s">
        <v>131</v>
      </c>
      <c r="L122" s="161"/>
      <c r="M122" s="86" t="s">
        <v>1</v>
      </c>
      <c r="N122" s="87" t="s">
        <v>45</v>
      </c>
      <c r="O122" s="87" t="s">
        <v>132</v>
      </c>
      <c r="P122" s="87" t="s">
        <v>133</v>
      </c>
      <c r="Q122" s="87" t="s">
        <v>134</v>
      </c>
      <c r="R122" s="87" t="s">
        <v>135</v>
      </c>
      <c r="S122" s="87" t="s">
        <v>136</v>
      </c>
      <c r="T122" s="88" t="s">
        <v>137</v>
      </c>
      <c r="U122" s="156"/>
      <c r="V122" s="156"/>
      <c r="W122" s="156"/>
      <c r="X122" s="156"/>
      <c r="Y122" s="156"/>
      <c r="Z122" s="156"/>
      <c r="AA122" s="156"/>
      <c r="AB122" s="156"/>
      <c r="AC122" s="156"/>
      <c r="AD122" s="156"/>
      <c r="AE122" s="156"/>
    </row>
    <row r="123" s="2" customFormat="1" ht="22.8" customHeight="1">
      <c r="A123" s="38"/>
      <c r="B123" s="39"/>
      <c r="C123" s="93" t="s">
        <v>138</v>
      </c>
      <c r="D123" s="38"/>
      <c r="E123" s="38"/>
      <c r="F123" s="38"/>
      <c r="G123" s="38"/>
      <c r="H123" s="38"/>
      <c r="I123" s="38"/>
      <c r="J123" s="162">
        <f>BK123</f>
        <v>0</v>
      </c>
      <c r="K123" s="38"/>
      <c r="L123" s="39"/>
      <c r="M123" s="89"/>
      <c r="N123" s="73"/>
      <c r="O123" s="90"/>
      <c r="P123" s="163">
        <f>P124+P147</f>
        <v>0</v>
      </c>
      <c r="Q123" s="90"/>
      <c r="R123" s="163">
        <f>R124+R147</f>
        <v>0.0083700000000000007</v>
      </c>
      <c r="S123" s="90"/>
      <c r="T123" s="164">
        <f>T124+T147</f>
        <v>0</v>
      </c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T123" s="19" t="s">
        <v>80</v>
      </c>
      <c r="AU123" s="19" t="s">
        <v>123</v>
      </c>
      <c r="BK123" s="165">
        <f>BK124+BK147</f>
        <v>0</v>
      </c>
    </row>
    <row r="124" s="12" customFormat="1" ht="25.92" customHeight="1">
      <c r="A124" s="12"/>
      <c r="B124" s="166"/>
      <c r="C124" s="12"/>
      <c r="D124" s="167" t="s">
        <v>80</v>
      </c>
      <c r="E124" s="168" t="s">
        <v>1435</v>
      </c>
      <c r="F124" s="168" t="s">
        <v>1436</v>
      </c>
      <c r="G124" s="12"/>
      <c r="H124" s="12"/>
      <c r="I124" s="169"/>
      <c r="J124" s="170">
        <f>BK124</f>
        <v>0</v>
      </c>
      <c r="K124" s="12"/>
      <c r="L124" s="166"/>
      <c r="M124" s="171"/>
      <c r="N124" s="172"/>
      <c r="O124" s="172"/>
      <c r="P124" s="173">
        <f>P125</f>
        <v>0</v>
      </c>
      <c r="Q124" s="172"/>
      <c r="R124" s="173">
        <f>R125</f>
        <v>0.0080700000000000008</v>
      </c>
      <c r="S124" s="172"/>
      <c r="T124" s="174">
        <f>T125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167" t="s">
        <v>90</v>
      </c>
      <c r="AT124" s="175" t="s">
        <v>80</v>
      </c>
      <c r="AU124" s="175" t="s">
        <v>81</v>
      </c>
      <c r="AY124" s="167" t="s">
        <v>142</v>
      </c>
      <c r="BK124" s="176">
        <f>BK125</f>
        <v>0</v>
      </c>
    </row>
    <row r="125" s="12" customFormat="1" ht="22.8" customHeight="1">
      <c r="A125" s="12"/>
      <c r="B125" s="166"/>
      <c r="C125" s="12"/>
      <c r="D125" s="167" t="s">
        <v>80</v>
      </c>
      <c r="E125" s="177" t="s">
        <v>1714</v>
      </c>
      <c r="F125" s="177" t="s">
        <v>2428</v>
      </c>
      <c r="G125" s="12"/>
      <c r="H125" s="12"/>
      <c r="I125" s="169"/>
      <c r="J125" s="178">
        <f>BK125</f>
        <v>0</v>
      </c>
      <c r="K125" s="12"/>
      <c r="L125" s="166"/>
      <c r="M125" s="171"/>
      <c r="N125" s="172"/>
      <c r="O125" s="172"/>
      <c r="P125" s="173">
        <f>SUM(P126:P146)</f>
        <v>0</v>
      </c>
      <c r="Q125" s="172"/>
      <c r="R125" s="173">
        <f>SUM(R126:R146)</f>
        <v>0.0080700000000000008</v>
      </c>
      <c r="S125" s="172"/>
      <c r="T125" s="174">
        <f>SUM(T126:T146)</f>
        <v>0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167" t="s">
        <v>90</v>
      </c>
      <c r="AT125" s="175" t="s">
        <v>80</v>
      </c>
      <c r="AU125" s="175" t="s">
        <v>88</v>
      </c>
      <c r="AY125" s="167" t="s">
        <v>142</v>
      </c>
      <c r="BK125" s="176">
        <f>SUM(BK126:BK146)</f>
        <v>0</v>
      </c>
    </row>
    <row r="126" s="2" customFormat="1">
      <c r="A126" s="38"/>
      <c r="B126" s="179"/>
      <c r="C126" s="180" t="s">
        <v>88</v>
      </c>
      <c r="D126" s="180" t="s">
        <v>145</v>
      </c>
      <c r="E126" s="181" t="s">
        <v>2545</v>
      </c>
      <c r="F126" s="182" t="s">
        <v>2546</v>
      </c>
      <c r="G126" s="183" t="s">
        <v>279</v>
      </c>
      <c r="H126" s="184">
        <v>40</v>
      </c>
      <c r="I126" s="185"/>
      <c r="J126" s="186">
        <f>ROUND(I126*H126,2)</f>
        <v>0</v>
      </c>
      <c r="K126" s="182" t="s">
        <v>242</v>
      </c>
      <c r="L126" s="39"/>
      <c r="M126" s="187" t="s">
        <v>1</v>
      </c>
      <c r="N126" s="188" t="s">
        <v>46</v>
      </c>
      <c r="O126" s="77"/>
      <c r="P126" s="189">
        <f>O126*H126</f>
        <v>0</v>
      </c>
      <c r="Q126" s="189">
        <v>0</v>
      </c>
      <c r="R126" s="189">
        <f>Q126*H126</f>
        <v>0</v>
      </c>
      <c r="S126" s="189">
        <v>0</v>
      </c>
      <c r="T126" s="190">
        <f>S126*H126</f>
        <v>0</v>
      </c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R126" s="191" t="s">
        <v>337</v>
      </c>
      <c r="AT126" s="191" t="s">
        <v>145</v>
      </c>
      <c r="AU126" s="191" t="s">
        <v>90</v>
      </c>
      <c r="AY126" s="19" t="s">
        <v>142</v>
      </c>
      <c r="BE126" s="192">
        <f>IF(N126="základní",J126,0)</f>
        <v>0</v>
      </c>
      <c r="BF126" s="192">
        <f>IF(N126="snížená",J126,0)</f>
        <v>0</v>
      </c>
      <c r="BG126" s="192">
        <f>IF(N126="zákl. přenesená",J126,0)</f>
        <v>0</v>
      </c>
      <c r="BH126" s="192">
        <f>IF(N126="sníž. přenesená",J126,0)</f>
        <v>0</v>
      </c>
      <c r="BI126" s="192">
        <f>IF(N126="nulová",J126,0)</f>
        <v>0</v>
      </c>
      <c r="BJ126" s="19" t="s">
        <v>88</v>
      </c>
      <c r="BK126" s="192">
        <f>ROUND(I126*H126,2)</f>
        <v>0</v>
      </c>
      <c r="BL126" s="19" t="s">
        <v>337</v>
      </c>
      <c r="BM126" s="191" t="s">
        <v>2547</v>
      </c>
    </row>
    <row r="127" s="2" customFormat="1" ht="21.75" customHeight="1">
      <c r="A127" s="38"/>
      <c r="B127" s="179"/>
      <c r="C127" s="233" t="s">
        <v>90</v>
      </c>
      <c r="D127" s="233" t="s">
        <v>366</v>
      </c>
      <c r="E127" s="234" t="s">
        <v>2548</v>
      </c>
      <c r="F127" s="235" t="s">
        <v>2549</v>
      </c>
      <c r="G127" s="236" t="s">
        <v>279</v>
      </c>
      <c r="H127" s="237">
        <v>40</v>
      </c>
      <c r="I127" s="238"/>
      <c r="J127" s="239">
        <f>ROUND(I127*H127,2)</f>
        <v>0</v>
      </c>
      <c r="K127" s="235" t="s">
        <v>242</v>
      </c>
      <c r="L127" s="240"/>
      <c r="M127" s="241" t="s">
        <v>1</v>
      </c>
      <c r="N127" s="242" t="s">
        <v>46</v>
      </c>
      <c r="O127" s="77"/>
      <c r="P127" s="189">
        <f>O127*H127</f>
        <v>0</v>
      </c>
      <c r="Q127" s="189">
        <v>4.0000000000000003E-05</v>
      </c>
      <c r="R127" s="189">
        <f>Q127*H127</f>
        <v>0.0016000000000000001</v>
      </c>
      <c r="S127" s="189">
        <v>0</v>
      </c>
      <c r="T127" s="190">
        <f>S127*H127</f>
        <v>0</v>
      </c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R127" s="191" t="s">
        <v>435</v>
      </c>
      <c r="AT127" s="191" t="s">
        <v>366</v>
      </c>
      <c r="AU127" s="191" t="s">
        <v>90</v>
      </c>
      <c r="AY127" s="19" t="s">
        <v>142</v>
      </c>
      <c r="BE127" s="192">
        <f>IF(N127="základní",J127,0)</f>
        <v>0</v>
      </c>
      <c r="BF127" s="192">
        <f>IF(N127="snížená",J127,0)</f>
        <v>0</v>
      </c>
      <c r="BG127" s="192">
        <f>IF(N127="zákl. přenesená",J127,0)</f>
        <v>0</v>
      </c>
      <c r="BH127" s="192">
        <f>IF(N127="sníž. přenesená",J127,0)</f>
        <v>0</v>
      </c>
      <c r="BI127" s="192">
        <f>IF(N127="nulová",J127,0)</f>
        <v>0</v>
      </c>
      <c r="BJ127" s="19" t="s">
        <v>88</v>
      </c>
      <c r="BK127" s="192">
        <f>ROUND(I127*H127,2)</f>
        <v>0</v>
      </c>
      <c r="BL127" s="19" t="s">
        <v>337</v>
      </c>
      <c r="BM127" s="191" t="s">
        <v>2550</v>
      </c>
    </row>
    <row r="128" s="2" customFormat="1">
      <c r="A128" s="38"/>
      <c r="B128" s="39"/>
      <c r="C128" s="38"/>
      <c r="D128" s="193" t="s">
        <v>150</v>
      </c>
      <c r="E128" s="38"/>
      <c r="F128" s="194" t="s">
        <v>2549</v>
      </c>
      <c r="G128" s="38"/>
      <c r="H128" s="38"/>
      <c r="I128" s="195"/>
      <c r="J128" s="38"/>
      <c r="K128" s="38"/>
      <c r="L128" s="39"/>
      <c r="M128" s="196"/>
      <c r="N128" s="197"/>
      <c r="O128" s="77"/>
      <c r="P128" s="77"/>
      <c r="Q128" s="77"/>
      <c r="R128" s="77"/>
      <c r="S128" s="77"/>
      <c r="T128" s="7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T128" s="19" t="s">
        <v>150</v>
      </c>
      <c r="AU128" s="19" t="s">
        <v>90</v>
      </c>
    </row>
    <row r="129" s="2" customFormat="1">
      <c r="A129" s="38"/>
      <c r="B129" s="179"/>
      <c r="C129" s="180" t="s">
        <v>156</v>
      </c>
      <c r="D129" s="180" t="s">
        <v>145</v>
      </c>
      <c r="E129" s="181" t="s">
        <v>2551</v>
      </c>
      <c r="F129" s="182" t="s">
        <v>2552</v>
      </c>
      <c r="G129" s="183" t="s">
        <v>279</v>
      </c>
      <c r="H129" s="184">
        <v>40</v>
      </c>
      <c r="I129" s="185"/>
      <c r="J129" s="186">
        <f>ROUND(I129*H129,2)</f>
        <v>0</v>
      </c>
      <c r="K129" s="182" t="s">
        <v>242</v>
      </c>
      <c r="L129" s="39"/>
      <c r="M129" s="187" t="s">
        <v>1</v>
      </c>
      <c r="N129" s="188" t="s">
        <v>46</v>
      </c>
      <c r="O129" s="77"/>
      <c r="P129" s="189">
        <f>O129*H129</f>
        <v>0</v>
      </c>
      <c r="Q129" s="189">
        <v>0</v>
      </c>
      <c r="R129" s="189">
        <f>Q129*H129</f>
        <v>0</v>
      </c>
      <c r="S129" s="189">
        <v>0</v>
      </c>
      <c r="T129" s="190">
        <f>S129*H129</f>
        <v>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R129" s="191" t="s">
        <v>337</v>
      </c>
      <c r="AT129" s="191" t="s">
        <v>145</v>
      </c>
      <c r="AU129" s="191" t="s">
        <v>90</v>
      </c>
      <c r="AY129" s="19" t="s">
        <v>142</v>
      </c>
      <c r="BE129" s="192">
        <f>IF(N129="základní",J129,0)</f>
        <v>0</v>
      </c>
      <c r="BF129" s="192">
        <f>IF(N129="snížená",J129,0)</f>
        <v>0</v>
      </c>
      <c r="BG129" s="192">
        <f>IF(N129="zákl. přenesená",J129,0)</f>
        <v>0</v>
      </c>
      <c r="BH129" s="192">
        <f>IF(N129="sníž. přenesená",J129,0)</f>
        <v>0</v>
      </c>
      <c r="BI129" s="192">
        <f>IF(N129="nulová",J129,0)</f>
        <v>0</v>
      </c>
      <c r="BJ129" s="19" t="s">
        <v>88</v>
      </c>
      <c r="BK129" s="192">
        <f>ROUND(I129*H129,2)</f>
        <v>0</v>
      </c>
      <c r="BL129" s="19" t="s">
        <v>337</v>
      </c>
      <c r="BM129" s="191" t="s">
        <v>2553</v>
      </c>
    </row>
    <row r="130" s="2" customFormat="1" ht="16.5" customHeight="1">
      <c r="A130" s="38"/>
      <c r="B130" s="179"/>
      <c r="C130" s="233" t="s">
        <v>141</v>
      </c>
      <c r="D130" s="233" t="s">
        <v>366</v>
      </c>
      <c r="E130" s="234" t="s">
        <v>2454</v>
      </c>
      <c r="F130" s="235" t="s">
        <v>2455</v>
      </c>
      <c r="G130" s="236" t="s">
        <v>279</v>
      </c>
      <c r="H130" s="237">
        <v>40</v>
      </c>
      <c r="I130" s="238"/>
      <c r="J130" s="239">
        <f>ROUND(I130*H130,2)</f>
        <v>0</v>
      </c>
      <c r="K130" s="235" t="s">
        <v>242</v>
      </c>
      <c r="L130" s="240"/>
      <c r="M130" s="241" t="s">
        <v>1</v>
      </c>
      <c r="N130" s="242" t="s">
        <v>46</v>
      </c>
      <c r="O130" s="77"/>
      <c r="P130" s="189">
        <f>O130*H130</f>
        <v>0</v>
      </c>
      <c r="Q130" s="189">
        <v>0.00012</v>
      </c>
      <c r="R130" s="189">
        <f>Q130*H130</f>
        <v>0.0048000000000000004</v>
      </c>
      <c r="S130" s="189">
        <v>0</v>
      </c>
      <c r="T130" s="190">
        <f>S130*H130</f>
        <v>0</v>
      </c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R130" s="191" t="s">
        <v>435</v>
      </c>
      <c r="AT130" s="191" t="s">
        <v>366</v>
      </c>
      <c r="AU130" s="191" t="s">
        <v>90</v>
      </c>
      <c r="AY130" s="19" t="s">
        <v>142</v>
      </c>
      <c r="BE130" s="192">
        <f>IF(N130="základní",J130,0)</f>
        <v>0</v>
      </c>
      <c r="BF130" s="192">
        <f>IF(N130="snížená",J130,0)</f>
        <v>0</v>
      </c>
      <c r="BG130" s="192">
        <f>IF(N130="zákl. přenesená",J130,0)</f>
        <v>0</v>
      </c>
      <c r="BH130" s="192">
        <f>IF(N130="sníž. přenesená",J130,0)</f>
        <v>0</v>
      </c>
      <c r="BI130" s="192">
        <f>IF(N130="nulová",J130,0)</f>
        <v>0</v>
      </c>
      <c r="BJ130" s="19" t="s">
        <v>88</v>
      </c>
      <c r="BK130" s="192">
        <f>ROUND(I130*H130,2)</f>
        <v>0</v>
      </c>
      <c r="BL130" s="19" t="s">
        <v>337</v>
      </c>
      <c r="BM130" s="191" t="s">
        <v>2554</v>
      </c>
    </row>
    <row r="131" s="2" customFormat="1">
      <c r="A131" s="38"/>
      <c r="B131" s="39"/>
      <c r="C131" s="38"/>
      <c r="D131" s="193" t="s">
        <v>150</v>
      </c>
      <c r="E131" s="38"/>
      <c r="F131" s="194" t="s">
        <v>2455</v>
      </c>
      <c r="G131" s="38"/>
      <c r="H131" s="38"/>
      <c r="I131" s="195"/>
      <c r="J131" s="38"/>
      <c r="K131" s="38"/>
      <c r="L131" s="39"/>
      <c r="M131" s="196"/>
      <c r="N131" s="197"/>
      <c r="O131" s="77"/>
      <c r="P131" s="77"/>
      <c r="Q131" s="77"/>
      <c r="R131" s="77"/>
      <c r="S131" s="77"/>
      <c r="T131" s="7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T131" s="19" t="s">
        <v>150</v>
      </c>
      <c r="AU131" s="19" t="s">
        <v>90</v>
      </c>
    </row>
    <row r="132" s="2" customFormat="1" ht="16.5" customHeight="1">
      <c r="A132" s="38"/>
      <c r="B132" s="179"/>
      <c r="C132" s="180" t="s">
        <v>165</v>
      </c>
      <c r="D132" s="180" t="s">
        <v>145</v>
      </c>
      <c r="E132" s="181" t="s">
        <v>2472</v>
      </c>
      <c r="F132" s="182" t="s">
        <v>2473</v>
      </c>
      <c r="G132" s="183" t="s">
        <v>526</v>
      </c>
      <c r="H132" s="184">
        <v>3</v>
      </c>
      <c r="I132" s="185"/>
      <c r="J132" s="186">
        <f>ROUND(I132*H132,2)</f>
        <v>0</v>
      </c>
      <c r="K132" s="182" t="s">
        <v>242</v>
      </c>
      <c r="L132" s="39"/>
      <c r="M132" s="187" t="s">
        <v>1</v>
      </c>
      <c r="N132" s="188" t="s">
        <v>46</v>
      </c>
      <c r="O132" s="77"/>
      <c r="P132" s="189">
        <f>O132*H132</f>
        <v>0</v>
      </c>
      <c r="Q132" s="189">
        <v>0</v>
      </c>
      <c r="R132" s="189">
        <f>Q132*H132</f>
        <v>0</v>
      </c>
      <c r="S132" s="189">
        <v>0</v>
      </c>
      <c r="T132" s="190">
        <f>S132*H132</f>
        <v>0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R132" s="191" t="s">
        <v>337</v>
      </c>
      <c r="AT132" s="191" t="s">
        <v>145</v>
      </c>
      <c r="AU132" s="191" t="s">
        <v>90</v>
      </c>
      <c r="AY132" s="19" t="s">
        <v>142</v>
      </c>
      <c r="BE132" s="192">
        <f>IF(N132="základní",J132,0)</f>
        <v>0</v>
      </c>
      <c r="BF132" s="192">
        <f>IF(N132="snížená",J132,0)</f>
        <v>0</v>
      </c>
      <c r="BG132" s="192">
        <f>IF(N132="zákl. přenesená",J132,0)</f>
        <v>0</v>
      </c>
      <c r="BH132" s="192">
        <f>IF(N132="sníž. přenesená",J132,0)</f>
        <v>0</v>
      </c>
      <c r="BI132" s="192">
        <f>IF(N132="nulová",J132,0)</f>
        <v>0</v>
      </c>
      <c r="BJ132" s="19" t="s">
        <v>88</v>
      </c>
      <c r="BK132" s="192">
        <f>ROUND(I132*H132,2)</f>
        <v>0</v>
      </c>
      <c r="BL132" s="19" t="s">
        <v>337</v>
      </c>
      <c r="BM132" s="191" t="s">
        <v>2555</v>
      </c>
    </row>
    <row r="133" s="2" customFormat="1" ht="16.5" customHeight="1">
      <c r="A133" s="38"/>
      <c r="B133" s="179"/>
      <c r="C133" s="233" t="s">
        <v>170</v>
      </c>
      <c r="D133" s="233" t="s">
        <v>366</v>
      </c>
      <c r="E133" s="234" t="s">
        <v>2556</v>
      </c>
      <c r="F133" s="235" t="s">
        <v>2557</v>
      </c>
      <c r="G133" s="236" t="s">
        <v>526</v>
      </c>
      <c r="H133" s="237">
        <v>1</v>
      </c>
      <c r="I133" s="238"/>
      <c r="J133" s="239">
        <f>ROUND(I133*H133,2)</f>
        <v>0</v>
      </c>
      <c r="K133" s="235" t="s">
        <v>242</v>
      </c>
      <c r="L133" s="240"/>
      <c r="M133" s="241" t="s">
        <v>1</v>
      </c>
      <c r="N133" s="242" t="s">
        <v>46</v>
      </c>
      <c r="O133" s="77"/>
      <c r="P133" s="189">
        <f>O133*H133</f>
        <v>0</v>
      </c>
      <c r="Q133" s="189">
        <v>0.00040000000000000002</v>
      </c>
      <c r="R133" s="189">
        <f>Q133*H133</f>
        <v>0.00040000000000000002</v>
      </c>
      <c r="S133" s="189">
        <v>0</v>
      </c>
      <c r="T133" s="190">
        <f>S133*H133</f>
        <v>0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R133" s="191" t="s">
        <v>1038</v>
      </c>
      <c r="AT133" s="191" t="s">
        <v>366</v>
      </c>
      <c r="AU133" s="191" t="s">
        <v>90</v>
      </c>
      <c r="AY133" s="19" t="s">
        <v>142</v>
      </c>
      <c r="BE133" s="192">
        <f>IF(N133="základní",J133,0)</f>
        <v>0</v>
      </c>
      <c r="BF133" s="192">
        <f>IF(N133="snížená",J133,0)</f>
        <v>0</v>
      </c>
      <c r="BG133" s="192">
        <f>IF(N133="zákl. přenesená",J133,0)</f>
        <v>0</v>
      </c>
      <c r="BH133" s="192">
        <f>IF(N133="sníž. přenesená",J133,0)</f>
        <v>0</v>
      </c>
      <c r="BI133" s="192">
        <f>IF(N133="nulová",J133,0)</f>
        <v>0</v>
      </c>
      <c r="BJ133" s="19" t="s">
        <v>88</v>
      </c>
      <c r="BK133" s="192">
        <f>ROUND(I133*H133,2)</f>
        <v>0</v>
      </c>
      <c r="BL133" s="19" t="s">
        <v>1038</v>
      </c>
      <c r="BM133" s="191" t="s">
        <v>2558</v>
      </c>
    </row>
    <row r="134" s="2" customFormat="1">
      <c r="A134" s="38"/>
      <c r="B134" s="39"/>
      <c r="C134" s="38"/>
      <c r="D134" s="193" t="s">
        <v>150</v>
      </c>
      <c r="E134" s="38"/>
      <c r="F134" s="194" t="s">
        <v>2557</v>
      </c>
      <c r="G134" s="38"/>
      <c r="H134" s="38"/>
      <c r="I134" s="195"/>
      <c r="J134" s="38"/>
      <c r="K134" s="38"/>
      <c r="L134" s="39"/>
      <c r="M134" s="196"/>
      <c r="N134" s="197"/>
      <c r="O134" s="77"/>
      <c r="P134" s="77"/>
      <c r="Q134" s="77"/>
      <c r="R134" s="77"/>
      <c r="S134" s="77"/>
      <c r="T134" s="78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T134" s="19" t="s">
        <v>150</v>
      </c>
      <c r="AU134" s="19" t="s">
        <v>90</v>
      </c>
    </row>
    <row r="135" s="2" customFormat="1" ht="16.5" customHeight="1">
      <c r="A135" s="38"/>
      <c r="B135" s="179"/>
      <c r="C135" s="233" t="s">
        <v>175</v>
      </c>
      <c r="D135" s="233" t="s">
        <v>366</v>
      </c>
      <c r="E135" s="234" t="s">
        <v>2476</v>
      </c>
      <c r="F135" s="235" t="s">
        <v>2477</v>
      </c>
      <c r="G135" s="236" t="s">
        <v>526</v>
      </c>
      <c r="H135" s="237">
        <v>2</v>
      </c>
      <c r="I135" s="238"/>
      <c r="J135" s="239">
        <f>ROUND(I135*H135,2)</f>
        <v>0</v>
      </c>
      <c r="K135" s="235" t="s">
        <v>242</v>
      </c>
      <c r="L135" s="240"/>
      <c r="M135" s="241" t="s">
        <v>1</v>
      </c>
      <c r="N135" s="242" t="s">
        <v>46</v>
      </c>
      <c r="O135" s="77"/>
      <c r="P135" s="189">
        <f>O135*H135</f>
        <v>0</v>
      </c>
      <c r="Q135" s="189">
        <v>0.00040000000000000002</v>
      </c>
      <c r="R135" s="189">
        <f>Q135*H135</f>
        <v>0.00080000000000000004</v>
      </c>
      <c r="S135" s="189">
        <v>0</v>
      </c>
      <c r="T135" s="190">
        <f>S135*H135</f>
        <v>0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91" t="s">
        <v>435</v>
      </c>
      <c r="AT135" s="191" t="s">
        <v>366</v>
      </c>
      <c r="AU135" s="191" t="s">
        <v>90</v>
      </c>
      <c r="AY135" s="19" t="s">
        <v>142</v>
      </c>
      <c r="BE135" s="192">
        <f>IF(N135="základní",J135,0)</f>
        <v>0</v>
      </c>
      <c r="BF135" s="192">
        <f>IF(N135="snížená",J135,0)</f>
        <v>0</v>
      </c>
      <c r="BG135" s="192">
        <f>IF(N135="zákl. přenesená",J135,0)</f>
        <v>0</v>
      </c>
      <c r="BH135" s="192">
        <f>IF(N135="sníž. přenesená",J135,0)</f>
        <v>0</v>
      </c>
      <c r="BI135" s="192">
        <f>IF(N135="nulová",J135,0)</f>
        <v>0</v>
      </c>
      <c r="BJ135" s="19" t="s">
        <v>88</v>
      </c>
      <c r="BK135" s="192">
        <f>ROUND(I135*H135,2)</f>
        <v>0</v>
      </c>
      <c r="BL135" s="19" t="s">
        <v>337</v>
      </c>
      <c r="BM135" s="191" t="s">
        <v>2559</v>
      </c>
    </row>
    <row r="136" s="2" customFormat="1">
      <c r="A136" s="38"/>
      <c r="B136" s="39"/>
      <c r="C136" s="38"/>
      <c r="D136" s="193" t="s">
        <v>150</v>
      </c>
      <c r="E136" s="38"/>
      <c r="F136" s="194" t="s">
        <v>2477</v>
      </c>
      <c r="G136" s="38"/>
      <c r="H136" s="38"/>
      <c r="I136" s="195"/>
      <c r="J136" s="38"/>
      <c r="K136" s="38"/>
      <c r="L136" s="39"/>
      <c r="M136" s="196"/>
      <c r="N136" s="197"/>
      <c r="O136" s="77"/>
      <c r="P136" s="77"/>
      <c r="Q136" s="77"/>
      <c r="R136" s="77"/>
      <c r="S136" s="77"/>
      <c r="T136" s="7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9" t="s">
        <v>150</v>
      </c>
      <c r="AU136" s="19" t="s">
        <v>90</v>
      </c>
    </row>
    <row r="137" s="2" customFormat="1">
      <c r="A137" s="38"/>
      <c r="B137" s="179"/>
      <c r="C137" s="180" t="s">
        <v>180</v>
      </c>
      <c r="D137" s="180" t="s">
        <v>145</v>
      </c>
      <c r="E137" s="181" t="s">
        <v>2560</v>
      </c>
      <c r="F137" s="182" t="s">
        <v>2561</v>
      </c>
      <c r="G137" s="183" t="s">
        <v>526</v>
      </c>
      <c r="H137" s="184">
        <v>1</v>
      </c>
      <c r="I137" s="185"/>
      <c r="J137" s="186">
        <f>ROUND(I137*H137,2)</f>
        <v>0</v>
      </c>
      <c r="K137" s="182" t="s">
        <v>242</v>
      </c>
      <c r="L137" s="39"/>
      <c r="M137" s="187" t="s">
        <v>1</v>
      </c>
      <c r="N137" s="188" t="s">
        <v>46</v>
      </c>
      <c r="O137" s="77"/>
      <c r="P137" s="189">
        <f>O137*H137</f>
        <v>0</v>
      </c>
      <c r="Q137" s="189">
        <v>0</v>
      </c>
      <c r="R137" s="189">
        <f>Q137*H137</f>
        <v>0</v>
      </c>
      <c r="S137" s="189">
        <v>0</v>
      </c>
      <c r="T137" s="190">
        <f>S137*H137</f>
        <v>0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191" t="s">
        <v>337</v>
      </c>
      <c r="AT137" s="191" t="s">
        <v>145</v>
      </c>
      <c r="AU137" s="191" t="s">
        <v>90</v>
      </c>
      <c r="AY137" s="19" t="s">
        <v>142</v>
      </c>
      <c r="BE137" s="192">
        <f>IF(N137="základní",J137,0)</f>
        <v>0</v>
      </c>
      <c r="BF137" s="192">
        <f>IF(N137="snížená",J137,0)</f>
        <v>0</v>
      </c>
      <c r="BG137" s="192">
        <f>IF(N137="zákl. přenesená",J137,0)</f>
        <v>0</v>
      </c>
      <c r="BH137" s="192">
        <f>IF(N137="sníž. přenesená",J137,0)</f>
        <v>0</v>
      </c>
      <c r="BI137" s="192">
        <f>IF(N137="nulová",J137,0)</f>
        <v>0</v>
      </c>
      <c r="BJ137" s="19" t="s">
        <v>88</v>
      </c>
      <c r="BK137" s="192">
        <f>ROUND(I137*H137,2)</f>
        <v>0</v>
      </c>
      <c r="BL137" s="19" t="s">
        <v>337</v>
      </c>
      <c r="BM137" s="191" t="s">
        <v>2562</v>
      </c>
    </row>
    <row r="138" s="2" customFormat="1">
      <c r="A138" s="38"/>
      <c r="B138" s="179"/>
      <c r="C138" s="233" t="s">
        <v>185</v>
      </c>
      <c r="D138" s="233" t="s">
        <v>366</v>
      </c>
      <c r="E138" s="234" t="s">
        <v>2563</v>
      </c>
      <c r="F138" s="235" t="s">
        <v>2564</v>
      </c>
      <c r="G138" s="236" t="s">
        <v>526</v>
      </c>
      <c r="H138" s="237">
        <v>1</v>
      </c>
      <c r="I138" s="238"/>
      <c r="J138" s="239">
        <f>ROUND(I138*H138,2)</f>
        <v>0</v>
      </c>
      <c r="K138" s="235" t="s">
        <v>242</v>
      </c>
      <c r="L138" s="240"/>
      <c r="M138" s="241" t="s">
        <v>1</v>
      </c>
      <c r="N138" s="242" t="s">
        <v>46</v>
      </c>
      <c r="O138" s="77"/>
      <c r="P138" s="189">
        <f>O138*H138</f>
        <v>0</v>
      </c>
      <c r="Q138" s="189">
        <v>0.00046999999999999999</v>
      </c>
      <c r="R138" s="189">
        <f>Q138*H138</f>
        <v>0.00046999999999999999</v>
      </c>
      <c r="S138" s="189">
        <v>0</v>
      </c>
      <c r="T138" s="190">
        <f>S138*H138</f>
        <v>0</v>
      </c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R138" s="191" t="s">
        <v>435</v>
      </c>
      <c r="AT138" s="191" t="s">
        <v>366</v>
      </c>
      <c r="AU138" s="191" t="s">
        <v>90</v>
      </c>
      <c r="AY138" s="19" t="s">
        <v>142</v>
      </c>
      <c r="BE138" s="192">
        <f>IF(N138="základní",J138,0)</f>
        <v>0</v>
      </c>
      <c r="BF138" s="192">
        <f>IF(N138="snížená",J138,0)</f>
        <v>0</v>
      </c>
      <c r="BG138" s="192">
        <f>IF(N138="zákl. přenesená",J138,0)</f>
        <v>0</v>
      </c>
      <c r="BH138" s="192">
        <f>IF(N138="sníž. přenesená",J138,0)</f>
        <v>0</v>
      </c>
      <c r="BI138" s="192">
        <f>IF(N138="nulová",J138,0)</f>
        <v>0</v>
      </c>
      <c r="BJ138" s="19" t="s">
        <v>88</v>
      </c>
      <c r="BK138" s="192">
        <f>ROUND(I138*H138,2)</f>
        <v>0</v>
      </c>
      <c r="BL138" s="19" t="s">
        <v>337</v>
      </c>
      <c r="BM138" s="191" t="s">
        <v>2565</v>
      </c>
    </row>
    <row r="139" s="2" customFormat="1">
      <c r="A139" s="38"/>
      <c r="B139" s="39"/>
      <c r="C139" s="38"/>
      <c r="D139" s="193" t="s">
        <v>150</v>
      </c>
      <c r="E139" s="38"/>
      <c r="F139" s="194" t="s">
        <v>2564</v>
      </c>
      <c r="G139" s="38"/>
      <c r="H139" s="38"/>
      <c r="I139" s="195"/>
      <c r="J139" s="38"/>
      <c r="K139" s="38"/>
      <c r="L139" s="39"/>
      <c r="M139" s="196"/>
      <c r="N139" s="197"/>
      <c r="O139" s="77"/>
      <c r="P139" s="77"/>
      <c r="Q139" s="77"/>
      <c r="R139" s="77"/>
      <c r="S139" s="77"/>
      <c r="T139" s="7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T139" s="19" t="s">
        <v>150</v>
      </c>
      <c r="AU139" s="19" t="s">
        <v>90</v>
      </c>
    </row>
    <row r="140" s="2" customFormat="1" ht="21.75" customHeight="1">
      <c r="A140" s="38"/>
      <c r="B140" s="179"/>
      <c r="C140" s="180" t="s">
        <v>190</v>
      </c>
      <c r="D140" s="180" t="s">
        <v>145</v>
      </c>
      <c r="E140" s="181" t="s">
        <v>2566</v>
      </c>
      <c r="F140" s="182" t="s">
        <v>2567</v>
      </c>
      <c r="G140" s="183" t="s">
        <v>526</v>
      </c>
      <c r="H140" s="184">
        <v>1</v>
      </c>
      <c r="I140" s="185"/>
      <c r="J140" s="186">
        <f>ROUND(I140*H140,2)</f>
        <v>0</v>
      </c>
      <c r="K140" s="182" t="s">
        <v>242</v>
      </c>
      <c r="L140" s="39"/>
      <c r="M140" s="187" t="s">
        <v>1</v>
      </c>
      <c r="N140" s="188" t="s">
        <v>46</v>
      </c>
      <c r="O140" s="77"/>
      <c r="P140" s="189">
        <f>O140*H140</f>
        <v>0</v>
      </c>
      <c r="Q140" s="189">
        <v>0</v>
      </c>
      <c r="R140" s="189">
        <f>Q140*H140</f>
        <v>0</v>
      </c>
      <c r="S140" s="189">
        <v>0</v>
      </c>
      <c r="T140" s="190">
        <f>S140*H140</f>
        <v>0</v>
      </c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R140" s="191" t="s">
        <v>337</v>
      </c>
      <c r="AT140" s="191" t="s">
        <v>145</v>
      </c>
      <c r="AU140" s="191" t="s">
        <v>90</v>
      </c>
      <c r="AY140" s="19" t="s">
        <v>142</v>
      </c>
      <c r="BE140" s="192">
        <f>IF(N140="základní",J140,0)</f>
        <v>0</v>
      </c>
      <c r="BF140" s="192">
        <f>IF(N140="snížená",J140,0)</f>
        <v>0</v>
      </c>
      <c r="BG140" s="192">
        <f>IF(N140="zákl. přenesená",J140,0)</f>
        <v>0</v>
      </c>
      <c r="BH140" s="192">
        <f>IF(N140="sníž. přenesená",J140,0)</f>
        <v>0</v>
      </c>
      <c r="BI140" s="192">
        <f>IF(N140="nulová",J140,0)</f>
        <v>0</v>
      </c>
      <c r="BJ140" s="19" t="s">
        <v>88</v>
      </c>
      <c r="BK140" s="192">
        <f>ROUND(I140*H140,2)</f>
        <v>0</v>
      </c>
      <c r="BL140" s="19" t="s">
        <v>337</v>
      </c>
      <c r="BM140" s="191" t="s">
        <v>2568</v>
      </c>
    </row>
    <row r="141" s="2" customFormat="1" ht="16.5" customHeight="1">
      <c r="A141" s="38"/>
      <c r="B141" s="179"/>
      <c r="C141" s="233" t="s">
        <v>195</v>
      </c>
      <c r="D141" s="233" t="s">
        <v>366</v>
      </c>
      <c r="E141" s="234" t="s">
        <v>2569</v>
      </c>
      <c r="F141" s="235" t="s">
        <v>2570</v>
      </c>
      <c r="G141" s="236" t="s">
        <v>526</v>
      </c>
      <c r="H141" s="237">
        <v>1</v>
      </c>
      <c r="I141" s="238"/>
      <c r="J141" s="239">
        <f>ROUND(I141*H141,2)</f>
        <v>0</v>
      </c>
      <c r="K141" s="235" t="s">
        <v>1</v>
      </c>
      <c r="L141" s="240"/>
      <c r="M141" s="241" t="s">
        <v>1</v>
      </c>
      <c r="N141" s="242" t="s">
        <v>46</v>
      </c>
      <c r="O141" s="77"/>
      <c r="P141" s="189">
        <f>O141*H141</f>
        <v>0</v>
      </c>
      <c r="Q141" s="189">
        <v>0</v>
      </c>
      <c r="R141" s="189">
        <f>Q141*H141</f>
        <v>0</v>
      </c>
      <c r="S141" s="189">
        <v>0</v>
      </c>
      <c r="T141" s="190">
        <f>S141*H141</f>
        <v>0</v>
      </c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R141" s="191" t="s">
        <v>435</v>
      </c>
      <c r="AT141" s="191" t="s">
        <v>366</v>
      </c>
      <c r="AU141" s="191" t="s">
        <v>90</v>
      </c>
      <c r="AY141" s="19" t="s">
        <v>142</v>
      </c>
      <c r="BE141" s="192">
        <f>IF(N141="základní",J141,0)</f>
        <v>0</v>
      </c>
      <c r="BF141" s="192">
        <f>IF(N141="snížená",J141,0)</f>
        <v>0</v>
      </c>
      <c r="BG141" s="192">
        <f>IF(N141="zákl. přenesená",J141,0)</f>
        <v>0</v>
      </c>
      <c r="BH141" s="192">
        <f>IF(N141="sníž. přenesená",J141,0)</f>
        <v>0</v>
      </c>
      <c r="BI141" s="192">
        <f>IF(N141="nulová",J141,0)</f>
        <v>0</v>
      </c>
      <c r="BJ141" s="19" t="s">
        <v>88</v>
      </c>
      <c r="BK141" s="192">
        <f>ROUND(I141*H141,2)</f>
        <v>0</v>
      </c>
      <c r="BL141" s="19" t="s">
        <v>337</v>
      </c>
      <c r="BM141" s="191" t="s">
        <v>2571</v>
      </c>
    </row>
    <row r="142" s="2" customFormat="1" ht="16.5" customHeight="1">
      <c r="A142" s="38"/>
      <c r="B142" s="179"/>
      <c r="C142" s="180" t="s">
        <v>200</v>
      </c>
      <c r="D142" s="180" t="s">
        <v>145</v>
      </c>
      <c r="E142" s="181" t="s">
        <v>2572</v>
      </c>
      <c r="F142" s="182" t="s">
        <v>2573</v>
      </c>
      <c r="G142" s="183" t="s">
        <v>526</v>
      </c>
      <c r="H142" s="184">
        <v>1</v>
      </c>
      <c r="I142" s="185"/>
      <c r="J142" s="186">
        <f>ROUND(I142*H142,2)</f>
        <v>0</v>
      </c>
      <c r="K142" s="182" t="s">
        <v>1</v>
      </c>
      <c r="L142" s="39"/>
      <c r="M142" s="187" t="s">
        <v>1</v>
      </c>
      <c r="N142" s="188" t="s">
        <v>46</v>
      </c>
      <c r="O142" s="77"/>
      <c r="P142" s="189">
        <f>O142*H142</f>
        <v>0</v>
      </c>
      <c r="Q142" s="189">
        <v>0</v>
      </c>
      <c r="R142" s="189">
        <f>Q142*H142</f>
        <v>0</v>
      </c>
      <c r="S142" s="189">
        <v>0</v>
      </c>
      <c r="T142" s="190">
        <f>S142*H142</f>
        <v>0</v>
      </c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R142" s="191" t="s">
        <v>337</v>
      </c>
      <c r="AT142" s="191" t="s">
        <v>145</v>
      </c>
      <c r="AU142" s="191" t="s">
        <v>90</v>
      </c>
      <c r="AY142" s="19" t="s">
        <v>142</v>
      </c>
      <c r="BE142" s="192">
        <f>IF(N142="základní",J142,0)</f>
        <v>0</v>
      </c>
      <c r="BF142" s="192">
        <f>IF(N142="snížená",J142,0)</f>
        <v>0</v>
      </c>
      <c r="BG142" s="192">
        <f>IF(N142="zákl. přenesená",J142,0)</f>
        <v>0</v>
      </c>
      <c r="BH142" s="192">
        <f>IF(N142="sníž. přenesená",J142,0)</f>
        <v>0</v>
      </c>
      <c r="BI142" s="192">
        <f>IF(N142="nulová",J142,0)</f>
        <v>0</v>
      </c>
      <c r="BJ142" s="19" t="s">
        <v>88</v>
      </c>
      <c r="BK142" s="192">
        <f>ROUND(I142*H142,2)</f>
        <v>0</v>
      </c>
      <c r="BL142" s="19" t="s">
        <v>337</v>
      </c>
      <c r="BM142" s="191" t="s">
        <v>2574</v>
      </c>
    </row>
    <row r="143" s="2" customFormat="1" ht="16.5" customHeight="1">
      <c r="A143" s="38"/>
      <c r="B143" s="179"/>
      <c r="C143" s="233" t="s">
        <v>313</v>
      </c>
      <c r="D143" s="233" t="s">
        <v>366</v>
      </c>
      <c r="E143" s="234" t="s">
        <v>2575</v>
      </c>
      <c r="F143" s="235" t="s">
        <v>2576</v>
      </c>
      <c r="G143" s="236" t="s">
        <v>526</v>
      </c>
      <c r="H143" s="237">
        <v>1</v>
      </c>
      <c r="I143" s="238"/>
      <c r="J143" s="239">
        <f>ROUND(I143*H143,2)</f>
        <v>0</v>
      </c>
      <c r="K143" s="235" t="s">
        <v>1</v>
      </c>
      <c r="L143" s="240"/>
      <c r="M143" s="241" t="s">
        <v>1</v>
      </c>
      <c r="N143" s="242" t="s">
        <v>46</v>
      </c>
      <c r="O143" s="77"/>
      <c r="P143" s="189">
        <f>O143*H143</f>
        <v>0</v>
      </c>
      <c r="Q143" s="189">
        <v>0</v>
      </c>
      <c r="R143" s="189">
        <f>Q143*H143</f>
        <v>0</v>
      </c>
      <c r="S143" s="189">
        <v>0</v>
      </c>
      <c r="T143" s="190">
        <f>S143*H143</f>
        <v>0</v>
      </c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R143" s="191" t="s">
        <v>435</v>
      </c>
      <c r="AT143" s="191" t="s">
        <v>366</v>
      </c>
      <c r="AU143" s="191" t="s">
        <v>90</v>
      </c>
      <c r="AY143" s="19" t="s">
        <v>142</v>
      </c>
      <c r="BE143" s="192">
        <f>IF(N143="základní",J143,0)</f>
        <v>0</v>
      </c>
      <c r="BF143" s="192">
        <f>IF(N143="snížená",J143,0)</f>
        <v>0</v>
      </c>
      <c r="BG143" s="192">
        <f>IF(N143="zákl. přenesená",J143,0)</f>
        <v>0</v>
      </c>
      <c r="BH143" s="192">
        <f>IF(N143="sníž. přenesená",J143,0)</f>
        <v>0</v>
      </c>
      <c r="BI143" s="192">
        <f>IF(N143="nulová",J143,0)</f>
        <v>0</v>
      </c>
      <c r="BJ143" s="19" t="s">
        <v>88</v>
      </c>
      <c r="BK143" s="192">
        <f>ROUND(I143*H143,2)</f>
        <v>0</v>
      </c>
      <c r="BL143" s="19" t="s">
        <v>337</v>
      </c>
      <c r="BM143" s="191" t="s">
        <v>2577</v>
      </c>
    </row>
    <row r="144" s="2" customFormat="1">
      <c r="A144" s="38"/>
      <c r="B144" s="179"/>
      <c r="C144" s="180" t="s">
        <v>324</v>
      </c>
      <c r="D144" s="180" t="s">
        <v>145</v>
      </c>
      <c r="E144" s="181" t="s">
        <v>2578</v>
      </c>
      <c r="F144" s="182" t="s">
        <v>2579</v>
      </c>
      <c r="G144" s="183" t="s">
        <v>526</v>
      </c>
      <c r="H144" s="184">
        <v>1</v>
      </c>
      <c r="I144" s="185"/>
      <c r="J144" s="186">
        <f>ROUND(I144*H144,2)</f>
        <v>0</v>
      </c>
      <c r="K144" s="182" t="s">
        <v>242</v>
      </c>
      <c r="L144" s="39"/>
      <c r="M144" s="187" t="s">
        <v>1</v>
      </c>
      <c r="N144" s="188" t="s">
        <v>46</v>
      </c>
      <c r="O144" s="77"/>
      <c r="P144" s="189">
        <f>O144*H144</f>
        <v>0</v>
      </c>
      <c r="Q144" s="189">
        <v>0</v>
      </c>
      <c r="R144" s="189">
        <f>Q144*H144</f>
        <v>0</v>
      </c>
      <c r="S144" s="189">
        <v>0</v>
      </c>
      <c r="T144" s="190">
        <f>S144*H144</f>
        <v>0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191" t="s">
        <v>337</v>
      </c>
      <c r="AT144" s="191" t="s">
        <v>145</v>
      </c>
      <c r="AU144" s="191" t="s">
        <v>90</v>
      </c>
      <c r="AY144" s="19" t="s">
        <v>142</v>
      </c>
      <c r="BE144" s="192">
        <f>IF(N144="základní",J144,0)</f>
        <v>0</v>
      </c>
      <c r="BF144" s="192">
        <f>IF(N144="snížená",J144,0)</f>
        <v>0</v>
      </c>
      <c r="BG144" s="192">
        <f>IF(N144="zákl. přenesená",J144,0)</f>
        <v>0</v>
      </c>
      <c r="BH144" s="192">
        <f>IF(N144="sníž. přenesená",J144,0)</f>
        <v>0</v>
      </c>
      <c r="BI144" s="192">
        <f>IF(N144="nulová",J144,0)</f>
        <v>0</v>
      </c>
      <c r="BJ144" s="19" t="s">
        <v>88</v>
      </c>
      <c r="BK144" s="192">
        <f>ROUND(I144*H144,2)</f>
        <v>0</v>
      </c>
      <c r="BL144" s="19" t="s">
        <v>337</v>
      </c>
      <c r="BM144" s="191" t="s">
        <v>2580</v>
      </c>
    </row>
    <row r="145" s="2" customFormat="1" ht="16.5" customHeight="1">
      <c r="A145" s="38"/>
      <c r="B145" s="179"/>
      <c r="C145" s="180" t="s">
        <v>8</v>
      </c>
      <c r="D145" s="180" t="s">
        <v>145</v>
      </c>
      <c r="E145" s="181" t="s">
        <v>2581</v>
      </c>
      <c r="F145" s="182" t="s">
        <v>2582</v>
      </c>
      <c r="G145" s="183" t="s">
        <v>526</v>
      </c>
      <c r="H145" s="184">
        <v>2</v>
      </c>
      <c r="I145" s="185"/>
      <c r="J145" s="186">
        <f>ROUND(I145*H145,2)</f>
        <v>0</v>
      </c>
      <c r="K145" s="182" t="s">
        <v>1</v>
      </c>
      <c r="L145" s="39"/>
      <c r="M145" s="187" t="s">
        <v>1</v>
      </c>
      <c r="N145" s="188" t="s">
        <v>46</v>
      </c>
      <c r="O145" s="77"/>
      <c r="P145" s="189">
        <f>O145*H145</f>
        <v>0</v>
      </c>
      <c r="Q145" s="189">
        <v>0</v>
      </c>
      <c r="R145" s="189">
        <f>Q145*H145</f>
        <v>0</v>
      </c>
      <c r="S145" s="189">
        <v>0</v>
      </c>
      <c r="T145" s="190">
        <f>S145*H145</f>
        <v>0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191" t="s">
        <v>337</v>
      </c>
      <c r="AT145" s="191" t="s">
        <v>145</v>
      </c>
      <c r="AU145" s="191" t="s">
        <v>90</v>
      </c>
      <c r="AY145" s="19" t="s">
        <v>142</v>
      </c>
      <c r="BE145" s="192">
        <f>IF(N145="základní",J145,0)</f>
        <v>0</v>
      </c>
      <c r="BF145" s="192">
        <f>IF(N145="snížená",J145,0)</f>
        <v>0</v>
      </c>
      <c r="BG145" s="192">
        <f>IF(N145="zákl. přenesená",J145,0)</f>
        <v>0</v>
      </c>
      <c r="BH145" s="192">
        <f>IF(N145="sníž. přenesená",J145,0)</f>
        <v>0</v>
      </c>
      <c r="BI145" s="192">
        <f>IF(N145="nulová",J145,0)</f>
        <v>0</v>
      </c>
      <c r="BJ145" s="19" t="s">
        <v>88</v>
      </c>
      <c r="BK145" s="192">
        <f>ROUND(I145*H145,2)</f>
        <v>0</v>
      </c>
      <c r="BL145" s="19" t="s">
        <v>337</v>
      </c>
      <c r="BM145" s="191" t="s">
        <v>2583</v>
      </c>
    </row>
    <row r="146" s="2" customFormat="1" ht="16.5" customHeight="1">
      <c r="A146" s="38"/>
      <c r="B146" s="179"/>
      <c r="C146" s="233" t="s">
        <v>337</v>
      </c>
      <c r="D146" s="233" t="s">
        <v>366</v>
      </c>
      <c r="E146" s="234" t="s">
        <v>2584</v>
      </c>
      <c r="F146" s="235" t="s">
        <v>2585</v>
      </c>
      <c r="G146" s="236" t="s">
        <v>526</v>
      </c>
      <c r="H146" s="237">
        <v>2</v>
      </c>
      <c r="I146" s="238"/>
      <c r="J146" s="239">
        <f>ROUND(I146*H146,2)</f>
        <v>0</v>
      </c>
      <c r="K146" s="235" t="s">
        <v>1</v>
      </c>
      <c r="L146" s="240"/>
      <c r="M146" s="241" t="s">
        <v>1</v>
      </c>
      <c r="N146" s="242" t="s">
        <v>46</v>
      </c>
      <c r="O146" s="77"/>
      <c r="P146" s="189">
        <f>O146*H146</f>
        <v>0</v>
      </c>
      <c r="Q146" s="189">
        <v>0</v>
      </c>
      <c r="R146" s="189">
        <f>Q146*H146</f>
        <v>0</v>
      </c>
      <c r="S146" s="189">
        <v>0</v>
      </c>
      <c r="T146" s="190">
        <f>S146*H146</f>
        <v>0</v>
      </c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R146" s="191" t="s">
        <v>435</v>
      </c>
      <c r="AT146" s="191" t="s">
        <v>366</v>
      </c>
      <c r="AU146" s="191" t="s">
        <v>90</v>
      </c>
      <c r="AY146" s="19" t="s">
        <v>142</v>
      </c>
      <c r="BE146" s="192">
        <f>IF(N146="základní",J146,0)</f>
        <v>0</v>
      </c>
      <c r="BF146" s="192">
        <f>IF(N146="snížená",J146,0)</f>
        <v>0</v>
      </c>
      <c r="BG146" s="192">
        <f>IF(N146="zákl. přenesená",J146,0)</f>
        <v>0</v>
      </c>
      <c r="BH146" s="192">
        <f>IF(N146="sníž. přenesená",J146,0)</f>
        <v>0</v>
      </c>
      <c r="BI146" s="192">
        <f>IF(N146="nulová",J146,0)</f>
        <v>0</v>
      </c>
      <c r="BJ146" s="19" t="s">
        <v>88</v>
      </c>
      <c r="BK146" s="192">
        <f>ROUND(I146*H146,2)</f>
        <v>0</v>
      </c>
      <c r="BL146" s="19" t="s">
        <v>337</v>
      </c>
      <c r="BM146" s="191" t="s">
        <v>2586</v>
      </c>
    </row>
    <row r="147" s="12" customFormat="1" ht="25.92" customHeight="1">
      <c r="A147" s="12"/>
      <c r="B147" s="166"/>
      <c r="C147" s="12"/>
      <c r="D147" s="167" t="s">
        <v>80</v>
      </c>
      <c r="E147" s="168" t="s">
        <v>366</v>
      </c>
      <c r="F147" s="168" t="s">
        <v>2358</v>
      </c>
      <c r="G147" s="12"/>
      <c r="H147" s="12"/>
      <c r="I147" s="169"/>
      <c r="J147" s="170">
        <f>BK147</f>
        <v>0</v>
      </c>
      <c r="K147" s="12"/>
      <c r="L147" s="166"/>
      <c r="M147" s="171"/>
      <c r="N147" s="172"/>
      <c r="O147" s="172"/>
      <c r="P147" s="173">
        <f>SUM(P148:P155)</f>
        <v>0</v>
      </c>
      <c r="Q147" s="172"/>
      <c r="R147" s="173">
        <f>SUM(R148:R155)</f>
        <v>0.00029999999999999997</v>
      </c>
      <c r="S147" s="172"/>
      <c r="T147" s="174">
        <f>SUM(T148:T155)</f>
        <v>0</v>
      </c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R147" s="167" t="s">
        <v>156</v>
      </c>
      <c r="AT147" s="175" t="s">
        <v>80</v>
      </c>
      <c r="AU147" s="175" t="s">
        <v>81</v>
      </c>
      <c r="AY147" s="167" t="s">
        <v>142</v>
      </c>
      <c r="BK147" s="176">
        <f>SUM(BK148:BK155)</f>
        <v>0</v>
      </c>
    </row>
    <row r="148" s="2" customFormat="1" ht="16.5" customHeight="1">
      <c r="A148" s="38"/>
      <c r="B148" s="179"/>
      <c r="C148" s="180" t="s">
        <v>342</v>
      </c>
      <c r="D148" s="180" t="s">
        <v>145</v>
      </c>
      <c r="E148" s="181" t="s">
        <v>2587</v>
      </c>
      <c r="F148" s="182" t="s">
        <v>2588</v>
      </c>
      <c r="G148" s="183" t="s">
        <v>2402</v>
      </c>
      <c r="H148" s="184">
        <v>3</v>
      </c>
      <c r="I148" s="185"/>
      <c r="J148" s="186">
        <f>ROUND(I148*H148,2)</f>
        <v>0</v>
      </c>
      <c r="K148" s="182" t="s">
        <v>1</v>
      </c>
      <c r="L148" s="39"/>
      <c r="M148" s="187" t="s">
        <v>1</v>
      </c>
      <c r="N148" s="188" t="s">
        <v>46</v>
      </c>
      <c r="O148" s="77"/>
      <c r="P148" s="189">
        <f>O148*H148</f>
        <v>0</v>
      </c>
      <c r="Q148" s="189">
        <v>0</v>
      </c>
      <c r="R148" s="189">
        <f>Q148*H148</f>
        <v>0</v>
      </c>
      <c r="S148" s="189">
        <v>0</v>
      </c>
      <c r="T148" s="190">
        <f>S148*H148</f>
        <v>0</v>
      </c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R148" s="191" t="s">
        <v>337</v>
      </c>
      <c r="AT148" s="191" t="s">
        <v>145</v>
      </c>
      <c r="AU148" s="191" t="s">
        <v>88</v>
      </c>
      <c r="AY148" s="19" t="s">
        <v>142</v>
      </c>
      <c r="BE148" s="192">
        <f>IF(N148="základní",J148,0)</f>
        <v>0</v>
      </c>
      <c r="BF148" s="192">
        <f>IF(N148="snížená",J148,0)</f>
        <v>0</v>
      </c>
      <c r="BG148" s="192">
        <f>IF(N148="zákl. přenesená",J148,0)</f>
        <v>0</v>
      </c>
      <c r="BH148" s="192">
        <f>IF(N148="sníž. přenesená",J148,0)</f>
        <v>0</v>
      </c>
      <c r="BI148" s="192">
        <f>IF(N148="nulová",J148,0)</f>
        <v>0</v>
      </c>
      <c r="BJ148" s="19" t="s">
        <v>88</v>
      </c>
      <c r="BK148" s="192">
        <f>ROUND(I148*H148,2)</f>
        <v>0</v>
      </c>
      <c r="BL148" s="19" t="s">
        <v>337</v>
      </c>
      <c r="BM148" s="191" t="s">
        <v>2589</v>
      </c>
    </row>
    <row r="149" s="2" customFormat="1">
      <c r="A149" s="38"/>
      <c r="B149" s="179"/>
      <c r="C149" s="180" t="s">
        <v>351</v>
      </c>
      <c r="D149" s="180" t="s">
        <v>145</v>
      </c>
      <c r="E149" s="181" t="s">
        <v>2590</v>
      </c>
      <c r="F149" s="182" t="s">
        <v>2591</v>
      </c>
      <c r="G149" s="183" t="s">
        <v>2402</v>
      </c>
      <c r="H149" s="184">
        <v>4</v>
      </c>
      <c r="I149" s="185"/>
      <c r="J149" s="186">
        <f>ROUND(I149*H149,2)</f>
        <v>0</v>
      </c>
      <c r="K149" s="182" t="s">
        <v>1</v>
      </c>
      <c r="L149" s="39"/>
      <c r="M149" s="187" t="s">
        <v>1</v>
      </c>
      <c r="N149" s="188" t="s">
        <v>46</v>
      </c>
      <c r="O149" s="77"/>
      <c r="P149" s="189">
        <f>O149*H149</f>
        <v>0</v>
      </c>
      <c r="Q149" s="189">
        <v>0</v>
      </c>
      <c r="R149" s="189">
        <f>Q149*H149</f>
        <v>0</v>
      </c>
      <c r="S149" s="189">
        <v>0</v>
      </c>
      <c r="T149" s="190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191" t="s">
        <v>337</v>
      </c>
      <c r="AT149" s="191" t="s">
        <v>145</v>
      </c>
      <c r="AU149" s="191" t="s">
        <v>88</v>
      </c>
      <c r="AY149" s="19" t="s">
        <v>142</v>
      </c>
      <c r="BE149" s="192">
        <f>IF(N149="základní",J149,0)</f>
        <v>0</v>
      </c>
      <c r="BF149" s="192">
        <f>IF(N149="snížená",J149,0)</f>
        <v>0</v>
      </c>
      <c r="BG149" s="192">
        <f>IF(N149="zákl. přenesená",J149,0)</f>
        <v>0</v>
      </c>
      <c r="BH149" s="192">
        <f>IF(N149="sníž. přenesená",J149,0)</f>
        <v>0</v>
      </c>
      <c r="BI149" s="192">
        <f>IF(N149="nulová",J149,0)</f>
        <v>0</v>
      </c>
      <c r="BJ149" s="19" t="s">
        <v>88</v>
      </c>
      <c r="BK149" s="192">
        <f>ROUND(I149*H149,2)</f>
        <v>0</v>
      </c>
      <c r="BL149" s="19" t="s">
        <v>337</v>
      </c>
      <c r="BM149" s="191" t="s">
        <v>2592</v>
      </c>
    </row>
    <row r="150" s="2" customFormat="1">
      <c r="A150" s="38"/>
      <c r="B150" s="179"/>
      <c r="C150" s="180" t="s">
        <v>358</v>
      </c>
      <c r="D150" s="180" t="s">
        <v>145</v>
      </c>
      <c r="E150" s="181" t="s">
        <v>2507</v>
      </c>
      <c r="F150" s="182" t="s">
        <v>2593</v>
      </c>
      <c r="G150" s="183" t="s">
        <v>2402</v>
      </c>
      <c r="H150" s="184">
        <v>8</v>
      </c>
      <c r="I150" s="185"/>
      <c r="J150" s="186">
        <f>ROUND(I150*H150,2)</f>
        <v>0</v>
      </c>
      <c r="K150" s="182" t="s">
        <v>1</v>
      </c>
      <c r="L150" s="39"/>
      <c r="M150" s="187" t="s">
        <v>1</v>
      </c>
      <c r="N150" s="188" t="s">
        <v>46</v>
      </c>
      <c r="O150" s="77"/>
      <c r="P150" s="189">
        <f>O150*H150</f>
        <v>0</v>
      </c>
      <c r="Q150" s="189">
        <v>0</v>
      </c>
      <c r="R150" s="189">
        <f>Q150*H150</f>
        <v>0</v>
      </c>
      <c r="S150" s="189">
        <v>0</v>
      </c>
      <c r="T150" s="190">
        <f>S150*H150</f>
        <v>0</v>
      </c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R150" s="191" t="s">
        <v>337</v>
      </c>
      <c r="AT150" s="191" t="s">
        <v>145</v>
      </c>
      <c r="AU150" s="191" t="s">
        <v>88</v>
      </c>
      <c r="AY150" s="19" t="s">
        <v>142</v>
      </c>
      <c r="BE150" s="192">
        <f>IF(N150="základní",J150,0)</f>
        <v>0</v>
      </c>
      <c r="BF150" s="192">
        <f>IF(N150="snížená",J150,0)</f>
        <v>0</v>
      </c>
      <c r="BG150" s="192">
        <f>IF(N150="zákl. přenesená",J150,0)</f>
        <v>0</v>
      </c>
      <c r="BH150" s="192">
        <f>IF(N150="sníž. přenesená",J150,0)</f>
        <v>0</v>
      </c>
      <c r="BI150" s="192">
        <f>IF(N150="nulová",J150,0)</f>
        <v>0</v>
      </c>
      <c r="BJ150" s="19" t="s">
        <v>88</v>
      </c>
      <c r="BK150" s="192">
        <f>ROUND(I150*H150,2)</f>
        <v>0</v>
      </c>
      <c r="BL150" s="19" t="s">
        <v>337</v>
      </c>
      <c r="BM150" s="191" t="s">
        <v>2594</v>
      </c>
    </row>
    <row r="151" s="2" customFormat="1">
      <c r="A151" s="38"/>
      <c r="B151" s="179"/>
      <c r="C151" s="180" t="s">
        <v>365</v>
      </c>
      <c r="D151" s="180" t="s">
        <v>145</v>
      </c>
      <c r="E151" s="181" t="s">
        <v>2595</v>
      </c>
      <c r="F151" s="182" t="s">
        <v>2596</v>
      </c>
      <c r="G151" s="183" t="s">
        <v>148</v>
      </c>
      <c r="H151" s="184">
        <v>1</v>
      </c>
      <c r="I151" s="185"/>
      <c r="J151" s="186">
        <f>ROUND(I151*H151,2)</f>
        <v>0</v>
      </c>
      <c r="K151" s="182" t="s">
        <v>1</v>
      </c>
      <c r="L151" s="39"/>
      <c r="M151" s="187" t="s">
        <v>1</v>
      </c>
      <c r="N151" s="188" t="s">
        <v>46</v>
      </c>
      <c r="O151" s="77"/>
      <c r="P151" s="189">
        <f>O151*H151</f>
        <v>0</v>
      </c>
      <c r="Q151" s="189">
        <v>0</v>
      </c>
      <c r="R151" s="189">
        <f>Q151*H151</f>
        <v>0</v>
      </c>
      <c r="S151" s="189">
        <v>0</v>
      </c>
      <c r="T151" s="190">
        <f>S151*H151</f>
        <v>0</v>
      </c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R151" s="191" t="s">
        <v>337</v>
      </c>
      <c r="AT151" s="191" t="s">
        <v>145</v>
      </c>
      <c r="AU151" s="191" t="s">
        <v>88</v>
      </c>
      <c r="AY151" s="19" t="s">
        <v>142</v>
      </c>
      <c r="BE151" s="192">
        <f>IF(N151="základní",J151,0)</f>
        <v>0</v>
      </c>
      <c r="BF151" s="192">
        <f>IF(N151="snížená",J151,0)</f>
        <v>0</v>
      </c>
      <c r="BG151" s="192">
        <f>IF(N151="zákl. přenesená",J151,0)</f>
        <v>0</v>
      </c>
      <c r="BH151" s="192">
        <f>IF(N151="sníž. přenesená",J151,0)</f>
        <v>0</v>
      </c>
      <c r="BI151" s="192">
        <f>IF(N151="nulová",J151,0)</f>
        <v>0</v>
      </c>
      <c r="BJ151" s="19" t="s">
        <v>88</v>
      </c>
      <c r="BK151" s="192">
        <f>ROUND(I151*H151,2)</f>
        <v>0</v>
      </c>
      <c r="BL151" s="19" t="s">
        <v>337</v>
      </c>
      <c r="BM151" s="191" t="s">
        <v>2597</v>
      </c>
    </row>
    <row r="152" s="2" customFormat="1" ht="16.5" customHeight="1">
      <c r="A152" s="38"/>
      <c r="B152" s="179"/>
      <c r="C152" s="180" t="s">
        <v>7</v>
      </c>
      <c r="D152" s="180" t="s">
        <v>145</v>
      </c>
      <c r="E152" s="181" t="s">
        <v>2598</v>
      </c>
      <c r="F152" s="182" t="s">
        <v>2599</v>
      </c>
      <c r="G152" s="183" t="s">
        <v>526</v>
      </c>
      <c r="H152" s="184">
        <v>1</v>
      </c>
      <c r="I152" s="185"/>
      <c r="J152" s="186">
        <f>ROUND(I152*H152,2)</f>
        <v>0</v>
      </c>
      <c r="K152" s="182" t="s">
        <v>1</v>
      </c>
      <c r="L152" s="39"/>
      <c r="M152" s="187" t="s">
        <v>1</v>
      </c>
      <c r="N152" s="188" t="s">
        <v>46</v>
      </c>
      <c r="O152" s="77"/>
      <c r="P152" s="189">
        <f>O152*H152</f>
        <v>0</v>
      </c>
      <c r="Q152" s="189">
        <v>0.00029999999999999997</v>
      </c>
      <c r="R152" s="189">
        <f>Q152*H152</f>
        <v>0.00029999999999999997</v>
      </c>
      <c r="S152" s="189">
        <v>0</v>
      </c>
      <c r="T152" s="190">
        <f>S152*H152</f>
        <v>0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191" t="s">
        <v>337</v>
      </c>
      <c r="AT152" s="191" t="s">
        <v>145</v>
      </c>
      <c r="AU152" s="191" t="s">
        <v>88</v>
      </c>
      <c r="AY152" s="19" t="s">
        <v>142</v>
      </c>
      <c r="BE152" s="192">
        <f>IF(N152="základní",J152,0)</f>
        <v>0</v>
      </c>
      <c r="BF152" s="192">
        <f>IF(N152="snížená",J152,0)</f>
        <v>0</v>
      </c>
      <c r="BG152" s="192">
        <f>IF(N152="zákl. přenesená",J152,0)</f>
        <v>0</v>
      </c>
      <c r="BH152" s="192">
        <f>IF(N152="sníž. přenesená",J152,0)</f>
        <v>0</v>
      </c>
      <c r="BI152" s="192">
        <f>IF(N152="nulová",J152,0)</f>
        <v>0</v>
      </c>
      <c r="BJ152" s="19" t="s">
        <v>88</v>
      </c>
      <c r="BK152" s="192">
        <f>ROUND(I152*H152,2)</f>
        <v>0</v>
      </c>
      <c r="BL152" s="19" t="s">
        <v>337</v>
      </c>
      <c r="BM152" s="191" t="s">
        <v>2600</v>
      </c>
    </row>
    <row r="153" s="2" customFormat="1">
      <c r="A153" s="38"/>
      <c r="B153" s="179"/>
      <c r="C153" s="233" t="s">
        <v>374</v>
      </c>
      <c r="D153" s="233" t="s">
        <v>366</v>
      </c>
      <c r="E153" s="234" t="s">
        <v>2601</v>
      </c>
      <c r="F153" s="235" t="s">
        <v>2602</v>
      </c>
      <c r="G153" s="236" t="s">
        <v>526</v>
      </c>
      <c r="H153" s="237">
        <v>1</v>
      </c>
      <c r="I153" s="238"/>
      <c r="J153" s="239">
        <f>ROUND(I153*H153,2)</f>
        <v>0</v>
      </c>
      <c r="K153" s="235" t="s">
        <v>1</v>
      </c>
      <c r="L153" s="240"/>
      <c r="M153" s="241" t="s">
        <v>1</v>
      </c>
      <c r="N153" s="242" t="s">
        <v>46</v>
      </c>
      <c r="O153" s="77"/>
      <c r="P153" s="189">
        <f>O153*H153</f>
        <v>0</v>
      </c>
      <c r="Q153" s="189">
        <v>0</v>
      </c>
      <c r="R153" s="189">
        <f>Q153*H153</f>
        <v>0</v>
      </c>
      <c r="S153" s="189">
        <v>0</v>
      </c>
      <c r="T153" s="190">
        <f>S153*H153</f>
        <v>0</v>
      </c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R153" s="191" t="s">
        <v>435</v>
      </c>
      <c r="AT153" s="191" t="s">
        <v>366</v>
      </c>
      <c r="AU153" s="191" t="s">
        <v>88</v>
      </c>
      <c r="AY153" s="19" t="s">
        <v>142</v>
      </c>
      <c r="BE153" s="192">
        <f>IF(N153="základní",J153,0)</f>
        <v>0</v>
      </c>
      <c r="BF153" s="192">
        <f>IF(N153="snížená",J153,0)</f>
        <v>0</v>
      </c>
      <c r="BG153" s="192">
        <f>IF(N153="zákl. přenesená",J153,0)</f>
        <v>0</v>
      </c>
      <c r="BH153" s="192">
        <f>IF(N153="sníž. přenesená",J153,0)</f>
        <v>0</v>
      </c>
      <c r="BI153" s="192">
        <f>IF(N153="nulová",J153,0)</f>
        <v>0</v>
      </c>
      <c r="BJ153" s="19" t="s">
        <v>88</v>
      </c>
      <c r="BK153" s="192">
        <f>ROUND(I153*H153,2)</f>
        <v>0</v>
      </c>
      <c r="BL153" s="19" t="s">
        <v>337</v>
      </c>
      <c r="BM153" s="191" t="s">
        <v>2603</v>
      </c>
    </row>
    <row r="154" s="2" customFormat="1" ht="16.5" customHeight="1">
      <c r="A154" s="38"/>
      <c r="B154" s="179"/>
      <c r="C154" s="233" t="s">
        <v>380</v>
      </c>
      <c r="D154" s="233" t="s">
        <v>366</v>
      </c>
      <c r="E154" s="234" t="s">
        <v>2604</v>
      </c>
      <c r="F154" s="235" t="s">
        <v>2605</v>
      </c>
      <c r="G154" s="236" t="s">
        <v>148</v>
      </c>
      <c r="H154" s="237">
        <v>1</v>
      </c>
      <c r="I154" s="238"/>
      <c r="J154" s="239">
        <f>ROUND(I154*H154,2)</f>
        <v>0</v>
      </c>
      <c r="K154" s="235" t="s">
        <v>1</v>
      </c>
      <c r="L154" s="240"/>
      <c r="M154" s="241" t="s">
        <v>1</v>
      </c>
      <c r="N154" s="242" t="s">
        <v>46</v>
      </c>
      <c r="O154" s="77"/>
      <c r="P154" s="189">
        <f>O154*H154</f>
        <v>0</v>
      </c>
      <c r="Q154" s="189">
        <v>0</v>
      </c>
      <c r="R154" s="189">
        <f>Q154*H154</f>
        <v>0</v>
      </c>
      <c r="S154" s="189">
        <v>0</v>
      </c>
      <c r="T154" s="190">
        <f>S154*H154</f>
        <v>0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191" t="s">
        <v>435</v>
      </c>
      <c r="AT154" s="191" t="s">
        <v>366</v>
      </c>
      <c r="AU154" s="191" t="s">
        <v>88</v>
      </c>
      <c r="AY154" s="19" t="s">
        <v>142</v>
      </c>
      <c r="BE154" s="192">
        <f>IF(N154="základní",J154,0)</f>
        <v>0</v>
      </c>
      <c r="BF154" s="192">
        <f>IF(N154="snížená",J154,0)</f>
        <v>0</v>
      </c>
      <c r="BG154" s="192">
        <f>IF(N154="zákl. přenesená",J154,0)</f>
        <v>0</v>
      </c>
      <c r="BH154" s="192">
        <f>IF(N154="sníž. přenesená",J154,0)</f>
        <v>0</v>
      </c>
      <c r="BI154" s="192">
        <f>IF(N154="nulová",J154,0)</f>
        <v>0</v>
      </c>
      <c r="BJ154" s="19" t="s">
        <v>88</v>
      </c>
      <c r="BK154" s="192">
        <f>ROUND(I154*H154,2)</f>
        <v>0</v>
      </c>
      <c r="BL154" s="19" t="s">
        <v>337</v>
      </c>
      <c r="BM154" s="191" t="s">
        <v>2606</v>
      </c>
    </row>
    <row r="155" s="2" customFormat="1" ht="16.5" customHeight="1">
      <c r="A155" s="38"/>
      <c r="B155" s="179"/>
      <c r="C155" s="180" t="s">
        <v>387</v>
      </c>
      <c r="D155" s="180" t="s">
        <v>145</v>
      </c>
      <c r="E155" s="181" t="s">
        <v>2607</v>
      </c>
      <c r="F155" s="182" t="s">
        <v>2608</v>
      </c>
      <c r="G155" s="183" t="s">
        <v>2402</v>
      </c>
      <c r="H155" s="184">
        <v>8</v>
      </c>
      <c r="I155" s="185"/>
      <c r="J155" s="186">
        <f>ROUND(I155*H155,2)</f>
        <v>0</v>
      </c>
      <c r="K155" s="182" t="s">
        <v>1</v>
      </c>
      <c r="L155" s="39"/>
      <c r="M155" s="249" t="s">
        <v>1</v>
      </c>
      <c r="N155" s="250" t="s">
        <v>46</v>
      </c>
      <c r="O155" s="200"/>
      <c r="P155" s="251">
        <f>O155*H155</f>
        <v>0</v>
      </c>
      <c r="Q155" s="251">
        <v>0</v>
      </c>
      <c r="R155" s="251">
        <f>Q155*H155</f>
        <v>0</v>
      </c>
      <c r="S155" s="251">
        <v>0</v>
      </c>
      <c r="T155" s="252">
        <f>S155*H155</f>
        <v>0</v>
      </c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R155" s="191" t="s">
        <v>632</v>
      </c>
      <c r="AT155" s="191" t="s">
        <v>145</v>
      </c>
      <c r="AU155" s="191" t="s">
        <v>88</v>
      </c>
      <c r="AY155" s="19" t="s">
        <v>142</v>
      </c>
      <c r="BE155" s="192">
        <f>IF(N155="základní",J155,0)</f>
        <v>0</v>
      </c>
      <c r="BF155" s="192">
        <f>IF(N155="snížená",J155,0)</f>
        <v>0</v>
      </c>
      <c r="BG155" s="192">
        <f>IF(N155="zákl. přenesená",J155,0)</f>
        <v>0</v>
      </c>
      <c r="BH155" s="192">
        <f>IF(N155="sníž. přenesená",J155,0)</f>
        <v>0</v>
      </c>
      <c r="BI155" s="192">
        <f>IF(N155="nulová",J155,0)</f>
        <v>0</v>
      </c>
      <c r="BJ155" s="19" t="s">
        <v>88</v>
      </c>
      <c r="BK155" s="192">
        <f>ROUND(I155*H155,2)</f>
        <v>0</v>
      </c>
      <c r="BL155" s="19" t="s">
        <v>632</v>
      </c>
      <c r="BM155" s="191" t="s">
        <v>2609</v>
      </c>
    </row>
    <row r="156" s="2" customFormat="1" ht="6.96" customHeight="1">
      <c r="A156" s="38"/>
      <c r="B156" s="60"/>
      <c r="C156" s="61"/>
      <c r="D156" s="61"/>
      <c r="E156" s="61"/>
      <c r="F156" s="61"/>
      <c r="G156" s="61"/>
      <c r="H156" s="61"/>
      <c r="I156" s="61"/>
      <c r="J156" s="61"/>
      <c r="K156" s="61"/>
      <c r="L156" s="39"/>
      <c r="M156" s="38"/>
      <c r="O156" s="38"/>
      <c r="P156" s="38"/>
      <c r="Q156" s="38"/>
      <c r="R156" s="38"/>
      <c r="S156" s="38"/>
      <c r="T156" s="38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</row>
  </sheetData>
  <autoFilter ref="C122:K155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1:H111"/>
    <mergeCell ref="E113:H113"/>
    <mergeCell ref="E115:H11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112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90</v>
      </c>
    </row>
    <row r="4" s="1" customFormat="1" ht="24.96" customHeight="1">
      <c r="B4" s="22"/>
      <c r="D4" s="23" t="s">
        <v>114</v>
      </c>
      <c r="L4" s="22"/>
      <c r="M4" s="128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29" t="str">
        <f>'Rekapitulace stavby'!K6</f>
        <v>Úspora energií administrativní budovy v areálu KSÚSV v Pelhřimově</v>
      </c>
      <c r="F7" s="32"/>
      <c r="G7" s="32"/>
      <c r="H7" s="32"/>
      <c r="L7" s="22"/>
    </row>
    <row r="8" s="1" customFormat="1" ht="12" customHeight="1">
      <c r="B8" s="22"/>
      <c r="D8" s="32" t="s">
        <v>115</v>
      </c>
      <c r="L8" s="22"/>
    </row>
    <row r="9" s="2" customFormat="1" ht="16.5" customHeight="1">
      <c r="A9" s="38"/>
      <c r="B9" s="39"/>
      <c r="C9" s="38"/>
      <c r="D9" s="38"/>
      <c r="E9" s="129" t="s">
        <v>205</v>
      </c>
      <c r="F9" s="38"/>
      <c r="G9" s="38"/>
      <c r="H9" s="38"/>
      <c r="I9" s="38"/>
      <c r="J9" s="38"/>
      <c r="K9" s="38"/>
      <c r="L9" s="55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 ht="12" customHeight="1">
      <c r="A10" s="38"/>
      <c r="B10" s="39"/>
      <c r="C10" s="38"/>
      <c r="D10" s="32" t="s">
        <v>117</v>
      </c>
      <c r="E10" s="38"/>
      <c r="F10" s="38"/>
      <c r="G10" s="38"/>
      <c r="H10" s="38"/>
      <c r="I10" s="38"/>
      <c r="J10" s="38"/>
      <c r="K10" s="38"/>
      <c r="L10" s="55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6.5" customHeight="1">
      <c r="A11" s="38"/>
      <c r="B11" s="39"/>
      <c r="C11" s="38"/>
      <c r="D11" s="38"/>
      <c r="E11" s="67" t="s">
        <v>2610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>
      <c r="A12" s="38"/>
      <c r="B12" s="39"/>
      <c r="C12" s="38"/>
      <c r="D12" s="38"/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2" customHeight="1">
      <c r="A13" s="38"/>
      <c r="B13" s="39"/>
      <c r="C13" s="38"/>
      <c r="D13" s="32" t="s">
        <v>18</v>
      </c>
      <c r="E13" s="38"/>
      <c r="F13" s="27" t="s">
        <v>113</v>
      </c>
      <c r="G13" s="38"/>
      <c r="H13" s="38"/>
      <c r="I13" s="32" t="s">
        <v>20</v>
      </c>
      <c r="J13" s="27" t="s">
        <v>1</v>
      </c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39"/>
      <c r="C14" s="38"/>
      <c r="D14" s="32" t="s">
        <v>21</v>
      </c>
      <c r="E14" s="38"/>
      <c r="F14" s="27" t="s">
        <v>22</v>
      </c>
      <c r="G14" s="38"/>
      <c r="H14" s="38"/>
      <c r="I14" s="32" t="s">
        <v>23</v>
      </c>
      <c r="J14" s="69" t="str">
        <f>'Rekapitulace stavby'!AN8</f>
        <v>6. 2. 2018</v>
      </c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0.8" customHeight="1">
      <c r="A15" s="38"/>
      <c r="B15" s="39"/>
      <c r="C15" s="38"/>
      <c r="D15" s="38"/>
      <c r="E15" s="38"/>
      <c r="F15" s="38"/>
      <c r="G15" s="38"/>
      <c r="H15" s="38"/>
      <c r="I15" s="38"/>
      <c r="J15" s="38"/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25</v>
      </c>
      <c r="E16" s="38"/>
      <c r="F16" s="38"/>
      <c r="G16" s="38"/>
      <c r="H16" s="38"/>
      <c r="I16" s="32" t="s">
        <v>26</v>
      </c>
      <c r="J16" s="27" t="s">
        <v>27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8" customHeight="1">
      <c r="A17" s="38"/>
      <c r="B17" s="39"/>
      <c r="C17" s="38"/>
      <c r="D17" s="38"/>
      <c r="E17" s="27" t="s">
        <v>28</v>
      </c>
      <c r="F17" s="38"/>
      <c r="G17" s="38"/>
      <c r="H17" s="38"/>
      <c r="I17" s="32" t="s">
        <v>29</v>
      </c>
      <c r="J17" s="27" t="s">
        <v>1</v>
      </c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6.96" customHeight="1">
      <c r="A18" s="38"/>
      <c r="B18" s="39"/>
      <c r="C18" s="38"/>
      <c r="D18" s="38"/>
      <c r="E18" s="38"/>
      <c r="F18" s="38"/>
      <c r="G18" s="38"/>
      <c r="H18" s="38"/>
      <c r="I18" s="38"/>
      <c r="J18" s="38"/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2" customHeight="1">
      <c r="A19" s="38"/>
      <c r="B19" s="39"/>
      <c r="C19" s="38"/>
      <c r="D19" s="32" t="s">
        <v>30</v>
      </c>
      <c r="E19" s="38"/>
      <c r="F19" s="38"/>
      <c r="G19" s="38"/>
      <c r="H19" s="38"/>
      <c r="I19" s="32" t="s">
        <v>26</v>
      </c>
      <c r="J19" s="33" t="str">
        <f>'Rekapitulace stavby'!AN13</f>
        <v>Vyplň údaj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8" customHeight="1">
      <c r="A20" s="38"/>
      <c r="B20" s="39"/>
      <c r="C20" s="38"/>
      <c r="D20" s="38"/>
      <c r="E20" s="33" t="str">
        <f>'Rekapitulace stavby'!E14</f>
        <v>Vyplň údaj</v>
      </c>
      <c r="F20" s="27"/>
      <c r="G20" s="27"/>
      <c r="H20" s="27"/>
      <c r="I20" s="32" t="s">
        <v>29</v>
      </c>
      <c r="J20" s="33" t="str">
        <f>'Rekapitulace stavby'!AN14</f>
        <v>Vyplň údaj</v>
      </c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6.96" customHeight="1">
      <c r="A21" s="38"/>
      <c r="B21" s="39"/>
      <c r="C21" s="38"/>
      <c r="D21" s="38"/>
      <c r="E21" s="38"/>
      <c r="F21" s="38"/>
      <c r="G21" s="38"/>
      <c r="H21" s="38"/>
      <c r="I21" s="38"/>
      <c r="J21" s="38"/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2" customHeight="1">
      <c r="A22" s="38"/>
      <c r="B22" s="39"/>
      <c r="C22" s="38"/>
      <c r="D22" s="32" t="s">
        <v>32</v>
      </c>
      <c r="E22" s="38"/>
      <c r="F22" s="38"/>
      <c r="G22" s="38"/>
      <c r="H22" s="38"/>
      <c r="I22" s="32" t="s">
        <v>26</v>
      </c>
      <c r="J22" s="27" t="s">
        <v>33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8" customHeight="1">
      <c r="A23" s="38"/>
      <c r="B23" s="39"/>
      <c r="C23" s="38"/>
      <c r="D23" s="38"/>
      <c r="E23" s="27" t="s">
        <v>34</v>
      </c>
      <c r="F23" s="38"/>
      <c r="G23" s="38"/>
      <c r="H23" s="38"/>
      <c r="I23" s="32" t="s">
        <v>29</v>
      </c>
      <c r="J23" s="27" t="s">
        <v>35</v>
      </c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6.96" customHeight="1">
      <c r="A24" s="38"/>
      <c r="B24" s="39"/>
      <c r="C24" s="38"/>
      <c r="D24" s="38"/>
      <c r="E24" s="38"/>
      <c r="F24" s="38"/>
      <c r="G24" s="38"/>
      <c r="H24" s="38"/>
      <c r="I24" s="38"/>
      <c r="J24" s="38"/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2" customHeight="1">
      <c r="A25" s="38"/>
      <c r="B25" s="39"/>
      <c r="C25" s="38"/>
      <c r="D25" s="32" t="s">
        <v>37</v>
      </c>
      <c r="E25" s="38"/>
      <c r="F25" s="38"/>
      <c r="G25" s="38"/>
      <c r="H25" s="38"/>
      <c r="I25" s="32" t="s">
        <v>26</v>
      </c>
      <c r="J25" s="27" t="str">
        <f>IF('Rekapitulace stavby'!AN19="","",'Rekapitulace stavby'!AN19)</f>
        <v/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8" customHeight="1">
      <c r="A26" s="38"/>
      <c r="B26" s="39"/>
      <c r="C26" s="38"/>
      <c r="D26" s="38"/>
      <c r="E26" s="27" t="str">
        <f>IF('Rekapitulace stavby'!E20="","",'Rekapitulace stavby'!E20)</f>
        <v xml:space="preserve"> </v>
      </c>
      <c r="F26" s="38"/>
      <c r="G26" s="38"/>
      <c r="H26" s="38"/>
      <c r="I26" s="32" t="s">
        <v>29</v>
      </c>
      <c r="J26" s="27" t="str">
        <f>IF('Rekapitulace stavby'!AN20="","",'Rekapitulace stavby'!AN20)</f>
        <v/>
      </c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6.96" customHeight="1">
      <c r="A27" s="38"/>
      <c r="B27" s="39"/>
      <c r="C27" s="38"/>
      <c r="D27" s="38"/>
      <c r="E27" s="38"/>
      <c r="F27" s="38"/>
      <c r="G27" s="38"/>
      <c r="H27" s="38"/>
      <c r="I27" s="38"/>
      <c r="J27" s="38"/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2" customHeight="1">
      <c r="A28" s="38"/>
      <c r="B28" s="39"/>
      <c r="C28" s="38"/>
      <c r="D28" s="32" t="s">
        <v>39</v>
      </c>
      <c r="E28" s="38"/>
      <c r="F28" s="38"/>
      <c r="G28" s="38"/>
      <c r="H28" s="38"/>
      <c r="I28" s="38"/>
      <c r="J28" s="38"/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8" customFormat="1" ht="274.5" customHeight="1">
      <c r="A29" s="130"/>
      <c r="B29" s="131"/>
      <c r="C29" s="130"/>
      <c r="D29" s="130"/>
      <c r="E29" s="36" t="s">
        <v>2544</v>
      </c>
      <c r="F29" s="36"/>
      <c r="G29" s="36"/>
      <c r="H29" s="36"/>
      <c r="I29" s="130"/>
      <c r="J29" s="130"/>
      <c r="K29" s="130"/>
      <c r="L29" s="132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</row>
    <row r="30" s="2" customFormat="1" ht="6.96" customHeight="1">
      <c r="A30" s="38"/>
      <c r="B30" s="39"/>
      <c r="C30" s="38"/>
      <c r="D30" s="38"/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39"/>
      <c r="C31" s="38"/>
      <c r="D31" s="90"/>
      <c r="E31" s="90"/>
      <c r="F31" s="90"/>
      <c r="G31" s="90"/>
      <c r="H31" s="90"/>
      <c r="I31" s="90"/>
      <c r="J31" s="90"/>
      <c r="K31" s="90"/>
      <c r="L31" s="55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25.44" customHeight="1">
      <c r="A32" s="38"/>
      <c r="B32" s="39"/>
      <c r="C32" s="38"/>
      <c r="D32" s="133" t="s">
        <v>41</v>
      </c>
      <c r="E32" s="38"/>
      <c r="F32" s="38"/>
      <c r="G32" s="38"/>
      <c r="H32" s="38"/>
      <c r="I32" s="38"/>
      <c r="J32" s="96">
        <f>ROUND(J124, 2)</f>
        <v>0</v>
      </c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39"/>
      <c r="C34" s="38"/>
      <c r="D34" s="38"/>
      <c r="E34" s="38"/>
      <c r="F34" s="43" t="s">
        <v>43</v>
      </c>
      <c r="G34" s="38"/>
      <c r="H34" s="38"/>
      <c r="I34" s="43" t="s">
        <v>42</v>
      </c>
      <c r="J34" s="43" t="s">
        <v>44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14.4" customHeight="1">
      <c r="A35" s="38"/>
      <c r="B35" s="39"/>
      <c r="C35" s="38"/>
      <c r="D35" s="134" t="s">
        <v>45</v>
      </c>
      <c r="E35" s="32" t="s">
        <v>46</v>
      </c>
      <c r="F35" s="135">
        <f>ROUND((SUM(BE124:BE180)),  2)</f>
        <v>0</v>
      </c>
      <c r="G35" s="38"/>
      <c r="H35" s="38"/>
      <c r="I35" s="136">
        <v>0.20999999999999999</v>
      </c>
      <c r="J35" s="135">
        <f>ROUND(((SUM(BE124:BE180))*I35),  2)</f>
        <v>0</v>
      </c>
      <c r="K35" s="38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2" t="s">
        <v>47</v>
      </c>
      <c r="F36" s="135">
        <f>ROUND((SUM(BF124:BF180)),  2)</f>
        <v>0</v>
      </c>
      <c r="G36" s="38"/>
      <c r="H36" s="38"/>
      <c r="I36" s="136">
        <v>0.14999999999999999</v>
      </c>
      <c r="J36" s="135">
        <f>ROUND(((SUM(BF124:BF180))*I36),  2)</f>
        <v>0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39"/>
      <c r="C37" s="38"/>
      <c r="D37" s="38"/>
      <c r="E37" s="32" t="s">
        <v>48</v>
      </c>
      <c r="F37" s="135">
        <f>ROUND((SUM(BG124:BG180)),  2)</f>
        <v>0</v>
      </c>
      <c r="G37" s="38"/>
      <c r="H37" s="38"/>
      <c r="I37" s="136">
        <v>0.20999999999999999</v>
      </c>
      <c r="J37" s="135">
        <f>0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hidden="1" s="2" customFormat="1" ht="14.4" customHeight="1">
      <c r="A38" s="38"/>
      <c r="B38" s="39"/>
      <c r="C38" s="38"/>
      <c r="D38" s="38"/>
      <c r="E38" s="32" t="s">
        <v>49</v>
      </c>
      <c r="F38" s="135">
        <f>ROUND((SUM(BH124:BH180)),  2)</f>
        <v>0</v>
      </c>
      <c r="G38" s="38"/>
      <c r="H38" s="38"/>
      <c r="I38" s="136">
        <v>0.14999999999999999</v>
      </c>
      <c r="J38" s="135">
        <f>0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50</v>
      </c>
      <c r="F39" s="135">
        <f>ROUND((SUM(BI124:BI180)),  2)</f>
        <v>0</v>
      </c>
      <c r="G39" s="38"/>
      <c r="H39" s="38"/>
      <c r="I39" s="136">
        <v>0</v>
      </c>
      <c r="J39" s="135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6.96" customHeight="1">
      <c r="A40" s="38"/>
      <c r="B40" s="39"/>
      <c r="C40" s="38"/>
      <c r="D40" s="38"/>
      <c r="E40" s="38"/>
      <c r="F40" s="38"/>
      <c r="G40" s="38"/>
      <c r="H40" s="38"/>
      <c r="I40" s="38"/>
      <c r="J40" s="38"/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2" customFormat="1" ht="25.44" customHeight="1">
      <c r="A41" s="38"/>
      <c r="B41" s="39"/>
      <c r="C41" s="137"/>
      <c r="D41" s="138" t="s">
        <v>51</v>
      </c>
      <c r="E41" s="81"/>
      <c r="F41" s="81"/>
      <c r="G41" s="139" t="s">
        <v>52</v>
      </c>
      <c r="H41" s="140" t="s">
        <v>53</v>
      </c>
      <c r="I41" s="81"/>
      <c r="J41" s="141">
        <f>SUM(J32:J39)</f>
        <v>0</v>
      </c>
      <c r="K41" s="142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14.4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1" customFormat="1" ht="14.4" customHeight="1">
      <c r="B43" s="22"/>
      <c r="L43" s="22"/>
    </row>
    <row r="44" s="1" customFormat="1" ht="14.4" customHeight="1">
      <c r="B44" s="22"/>
      <c r="L44" s="22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54</v>
      </c>
      <c r="E50" s="57"/>
      <c r="F50" s="57"/>
      <c r="G50" s="56" t="s">
        <v>55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56</v>
      </c>
      <c r="E61" s="41"/>
      <c r="F61" s="143" t="s">
        <v>57</v>
      </c>
      <c r="G61" s="58" t="s">
        <v>56</v>
      </c>
      <c r="H61" s="41"/>
      <c r="I61" s="41"/>
      <c r="J61" s="144" t="s">
        <v>57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58</v>
      </c>
      <c r="E65" s="59"/>
      <c r="F65" s="59"/>
      <c r="G65" s="56" t="s">
        <v>59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56</v>
      </c>
      <c r="E76" s="41"/>
      <c r="F76" s="143" t="s">
        <v>57</v>
      </c>
      <c r="G76" s="58" t="s">
        <v>56</v>
      </c>
      <c r="H76" s="41"/>
      <c r="I76" s="41"/>
      <c r="J76" s="144" t="s">
        <v>57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119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29" t="str">
        <f>E7</f>
        <v>Úspora energií administrativní budovy v areálu KSÚSV v Pelhřimově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115</v>
      </c>
      <c r="L86" s="22"/>
    </row>
    <row r="87" s="2" customFormat="1" ht="16.5" customHeight="1">
      <c r="A87" s="38"/>
      <c r="B87" s="39"/>
      <c r="C87" s="38"/>
      <c r="D87" s="38"/>
      <c r="E87" s="129" t="s">
        <v>205</v>
      </c>
      <c r="F87" s="38"/>
      <c r="G87" s="38"/>
      <c r="H87" s="38"/>
      <c r="I87" s="38"/>
      <c r="J87" s="38"/>
      <c r="K87" s="38"/>
      <c r="L87" s="55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12" customHeight="1">
      <c r="A88" s="38"/>
      <c r="B88" s="39"/>
      <c r="C88" s="32" t="s">
        <v>117</v>
      </c>
      <c r="D88" s="38"/>
      <c r="E88" s="38"/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6.5" customHeight="1">
      <c r="A89" s="38"/>
      <c r="B89" s="39"/>
      <c r="C89" s="38"/>
      <c r="D89" s="38"/>
      <c r="E89" s="67" t="str">
        <f>E11</f>
        <v>01_D2 - Bleskosvod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38"/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2" customHeight="1">
      <c r="A91" s="38"/>
      <c r="B91" s="39"/>
      <c r="C91" s="32" t="s">
        <v>21</v>
      </c>
      <c r="D91" s="38"/>
      <c r="E91" s="38"/>
      <c r="F91" s="27" t="str">
        <f>F14</f>
        <v xml:space="preserve">Pelhřimov, ul. Myslotínská, areál KSUSV </v>
      </c>
      <c r="G91" s="38"/>
      <c r="H91" s="38"/>
      <c r="I91" s="32" t="s">
        <v>23</v>
      </c>
      <c r="J91" s="69" t="str">
        <f>IF(J14="","",J14)</f>
        <v>6. 2. 2018</v>
      </c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25.65" customHeight="1">
      <c r="A93" s="38"/>
      <c r="B93" s="39"/>
      <c r="C93" s="32" t="s">
        <v>25</v>
      </c>
      <c r="D93" s="38"/>
      <c r="E93" s="38"/>
      <c r="F93" s="27" t="str">
        <f>E17</f>
        <v>Krajská správa a údržba silnic Vysočiny, p.o.</v>
      </c>
      <c r="G93" s="38"/>
      <c r="H93" s="38"/>
      <c r="I93" s="32" t="s">
        <v>32</v>
      </c>
      <c r="J93" s="36" t="str">
        <f>E23</f>
        <v>PROJEKT CENTRUM NOVA s.r.o.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15.15" customHeight="1">
      <c r="A94" s="38"/>
      <c r="B94" s="39"/>
      <c r="C94" s="32" t="s">
        <v>30</v>
      </c>
      <c r="D94" s="38"/>
      <c r="E94" s="38"/>
      <c r="F94" s="27" t="str">
        <f>IF(E20="","",E20)</f>
        <v>Vyplň údaj</v>
      </c>
      <c r="G94" s="38"/>
      <c r="H94" s="38"/>
      <c r="I94" s="32" t="s">
        <v>37</v>
      </c>
      <c r="J94" s="36" t="str">
        <f>E26</f>
        <v xml:space="preserve"> </v>
      </c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38"/>
      <c r="D95" s="38"/>
      <c r="E95" s="38"/>
      <c r="F95" s="38"/>
      <c r="G95" s="38"/>
      <c r="H95" s="38"/>
      <c r="I95" s="38"/>
      <c r="J95" s="38"/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9.28" customHeight="1">
      <c r="A96" s="38"/>
      <c r="B96" s="39"/>
      <c r="C96" s="145" t="s">
        <v>120</v>
      </c>
      <c r="D96" s="137"/>
      <c r="E96" s="137"/>
      <c r="F96" s="137"/>
      <c r="G96" s="137"/>
      <c r="H96" s="137"/>
      <c r="I96" s="137"/>
      <c r="J96" s="146" t="s">
        <v>121</v>
      </c>
      <c r="K96" s="137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2.8" customHeight="1">
      <c r="A98" s="38"/>
      <c r="B98" s="39"/>
      <c r="C98" s="147" t="s">
        <v>122</v>
      </c>
      <c r="D98" s="38"/>
      <c r="E98" s="38"/>
      <c r="F98" s="38"/>
      <c r="G98" s="38"/>
      <c r="H98" s="38"/>
      <c r="I98" s="38"/>
      <c r="J98" s="96">
        <f>J124</f>
        <v>0</v>
      </c>
      <c r="K98" s="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U98" s="19" t="s">
        <v>123</v>
      </c>
    </row>
    <row r="99" s="9" customFormat="1" ht="24.96" customHeight="1">
      <c r="A99" s="9"/>
      <c r="B99" s="148"/>
      <c r="C99" s="9"/>
      <c r="D99" s="149" t="s">
        <v>222</v>
      </c>
      <c r="E99" s="150"/>
      <c r="F99" s="150"/>
      <c r="G99" s="150"/>
      <c r="H99" s="150"/>
      <c r="I99" s="150"/>
      <c r="J99" s="151">
        <f>J125</f>
        <v>0</v>
      </c>
      <c r="K99" s="9"/>
      <c r="L99" s="148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52"/>
      <c r="C100" s="10"/>
      <c r="D100" s="153" t="s">
        <v>2427</v>
      </c>
      <c r="E100" s="154"/>
      <c r="F100" s="154"/>
      <c r="G100" s="154"/>
      <c r="H100" s="154"/>
      <c r="I100" s="154"/>
      <c r="J100" s="155">
        <f>J126</f>
        <v>0</v>
      </c>
      <c r="K100" s="10"/>
      <c r="L100" s="152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52"/>
      <c r="C101" s="10"/>
      <c r="D101" s="153" t="s">
        <v>2611</v>
      </c>
      <c r="E101" s="154"/>
      <c r="F101" s="154"/>
      <c r="G101" s="154"/>
      <c r="H101" s="154"/>
      <c r="I101" s="154"/>
      <c r="J101" s="155">
        <f>J166</f>
        <v>0</v>
      </c>
      <c r="K101" s="10"/>
      <c r="L101" s="152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4.88" customHeight="1">
      <c r="A102" s="10"/>
      <c r="B102" s="152"/>
      <c r="C102" s="10"/>
      <c r="D102" s="153" t="s">
        <v>2612</v>
      </c>
      <c r="E102" s="154"/>
      <c r="F102" s="154"/>
      <c r="G102" s="154"/>
      <c r="H102" s="154"/>
      <c r="I102" s="154"/>
      <c r="J102" s="155">
        <f>J173</f>
        <v>0</v>
      </c>
      <c r="K102" s="10"/>
      <c r="L102" s="152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2" customFormat="1" ht="21.84" customHeight="1">
      <c r="A103" s="38"/>
      <c r="B103" s="39"/>
      <c r="C103" s="38"/>
      <c r="D103" s="38"/>
      <c r="E103" s="38"/>
      <c r="F103" s="38"/>
      <c r="G103" s="38"/>
      <c r="H103" s="38"/>
      <c r="I103" s="38"/>
      <c r="J103" s="38"/>
      <c r="K103" s="38"/>
      <c r="L103" s="55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</row>
    <row r="104" s="2" customFormat="1" ht="6.96" customHeight="1">
      <c r="A104" s="38"/>
      <c r="B104" s="60"/>
      <c r="C104" s="61"/>
      <c r="D104" s="61"/>
      <c r="E104" s="61"/>
      <c r="F104" s="61"/>
      <c r="G104" s="61"/>
      <c r="H104" s="61"/>
      <c r="I104" s="61"/>
      <c r="J104" s="61"/>
      <c r="K104" s="61"/>
      <c r="L104" s="55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</row>
    <row r="108" s="2" customFormat="1" ht="6.96" customHeight="1">
      <c r="A108" s="38"/>
      <c r="B108" s="62"/>
      <c r="C108" s="63"/>
      <c r="D108" s="63"/>
      <c r="E108" s="63"/>
      <c r="F108" s="63"/>
      <c r="G108" s="63"/>
      <c r="H108" s="63"/>
      <c r="I108" s="63"/>
      <c r="J108" s="63"/>
      <c r="K108" s="63"/>
      <c r="L108" s="55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24.96" customHeight="1">
      <c r="A109" s="38"/>
      <c r="B109" s="39"/>
      <c r="C109" s="23" t="s">
        <v>126</v>
      </c>
      <c r="D109" s="38"/>
      <c r="E109" s="38"/>
      <c r="F109" s="38"/>
      <c r="G109" s="38"/>
      <c r="H109" s="38"/>
      <c r="I109" s="38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39"/>
      <c r="C110" s="38"/>
      <c r="D110" s="38"/>
      <c r="E110" s="38"/>
      <c r="F110" s="38"/>
      <c r="G110" s="38"/>
      <c r="H110" s="38"/>
      <c r="I110" s="38"/>
      <c r="J110" s="38"/>
      <c r="K110" s="38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12" customHeight="1">
      <c r="A111" s="38"/>
      <c r="B111" s="39"/>
      <c r="C111" s="32" t="s">
        <v>16</v>
      </c>
      <c r="D111" s="38"/>
      <c r="E111" s="38"/>
      <c r="F111" s="38"/>
      <c r="G111" s="38"/>
      <c r="H111" s="38"/>
      <c r="I111" s="38"/>
      <c r="J111" s="38"/>
      <c r="K111" s="38"/>
      <c r="L111" s="55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16.5" customHeight="1">
      <c r="A112" s="38"/>
      <c r="B112" s="39"/>
      <c r="C112" s="38"/>
      <c r="D112" s="38"/>
      <c r="E112" s="129" t="str">
        <f>E7</f>
        <v>Úspora energií administrativní budovy v areálu KSÚSV v Pelhřimově</v>
      </c>
      <c r="F112" s="32"/>
      <c r="G112" s="32"/>
      <c r="H112" s="32"/>
      <c r="I112" s="38"/>
      <c r="J112" s="38"/>
      <c r="K112" s="38"/>
      <c r="L112" s="55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1" customFormat="1" ht="12" customHeight="1">
      <c r="B113" s="22"/>
      <c r="C113" s="32" t="s">
        <v>115</v>
      </c>
      <c r="L113" s="22"/>
    </row>
    <row r="114" s="2" customFormat="1" ht="16.5" customHeight="1">
      <c r="A114" s="38"/>
      <c r="B114" s="39"/>
      <c r="C114" s="38"/>
      <c r="D114" s="38"/>
      <c r="E114" s="129" t="s">
        <v>205</v>
      </c>
      <c r="F114" s="38"/>
      <c r="G114" s="38"/>
      <c r="H114" s="38"/>
      <c r="I114" s="38"/>
      <c r="J114" s="38"/>
      <c r="K114" s="38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2" customHeight="1">
      <c r="A115" s="38"/>
      <c r="B115" s="39"/>
      <c r="C115" s="32" t="s">
        <v>117</v>
      </c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6.5" customHeight="1">
      <c r="A116" s="38"/>
      <c r="B116" s="39"/>
      <c r="C116" s="38"/>
      <c r="D116" s="38"/>
      <c r="E116" s="67" t="str">
        <f>E11</f>
        <v>01_D2 - Bleskosvod</v>
      </c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6.96" customHeight="1">
      <c r="A117" s="38"/>
      <c r="B117" s="39"/>
      <c r="C117" s="38"/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2" customHeight="1">
      <c r="A118" s="38"/>
      <c r="B118" s="39"/>
      <c r="C118" s="32" t="s">
        <v>21</v>
      </c>
      <c r="D118" s="38"/>
      <c r="E118" s="38"/>
      <c r="F118" s="27" t="str">
        <f>F14</f>
        <v xml:space="preserve">Pelhřimov, ul. Myslotínská, areál KSUSV </v>
      </c>
      <c r="G118" s="38"/>
      <c r="H118" s="38"/>
      <c r="I118" s="32" t="s">
        <v>23</v>
      </c>
      <c r="J118" s="69" t="str">
        <f>IF(J14="","",J14)</f>
        <v>6. 2. 2018</v>
      </c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6.96" customHeight="1">
      <c r="A119" s="38"/>
      <c r="B119" s="39"/>
      <c r="C119" s="38"/>
      <c r="D119" s="38"/>
      <c r="E119" s="38"/>
      <c r="F119" s="38"/>
      <c r="G119" s="38"/>
      <c r="H119" s="38"/>
      <c r="I119" s="38"/>
      <c r="J119" s="38"/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25.65" customHeight="1">
      <c r="A120" s="38"/>
      <c r="B120" s="39"/>
      <c r="C120" s="32" t="s">
        <v>25</v>
      </c>
      <c r="D120" s="38"/>
      <c r="E120" s="38"/>
      <c r="F120" s="27" t="str">
        <f>E17</f>
        <v>Krajská správa a údržba silnic Vysočiny, p.o.</v>
      </c>
      <c r="G120" s="38"/>
      <c r="H120" s="38"/>
      <c r="I120" s="32" t="s">
        <v>32</v>
      </c>
      <c r="J120" s="36" t="str">
        <f>E23</f>
        <v>PROJEKT CENTRUM NOVA s.r.o.</v>
      </c>
      <c r="K120" s="38"/>
      <c r="L120" s="55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15.15" customHeight="1">
      <c r="A121" s="38"/>
      <c r="B121" s="39"/>
      <c r="C121" s="32" t="s">
        <v>30</v>
      </c>
      <c r="D121" s="38"/>
      <c r="E121" s="38"/>
      <c r="F121" s="27" t="str">
        <f>IF(E20="","",E20)</f>
        <v>Vyplň údaj</v>
      </c>
      <c r="G121" s="38"/>
      <c r="H121" s="38"/>
      <c r="I121" s="32" t="s">
        <v>37</v>
      </c>
      <c r="J121" s="36" t="str">
        <f>E26</f>
        <v xml:space="preserve"> </v>
      </c>
      <c r="K121" s="38"/>
      <c r="L121" s="55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10.32" customHeight="1">
      <c r="A122" s="38"/>
      <c r="B122" s="39"/>
      <c r="C122" s="38"/>
      <c r="D122" s="38"/>
      <c r="E122" s="38"/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11" customFormat="1" ht="29.28" customHeight="1">
      <c r="A123" s="156"/>
      <c r="B123" s="157"/>
      <c r="C123" s="158" t="s">
        <v>127</v>
      </c>
      <c r="D123" s="159" t="s">
        <v>66</v>
      </c>
      <c r="E123" s="159" t="s">
        <v>62</v>
      </c>
      <c r="F123" s="159" t="s">
        <v>63</v>
      </c>
      <c r="G123" s="159" t="s">
        <v>128</v>
      </c>
      <c r="H123" s="159" t="s">
        <v>129</v>
      </c>
      <c r="I123" s="159" t="s">
        <v>130</v>
      </c>
      <c r="J123" s="159" t="s">
        <v>121</v>
      </c>
      <c r="K123" s="160" t="s">
        <v>131</v>
      </c>
      <c r="L123" s="161"/>
      <c r="M123" s="86" t="s">
        <v>1</v>
      </c>
      <c r="N123" s="87" t="s">
        <v>45</v>
      </c>
      <c r="O123" s="87" t="s">
        <v>132</v>
      </c>
      <c r="P123" s="87" t="s">
        <v>133</v>
      </c>
      <c r="Q123" s="87" t="s">
        <v>134</v>
      </c>
      <c r="R123" s="87" t="s">
        <v>135</v>
      </c>
      <c r="S123" s="87" t="s">
        <v>136</v>
      </c>
      <c r="T123" s="88" t="s">
        <v>137</v>
      </c>
      <c r="U123" s="156"/>
      <c r="V123" s="156"/>
      <c r="W123" s="156"/>
      <c r="X123" s="156"/>
      <c r="Y123" s="156"/>
      <c r="Z123" s="156"/>
      <c r="AA123" s="156"/>
      <c r="AB123" s="156"/>
      <c r="AC123" s="156"/>
      <c r="AD123" s="156"/>
      <c r="AE123" s="156"/>
    </row>
    <row r="124" s="2" customFormat="1" ht="22.8" customHeight="1">
      <c r="A124" s="38"/>
      <c r="B124" s="39"/>
      <c r="C124" s="93" t="s">
        <v>138</v>
      </c>
      <c r="D124" s="38"/>
      <c r="E124" s="38"/>
      <c r="F124" s="38"/>
      <c r="G124" s="38"/>
      <c r="H124" s="38"/>
      <c r="I124" s="38"/>
      <c r="J124" s="162">
        <f>BK124</f>
        <v>0</v>
      </c>
      <c r="K124" s="38"/>
      <c r="L124" s="39"/>
      <c r="M124" s="89"/>
      <c r="N124" s="73"/>
      <c r="O124" s="90"/>
      <c r="P124" s="163">
        <f>P125</f>
        <v>0</v>
      </c>
      <c r="Q124" s="90"/>
      <c r="R124" s="163">
        <f>R125</f>
        <v>0.25112000000000001</v>
      </c>
      <c r="S124" s="90"/>
      <c r="T124" s="164">
        <f>T125</f>
        <v>0</v>
      </c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T124" s="19" t="s">
        <v>80</v>
      </c>
      <c r="AU124" s="19" t="s">
        <v>123</v>
      </c>
      <c r="BK124" s="165">
        <f>BK125</f>
        <v>0</v>
      </c>
    </row>
    <row r="125" s="12" customFormat="1" ht="25.92" customHeight="1">
      <c r="A125" s="12"/>
      <c r="B125" s="166"/>
      <c r="C125" s="12"/>
      <c r="D125" s="167" t="s">
        <v>80</v>
      </c>
      <c r="E125" s="168" t="s">
        <v>1435</v>
      </c>
      <c r="F125" s="168" t="s">
        <v>1436</v>
      </c>
      <c r="G125" s="12"/>
      <c r="H125" s="12"/>
      <c r="I125" s="169"/>
      <c r="J125" s="170">
        <f>BK125</f>
        <v>0</v>
      </c>
      <c r="K125" s="12"/>
      <c r="L125" s="166"/>
      <c r="M125" s="171"/>
      <c r="N125" s="172"/>
      <c r="O125" s="172"/>
      <c r="P125" s="173">
        <f>P126+P166</f>
        <v>0</v>
      </c>
      <c r="Q125" s="172"/>
      <c r="R125" s="173">
        <f>R126+R166</f>
        <v>0.25112000000000001</v>
      </c>
      <c r="S125" s="172"/>
      <c r="T125" s="174">
        <f>T126+T166</f>
        <v>0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167" t="s">
        <v>90</v>
      </c>
      <c r="AT125" s="175" t="s">
        <v>80</v>
      </c>
      <c r="AU125" s="175" t="s">
        <v>81</v>
      </c>
      <c r="AY125" s="167" t="s">
        <v>142</v>
      </c>
      <c r="BK125" s="176">
        <f>BK126+BK166</f>
        <v>0</v>
      </c>
    </row>
    <row r="126" s="12" customFormat="1" ht="22.8" customHeight="1">
      <c r="A126" s="12"/>
      <c r="B126" s="166"/>
      <c r="C126" s="12"/>
      <c r="D126" s="167" t="s">
        <v>80</v>
      </c>
      <c r="E126" s="177" t="s">
        <v>1714</v>
      </c>
      <c r="F126" s="177" t="s">
        <v>2428</v>
      </c>
      <c r="G126" s="12"/>
      <c r="H126" s="12"/>
      <c r="I126" s="169"/>
      <c r="J126" s="178">
        <f>BK126</f>
        <v>0</v>
      </c>
      <c r="K126" s="12"/>
      <c r="L126" s="166"/>
      <c r="M126" s="171"/>
      <c r="N126" s="172"/>
      <c r="O126" s="172"/>
      <c r="P126" s="173">
        <f>SUM(P127:P165)</f>
        <v>0</v>
      </c>
      <c r="Q126" s="172"/>
      <c r="R126" s="173">
        <f>SUM(R127:R165)</f>
        <v>0.24380000000000002</v>
      </c>
      <c r="S126" s="172"/>
      <c r="T126" s="174">
        <f>SUM(T127:T165)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167" t="s">
        <v>90</v>
      </c>
      <c r="AT126" s="175" t="s">
        <v>80</v>
      </c>
      <c r="AU126" s="175" t="s">
        <v>88</v>
      </c>
      <c r="AY126" s="167" t="s">
        <v>142</v>
      </c>
      <c r="BK126" s="176">
        <f>SUM(BK127:BK165)</f>
        <v>0</v>
      </c>
    </row>
    <row r="127" s="2" customFormat="1">
      <c r="A127" s="38"/>
      <c r="B127" s="179"/>
      <c r="C127" s="180" t="s">
        <v>88</v>
      </c>
      <c r="D127" s="180" t="s">
        <v>145</v>
      </c>
      <c r="E127" s="181" t="s">
        <v>2545</v>
      </c>
      <c r="F127" s="182" t="s">
        <v>2546</v>
      </c>
      <c r="G127" s="183" t="s">
        <v>279</v>
      </c>
      <c r="H127" s="184">
        <v>70</v>
      </c>
      <c r="I127" s="185"/>
      <c r="J127" s="186">
        <f>ROUND(I127*H127,2)</f>
        <v>0</v>
      </c>
      <c r="K127" s="182" t="s">
        <v>242</v>
      </c>
      <c r="L127" s="39"/>
      <c r="M127" s="187" t="s">
        <v>1</v>
      </c>
      <c r="N127" s="188" t="s">
        <v>46</v>
      </c>
      <c r="O127" s="77"/>
      <c r="P127" s="189">
        <f>O127*H127</f>
        <v>0</v>
      </c>
      <c r="Q127" s="189">
        <v>0</v>
      </c>
      <c r="R127" s="189">
        <f>Q127*H127</f>
        <v>0</v>
      </c>
      <c r="S127" s="189">
        <v>0</v>
      </c>
      <c r="T127" s="190">
        <f>S127*H127</f>
        <v>0</v>
      </c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R127" s="191" t="s">
        <v>337</v>
      </c>
      <c r="AT127" s="191" t="s">
        <v>145</v>
      </c>
      <c r="AU127" s="191" t="s">
        <v>90</v>
      </c>
      <c r="AY127" s="19" t="s">
        <v>142</v>
      </c>
      <c r="BE127" s="192">
        <f>IF(N127="základní",J127,0)</f>
        <v>0</v>
      </c>
      <c r="BF127" s="192">
        <f>IF(N127="snížená",J127,0)</f>
        <v>0</v>
      </c>
      <c r="BG127" s="192">
        <f>IF(N127="zákl. přenesená",J127,0)</f>
        <v>0</v>
      </c>
      <c r="BH127" s="192">
        <f>IF(N127="sníž. přenesená",J127,0)</f>
        <v>0</v>
      </c>
      <c r="BI127" s="192">
        <f>IF(N127="nulová",J127,0)</f>
        <v>0</v>
      </c>
      <c r="BJ127" s="19" t="s">
        <v>88</v>
      </c>
      <c r="BK127" s="192">
        <f>ROUND(I127*H127,2)</f>
        <v>0</v>
      </c>
      <c r="BL127" s="19" t="s">
        <v>337</v>
      </c>
      <c r="BM127" s="191" t="s">
        <v>2613</v>
      </c>
    </row>
    <row r="128" s="2" customFormat="1" ht="21.75" customHeight="1">
      <c r="A128" s="38"/>
      <c r="B128" s="179"/>
      <c r="C128" s="233" t="s">
        <v>90</v>
      </c>
      <c r="D128" s="233" t="s">
        <v>366</v>
      </c>
      <c r="E128" s="234" t="s">
        <v>2614</v>
      </c>
      <c r="F128" s="235" t="s">
        <v>2615</v>
      </c>
      <c r="G128" s="236" t="s">
        <v>279</v>
      </c>
      <c r="H128" s="237">
        <v>70</v>
      </c>
      <c r="I128" s="238"/>
      <c r="J128" s="239">
        <f>ROUND(I128*H128,2)</f>
        <v>0</v>
      </c>
      <c r="K128" s="235" t="s">
        <v>242</v>
      </c>
      <c r="L128" s="240"/>
      <c r="M128" s="241" t="s">
        <v>1</v>
      </c>
      <c r="N128" s="242" t="s">
        <v>46</v>
      </c>
      <c r="O128" s="77"/>
      <c r="P128" s="189">
        <f>O128*H128</f>
        <v>0</v>
      </c>
      <c r="Q128" s="189">
        <v>3.0000000000000001E-05</v>
      </c>
      <c r="R128" s="189">
        <f>Q128*H128</f>
        <v>0.0020999999999999999</v>
      </c>
      <c r="S128" s="189">
        <v>0</v>
      </c>
      <c r="T128" s="190">
        <f>S128*H128</f>
        <v>0</v>
      </c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R128" s="191" t="s">
        <v>435</v>
      </c>
      <c r="AT128" s="191" t="s">
        <v>366</v>
      </c>
      <c r="AU128" s="191" t="s">
        <v>90</v>
      </c>
      <c r="AY128" s="19" t="s">
        <v>142</v>
      </c>
      <c r="BE128" s="192">
        <f>IF(N128="základní",J128,0)</f>
        <v>0</v>
      </c>
      <c r="BF128" s="192">
        <f>IF(N128="snížená",J128,0)</f>
        <v>0</v>
      </c>
      <c r="BG128" s="192">
        <f>IF(N128="zákl. přenesená",J128,0)</f>
        <v>0</v>
      </c>
      <c r="BH128" s="192">
        <f>IF(N128="sníž. přenesená",J128,0)</f>
        <v>0</v>
      </c>
      <c r="BI128" s="192">
        <f>IF(N128="nulová",J128,0)</f>
        <v>0</v>
      </c>
      <c r="BJ128" s="19" t="s">
        <v>88</v>
      </c>
      <c r="BK128" s="192">
        <f>ROUND(I128*H128,2)</f>
        <v>0</v>
      </c>
      <c r="BL128" s="19" t="s">
        <v>337</v>
      </c>
      <c r="BM128" s="191" t="s">
        <v>2616</v>
      </c>
    </row>
    <row r="129" s="2" customFormat="1">
      <c r="A129" s="38"/>
      <c r="B129" s="39"/>
      <c r="C129" s="38"/>
      <c r="D129" s="193" t="s">
        <v>150</v>
      </c>
      <c r="E129" s="38"/>
      <c r="F129" s="194" t="s">
        <v>2615</v>
      </c>
      <c r="G129" s="38"/>
      <c r="H129" s="38"/>
      <c r="I129" s="195"/>
      <c r="J129" s="38"/>
      <c r="K129" s="38"/>
      <c r="L129" s="39"/>
      <c r="M129" s="196"/>
      <c r="N129" s="197"/>
      <c r="O129" s="77"/>
      <c r="P129" s="77"/>
      <c r="Q129" s="77"/>
      <c r="R129" s="77"/>
      <c r="S129" s="77"/>
      <c r="T129" s="7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T129" s="19" t="s">
        <v>150</v>
      </c>
      <c r="AU129" s="19" t="s">
        <v>90</v>
      </c>
    </row>
    <row r="130" s="2" customFormat="1">
      <c r="A130" s="38"/>
      <c r="B130" s="179"/>
      <c r="C130" s="180" t="s">
        <v>156</v>
      </c>
      <c r="D130" s="180" t="s">
        <v>145</v>
      </c>
      <c r="E130" s="181" t="s">
        <v>2617</v>
      </c>
      <c r="F130" s="182" t="s">
        <v>2618</v>
      </c>
      <c r="G130" s="183" t="s">
        <v>279</v>
      </c>
      <c r="H130" s="184">
        <v>10</v>
      </c>
      <c r="I130" s="185"/>
      <c r="J130" s="186">
        <f>ROUND(I130*H130,2)</f>
        <v>0</v>
      </c>
      <c r="K130" s="182" t="s">
        <v>242</v>
      </c>
      <c r="L130" s="39"/>
      <c r="M130" s="187" t="s">
        <v>1</v>
      </c>
      <c r="N130" s="188" t="s">
        <v>46</v>
      </c>
      <c r="O130" s="77"/>
      <c r="P130" s="189">
        <f>O130*H130</f>
        <v>0</v>
      </c>
      <c r="Q130" s="189">
        <v>0</v>
      </c>
      <c r="R130" s="189">
        <f>Q130*H130</f>
        <v>0</v>
      </c>
      <c r="S130" s="189">
        <v>0</v>
      </c>
      <c r="T130" s="190">
        <f>S130*H130</f>
        <v>0</v>
      </c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R130" s="191" t="s">
        <v>337</v>
      </c>
      <c r="AT130" s="191" t="s">
        <v>145</v>
      </c>
      <c r="AU130" s="191" t="s">
        <v>90</v>
      </c>
      <c r="AY130" s="19" t="s">
        <v>142</v>
      </c>
      <c r="BE130" s="192">
        <f>IF(N130="základní",J130,0)</f>
        <v>0</v>
      </c>
      <c r="BF130" s="192">
        <f>IF(N130="snížená",J130,0)</f>
        <v>0</v>
      </c>
      <c r="BG130" s="192">
        <f>IF(N130="zákl. přenesená",J130,0)</f>
        <v>0</v>
      </c>
      <c r="BH130" s="192">
        <f>IF(N130="sníž. přenesená",J130,0)</f>
        <v>0</v>
      </c>
      <c r="BI130" s="192">
        <f>IF(N130="nulová",J130,0)</f>
        <v>0</v>
      </c>
      <c r="BJ130" s="19" t="s">
        <v>88</v>
      </c>
      <c r="BK130" s="192">
        <f>ROUND(I130*H130,2)</f>
        <v>0</v>
      </c>
      <c r="BL130" s="19" t="s">
        <v>337</v>
      </c>
      <c r="BM130" s="191" t="s">
        <v>2619</v>
      </c>
    </row>
    <row r="131" s="2" customFormat="1">
      <c r="A131" s="38"/>
      <c r="B131" s="179"/>
      <c r="C131" s="233" t="s">
        <v>141</v>
      </c>
      <c r="D131" s="233" t="s">
        <v>366</v>
      </c>
      <c r="E131" s="234" t="s">
        <v>2620</v>
      </c>
      <c r="F131" s="235" t="s">
        <v>2621</v>
      </c>
      <c r="G131" s="236" t="s">
        <v>279</v>
      </c>
      <c r="H131" s="237">
        <v>10</v>
      </c>
      <c r="I131" s="238"/>
      <c r="J131" s="239">
        <f>ROUND(I131*H131,2)</f>
        <v>0</v>
      </c>
      <c r="K131" s="235" t="s">
        <v>242</v>
      </c>
      <c r="L131" s="240"/>
      <c r="M131" s="241" t="s">
        <v>1</v>
      </c>
      <c r="N131" s="242" t="s">
        <v>46</v>
      </c>
      <c r="O131" s="77"/>
      <c r="P131" s="189">
        <f>O131*H131</f>
        <v>0</v>
      </c>
      <c r="Q131" s="189">
        <v>0.00019000000000000001</v>
      </c>
      <c r="R131" s="189">
        <f>Q131*H131</f>
        <v>0.0019000000000000002</v>
      </c>
      <c r="S131" s="189">
        <v>0</v>
      </c>
      <c r="T131" s="190">
        <f>S131*H131</f>
        <v>0</v>
      </c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R131" s="191" t="s">
        <v>435</v>
      </c>
      <c r="AT131" s="191" t="s">
        <v>366</v>
      </c>
      <c r="AU131" s="191" t="s">
        <v>90</v>
      </c>
      <c r="AY131" s="19" t="s">
        <v>142</v>
      </c>
      <c r="BE131" s="192">
        <f>IF(N131="základní",J131,0)</f>
        <v>0</v>
      </c>
      <c r="BF131" s="192">
        <f>IF(N131="snížená",J131,0)</f>
        <v>0</v>
      </c>
      <c r="BG131" s="192">
        <f>IF(N131="zákl. přenesená",J131,0)</f>
        <v>0</v>
      </c>
      <c r="BH131" s="192">
        <f>IF(N131="sníž. přenesená",J131,0)</f>
        <v>0</v>
      </c>
      <c r="BI131" s="192">
        <f>IF(N131="nulová",J131,0)</f>
        <v>0</v>
      </c>
      <c r="BJ131" s="19" t="s">
        <v>88</v>
      </c>
      <c r="BK131" s="192">
        <f>ROUND(I131*H131,2)</f>
        <v>0</v>
      </c>
      <c r="BL131" s="19" t="s">
        <v>337</v>
      </c>
      <c r="BM131" s="191" t="s">
        <v>2622</v>
      </c>
    </row>
    <row r="132" s="2" customFormat="1">
      <c r="A132" s="38"/>
      <c r="B132" s="39"/>
      <c r="C132" s="38"/>
      <c r="D132" s="193" t="s">
        <v>150</v>
      </c>
      <c r="E132" s="38"/>
      <c r="F132" s="194" t="s">
        <v>2621</v>
      </c>
      <c r="G132" s="38"/>
      <c r="H132" s="38"/>
      <c r="I132" s="195"/>
      <c r="J132" s="38"/>
      <c r="K132" s="38"/>
      <c r="L132" s="39"/>
      <c r="M132" s="196"/>
      <c r="N132" s="197"/>
      <c r="O132" s="77"/>
      <c r="P132" s="77"/>
      <c r="Q132" s="77"/>
      <c r="R132" s="77"/>
      <c r="S132" s="77"/>
      <c r="T132" s="78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T132" s="19" t="s">
        <v>150</v>
      </c>
      <c r="AU132" s="19" t="s">
        <v>90</v>
      </c>
    </row>
    <row r="133" s="2" customFormat="1">
      <c r="A133" s="38"/>
      <c r="B133" s="179"/>
      <c r="C133" s="180" t="s">
        <v>165</v>
      </c>
      <c r="D133" s="180" t="s">
        <v>145</v>
      </c>
      <c r="E133" s="181" t="s">
        <v>2623</v>
      </c>
      <c r="F133" s="182" t="s">
        <v>2624</v>
      </c>
      <c r="G133" s="183" t="s">
        <v>279</v>
      </c>
      <c r="H133" s="184">
        <v>80</v>
      </c>
      <c r="I133" s="185"/>
      <c r="J133" s="186">
        <f>ROUND(I133*H133,2)</f>
        <v>0</v>
      </c>
      <c r="K133" s="182" t="s">
        <v>242</v>
      </c>
      <c r="L133" s="39"/>
      <c r="M133" s="187" t="s">
        <v>1</v>
      </c>
      <c r="N133" s="188" t="s">
        <v>46</v>
      </c>
      <c r="O133" s="77"/>
      <c r="P133" s="189">
        <f>O133*H133</f>
        <v>0</v>
      </c>
      <c r="Q133" s="189">
        <v>0</v>
      </c>
      <c r="R133" s="189">
        <f>Q133*H133</f>
        <v>0</v>
      </c>
      <c r="S133" s="189">
        <v>0</v>
      </c>
      <c r="T133" s="190">
        <f>S133*H133</f>
        <v>0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R133" s="191" t="s">
        <v>337</v>
      </c>
      <c r="AT133" s="191" t="s">
        <v>145</v>
      </c>
      <c r="AU133" s="191" t="s">
        <v>90</v>
      </c>
      <c r="AY133" s="19" t="s">
        <v>142</v>
      </c>
      <c r="BE133" s="192">
        <f>IF(N133="základní",J133,0)</f>
        <v>0</v>
      </c>
      <c r="BF133" s="192">
        <f>IF(N133="snížená",J133,0)</f>
        <v>0</v>
      </c>
      <c r="BG133" s="192">
        <f>IF(N133="zákl. přenesená",J133,0)</f>
        <v>0</v>
      </c>
      <c r="BH133" s="192">
        <f>IF(N133="sníž. přenesená",J133,0)</f>
        <v>0</v>
      </c>
      <c r="BI133" s="192">
        <f>IF(N133="nulová",J133,0)</f>
        <v>0</v>
      </c>
      <c r="BJ133" s="19" t="s">
        <v>88</v>
      </c>
      <c r="BK133" s="192">
        <f>ROUND(I133*H133,2)</f>
        <v>0</v>
      </c>
      <c r="BL133" s="19" t="s">
        <v>337</v>
      </c>
      <c r="BM133" s="191" t="s">
        <v>2625</v>
      </c>
    </row>
    <row r="134" s="2" customFormat="1" ht="16.5" customHeight="1">
      <c r="A134" s="38"/>
      <c r="B134" s="179"/>
      <c r="C134" s="233" t="s">
        <v>170</v>
      </c>
      <c r="D134" s="233" t="s">
        <v>366</v>
      </c>
      <c r="E134" s="234" t="s">
        <v>2626</v>
      </c>
      <c r="F134" s="235" t="s">
        <v>2627</v>
      </c>
      <c r="G134" s="236" t="s">
        <v>279</v>
      </c>
      <c r="H134" s="237">
        <v>80</v>
      </c>
      <c r="I134" s="238"/>
      <c r="J134" s="239">
        <f>ROUND(I134*H134,2)</f>
        <v>0</v>
      </c>
      <c r="K134" s="235" t="s">
        <v>242</v>
      </c>
      <c r="L134" s="240"/>
      <c r="M134" s="241" t="s">
        <v>1</v>
      </c>
      <c r="N134" s="242" t="s">
        <v>46</v>
      </c>
      <c r="O134" s="77"/>
      <c r="P134" s="189">
        <f>O134*H134</f>
        <v>0</v>
      </c>
      <c r="Q134" s="189">
        <v>6.9999999999999994E-05</v>
      </c>
      <c r="R134" s="189">
        <f>Q134*H134</f>
        <v>0.0055999999999999991</v>
      </c>
      <c r="S134" s="189">
        <v>0</v>
      </c>
      <c r="T134" s="190">
        <f>S134*H134</f>
        <v>0</v>
      </c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R134" s="191" t="s">
        <v>435</v>
      </c>
      <c r="AT134" s="191" t="s">
        <v>366</v>
      </c>
      <c r="AU134" s="191" t="s">
        <v>90</v>
      </c>
      <c r="AY134" s="19" t="s">
        <v>142</v>
      </c>
      <c r="BE134" s="192">
        <f>IF(N134="základní",J134,0)</f>
        <v>0</v>
      </c>
      <c r="BF134" s="192">
        <f>IF(N134="snížená",J134,0)</f>
        <v>0</v>
      </c>
      <c r="BG134" s="192">
        <f>IF(N134="zákl. přenesená",J134,0)</f>
        <v>0</v>
      </c>
      <c r="BH134" s="192">
        <f>IF(N134="sníž. přenesená",J134,0)</f>
        <v>0</v>
      </c>
      <c r="BI134" s="192">
        <f>IF(N134="nulová",J134,0)</f>
        <v>0</v>
      </c>
      <c r="BJ134" s="19" t="s">
        <v>88</v>
      </c>
      <c r="BK134" s="192">
        <f>ROUND(I134*H134,2)</f>
        <v>0</v>
      </c>
      <c r="BL134" s="19" t="s">
        <v>337</v>
      </c>
      <c r="BM134" s="191" t="s">
        <v>2628</v>
      </c>
    </row>
    <row r="135" s="2" customFormat="1">
      <c r="A135" s="38"/>
      <c r="B135" s="39"/>
      <c r="C135" s="38"/>
      <c r="D135" s="193" t="s">
        <v>150</v>
      </c>
      <c r="E135" s="38"/>
      <c r="F135" s="194" t="s">
        <v>2627</v>
      </c>
      <c r="G135" s="38"/>
      <c r="H135" s="38"/>
      <c r="I135" s="195"/>
      <c r="J135" s="38"/>
      <c r="K135" s="38"/>
      <c r="L135" s="39"/>
      <c r="M135" s="196"/>
      <c r="N135" s="197"/>
      <c r="O135" s="77"/>
      <c r="P135" s="77"/>
      <c r="Q135" s="77"/>
      <c r="R135" s="77"/>
      <c r="S135" s="77"/>
      <c r="T135" s="78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T135" s="19" t="s">
        <v>150</v>
      </c>
      <c r="AU135" s="19" t="s">
        <v>90</v>
      </c>
    </row>
    <row r="136" s="2" customFormat="1">
      <c r="A136" s="38"/>
      <c r="B136" s="179"/>
      <c r="C136" s="180" t="s">
        <v>175</v>
      </c>
      <c r="D136" s="180" t="s">
        <v>145</v>
      </c>
      <c r="E136" s="181" t="s">
        <v>2629</v>
      </c>
      <c r="F136" s="182" t="s">
        <v>2630</v>
      </c>
      <c r="G136" s="183" t="s">
        <v>279</v>
      </c>
      <c r="H136" s="184">
        <v>90</v>
      </c>
      <c r="I136" s="185"/>
      <c r="J136" s="186">
        <f>ROUND(I136*H136,2)</f>
        <v>0</v>
      </c>
      <c r="K136" s="182" t="s">
        <v>242</v>
      </c>
      <c r="L136" s="39"/>
      <c r="M136" s="187" t="s">
        <v>1</v>
      </c>
      <c r="N136" s="188" t="s">
        <v>46</v>
      </c>
      <c r="O136" s="77"/>
      <c r="P136" s="189">
        <f>O136*H136</f>
        <v>0</v>
      </c>
      <c r="Q136" s="189">
        <v>0</v>
      </c>
      <c r="R136" s="189">
        <f>Q136*H136</f>
        <v>0</v>
      </c>
      <c r="S136" s="189">
        <v>0</v>
      </c>
      <c r="T136" s="190">
        <f>S136*H136</f>
        <v>0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191" t="s">
        <v>337</v>
      </c>
      <c r="AT136" s="191" t="s">
        <v>145</v>
      </c>
      <c r="AU136" s="191" t="s">
        <v>90</v>
      </c>
      <c r="AY136" s="19" t="s">
        <v>142</v>
      </c>
      <c r="BE136" s="192">
        <f>IF(N136="základní",J136,0)</f>
        <v>0</v>
      </c>
      <c r="BF136" s="192">
        <f>IF(N136="snížená",J136,0)</f>
        <v>0</v>
      </c>
      <c r="BG136" s="192">
        <f>IF(N136="zákl. přenesená",J136,0)</f>
        <v>0</v>
      </c>
      <c r="BH136" s="192">
        <f>IF(N136="sníž. přenesená",J136,0)</f>
        <v>0</v>
      </c>
      <c r="BI136" s="192">
        <f>IF(N136="nulová",J136,0)</f>
        <v>0</v>
      </c>
      <c r="BJ136" s="19" t="s">
        <v>88</v>
      </c>
      <c r="BK136" s="192">
        <f>ROUND(I136*H136,2)</f>
        <v>0</v>
      </c>
      <c r="BL136" s="19" t="s">
        <v>337</v>
      </c>
      <c r="BM136" s="191" t="s">
        <v>2631</v>
      </c>
    </row>
    <row r="137" s="2" customFormat="1" ht="16.5" customHeight="1">
      <c r="A137" s="38"/>
      <c r="B137" s="179"/>
      <c r="C137" s="233" t="s">
        <v>180</v>
      </c>
      <c r="D137" s="233" t="s">
        <v>366</v>
      </c>
      <c r="E137" s="234" t="s">
        <v>2632</v>
      </c>
      <c r="F137" s="235" t="s">
        <v>2633</v>
      </c>
      <c r="G137" s="236" t="s">
        <v>401</v>
      </c>
      <c r="H137" s="237">
        <v>85.5</v>
      </c>
      <c r="I137" s="238"/>
      <c r="J137" s="239">
        <f>ROUND(I137*H137,2)</f>
        <v>0</v>
      </c>
      <c r="K137" s="235" t="s">
        <v>242</v>
      </c>
      <c r="L137" s="240"/>
      <c r="M137" s="241" t="s">
        <v>1</v>
      </c>
      <c r="N137" s="242" t="s">
        <v>46</v>
      </c>
      <c r="O137" s="77"/>
      <c r="P137" s="189">
        <f>O137*H137</f>
        <v>0</v>
      </c>
      <c r="Q137" s="189">
        <v>0.001</v>
      </c>
      <c r="R137" s="189">
        <f>Q137*H137</f>
        <v>0.085500000000000007</v>
      </c>
      <c r="S137" s="189">
        <v>0</v>
      </c>
      <c r="T137" s="190">
        <f>S137*H137</f>
        <v>0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191" t="s">
        <v>435</v>
      </c>
      <c r="AT137" s="191" t="s">
        <v>366</v>
      </c>
      <c r="AU137" s="191" t="s">
        <v>90</v>
      </c>
      <c r="AY137" s="19" t="s">
        <v>142</v>
      </c>
      <c r="BE137" s="192">
        <f>IF(N137="základní",J137,0)</f>
        <v>0</v>
      </c>
      <c r="BF137" s="192">
        <f>IF(N137="snížená",J137,0)</f>
        <v>0</v>
      </c>
      <c r="BG137" s="192">
        <f>IF(N137="zákl. přenesená",J137,0)</f>
        <v>0</v>
      </c>
      <c r="BH137" s="192">
        <f>IF(N137="sníž. přenesená",J137,0)</f>
        <v>0</v>
      </c>
      <c r="BI137" s="192">
        <f>IF(N137="nulová",J137,0)</f>
        <v>0</v>
      </c>
      <c r="BJ137" s="19" t="s">
        <v>88</v>
      </c>
      <c r="BK137" s="192">
        <f>ROUND(I137*H137,2)</f>
        <v>0</v>
      </c>
      <c r="BL137" s="19" t="s">
        <v>337</v>
      </c>
      <c r="BM137" s="191" t="s">
        <v>2634</v>
      </c>
    </row>
    <row r="138" s="2" customFormat="1">
      <c r="A138" s="38"/>
      <c r="B138" s="39"/>
      <c r="C138" s="38"/>
      <c r="D138" s="193" t="s">
        <v>150</v>
      </c>
      <c r="E138" s="38"/>
      <c r="F138" s="194" t="s">
        <v>2633</v>
      </c>
      <c r="G138" s="38"/>
      <c r="H138" s="38"/>
      <c r="I138" s="195"/>
      <c r="J138" s="38"/>
      <c r="K138" s="38"/>
      <c r="L138" s="39"/>
      <c r="M138" s="196"/>
      <c r="N138" s="197"/>
      <c r="O138" s="77"/>
      <c r="P138" s="77"/>
      <c r="Q138" s="77"/>
      <c r="R138" s="77"/>
      <c r="S138" s="77"/>
      <c r="T138" s="7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9" t="s">
        <v>150</v>
      </c>
      <c r="AU138" s="19" t="s">
        <v>90</v>
      </c>
    </row>
    <row r="139" s="14" customFormat="1">
      <c r="A139" s="14"/>
      <c r="B139" s="209"/>
      <c r="C139" s="14"/>
      <c r="D139" s="193" t="s">
        <v>245</v>
      </c>
      <c r="E139" s="210" t="s">
        <v>1</v>
      </c>
      <c r="F139" s="211" t="s">
        <v>2635</v>
      </c>
      <c r="G139" s="14"/>
      <c r="H139" s="212">
        <v>85.5</v>
      </c>
      <c r="I139" s="213"/>
      <c r="J139" s="14"/>
      <c r="K139" s="14"/>
      <c r="L139" s="209"/>
      <c r="M139" s="214"/>
      <c r="N139" s="215"/>
      <c r="O139" s="215"/>
      <c r="P139" s="215"/>
      <c r="Q139" s="215"/>
      <c r="R139" s="215"/>
      <c r="S139" s="215"/>
      <c r="T139" s="216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210" t="s">
        <v>245</v>
      </c>
      <c r="AU139" s="210" t="s">
        <v>90</v>
      </c>
      <c r="AV139" s="14" t="s">
        <v>90</v>
      </c>
      <c r="AW139" s="14" t="s">
        <v>36</v>
      </c>
      <c r="AX139" s="14" t="s">
        <v>88</v>
      </c>
      <c r="AY139" s="210" t="s">
        <v>142</v>
      </c>
    </row>
    <row r="140" s="2" customFormat="1">
      <c r="A140" s="38"/>
      <c r="B140" s="179"/>
      <c r="C140" s="180" t="s">
        <v>185</v>
      </c>
      <c r="D140" s="180" t="s">
        <v>145</v>
      </c>
      <c r="E140" s="181" t="s">
        <v>2636</v>
      </c>
      <c r="F140" s="182" t="s">
        <v>2637</v>
      </c>
      <c r="G140" s="183" t="s">
        <v>279</v>
      </c>
      <c r="H140" s="184">
        <v>10</v>
      </c>
      <c r="I140" s="185"/>
      <c r="J140" s="186">
        <f>ROUND(I140*H140,2)</f>
        <v>0</v>
      </c>
      <c r="K140" s="182" t="s">
        <v>242</v>
      </c>
      <c r="L140" s="39"/>
      <c r="M140" s="187" t="s">
        <v>1</v>
      </c>
      <c r="N140" s="188" t="s">
        <v>46</v>
      </c>
      <c r="O140" s="77"/>
      <c r="P140" s="189">
        <f>O140*H140</f>
        <v>0</v>
      </c>
      <c r="Q140" s="189">
        <v>0</v>
      </c>
      <c r="R140" s="189">
        <f>Q140*H140</f>
        <v>0</v>
      </c>
      <c r="S140" s="189">
        <v>0</v>
      </c>
      <c r="T140" s="190">
        <f>S140*H140</f>
        <v>0</v>
      </c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R140" s="191" t="s">
        <v>337</v>
      </c>
      <c r="AT140" s="191" t="s">
        <v>145</v>
      </c>
      <c r="AU140" s="191" t="s">
        <v>90</v>
      </c>
      <c r="AY140" s="19" t="s">
        <v>142</v>
      </c>
      <c r="BE140" s="192">
        <f>IF(N140="základní",J140,0)</f>
        <v>0</v>
      </c>
      <c r="BF140" s="192">
        <f>IF(N140="snížená",J140,0)</f>
        <v>0</v>
      </c>
      <c r="BG140" s="192">
        <f>IF(N140="zákl. přenesená",J140,0)</f>
        <v>0</v>
      </c>
      <c r="BH140" s="192">
        <f>IF(N140="sníž. přenesená",J140,0)</f>
        <v>0</v>
      </c>
      <c r="BI140" s="192">
        <f>IF(N140="nulová",J140,0)</f>
        <v>0</v>
      </c>
      <c r="BJ140" s="19" t="s">
        <v>88</v>
      </c>
      <c r="BK140" s="192">
        <f>ROUND(I140*H140,2)</f>
        <v>0</v>
      </c>
      <c r="BL140" s="19" t="s">
        <v>337</v>
      </c>
      <c r="BM140" s="191" t="s">
        <v>2638</v>
      </c>
    </row>
    <row r="141" s="2" customFormat="1" ht="16.5" customHeight="1">
      <c r="A141" s="38"/>
      <c r="B141" s="179"/>
      <c r="C141" s="233" t="s">
        <v>190</v>
      </c>
      <c r="D141" s="233" t="s">
        <v>366</v>
      </c>
      <c r="E141" s="234" t="s">
        <v>2639</v>
      </c>
      <c r="F141" s="235" t="s">
        <v>2640</v>
      </c>
      <c r="G141" s="236" t="s">
        <v>401</v>
      </c>
      <c r="H141" s="237">
        <v>6.0999999999999996</v>
      </c>
      <c r="I141" s="238"/>
      <c r="J141" s="239">
        <f>ROUND(I141*H141,2)</f>
        <v>0</v>
      </c>
      <c r="K141" s="235" t="s">
        <v>242</v>
      </c>
      <c r="L141" s="240"/>
      <c r="M141" s="241" t="s">
        <v>1</v>
      </c>
      <c r="N141" s="242" t="s">
        <v>46</v>
      </c>
      <c r="O141" s="77"/>
      <c r="P141" s="189">
        <f>O141*H141</f>
        <v>0</v>
      </c>
      <c r="Q141" s="189">
        <v>0.001</v>
      </c>
      <c r="R141" s="189">
        <f>Q141*H141</f>
        <v>0.0060999999999999995</v>
      </c>
      <c r="S141" s="189">
        <v>0</v>
      </c>
      <c r="T141" s="190">
        <f>S141*H141</f>
        <v>0</v>
      </c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R141" s="191" t="s">
        <v>435</v>
      </c>
      <c r="AT141" s="191" t="s">
        <v>366</v>
      </c>
      <c r="AU141" s="191" t="s">
        <v>90</v>
      </c>
      <c r="AY141" s="19" t="s">
        <v>142</v>
      </c>
      <c r="BE141" s="192">
        <f>IF(N141="základní",J141,0)</f>
        <v>0</v>
      </c>
      <c r="BF141" s="192">
        <f>IF(N141="snížená",J141,0)</f>
        <v>0</v>
      </c>
      <c r="BG141" s="192">
        <f>IF(N141="zákl. přenesená",J141,0)</f>
        <v>0</v>
      </c>
      <c r="BH141" s="192">
        <f>IF(N141="sníž. přenesená",J141,0)</f>
        <v>0</v>
      </c>
      <c r="BI141" s="192">
        <f>IF(N141="nulová",J141,0)</f>
        <v>0</v>
      </c>
      <c r="BJ141" s="19" t="s">
        <v>88</v>
      </c>
      <c r="BK141" s="192">
        <f>ROUND(I141*H141,2)</f>
        <v>0</v>
      </c>
      <c r="BL141" s="19" t="s">
        <v>337</v>
      </c>
      <c r="BM141" s="191" t="s">
        <v>2641</v>
      </c>
    </row>
    <row r="142" s="2" customFormat="1">
      <c r="A142" s="38"/>
      <c r="B142" s="39"/>
      <c r="C142" s="38"/>
      <c r="D142" s="193" t="s">
        <v>150</v>
      </c>
      <c r="E142" s="38"/>
      <c r="F142" s="194" t="s">
        <v>2640</v>
      </c>
      <c r="G142" s="38"/>
      <c r="H142" s="38"/>
      <c r="I142" s="195"/>
      <c r="J142" s="38"/>
      <c r="K142" s="38"/>
      <c r="L142" s="39"/>
      <c r="M142" s="196"/>
      <c r="N142" s="197"/>
      <c r="O142" s="77"/>
      <c r="P142" s="77"/>
      <c r="Q142" s="77"/>
      <c r="R142" s="77"/>
      <c r="S142" s="77"/>
      <c r="T142" s="78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T142" s="19" t="s">
        <v>150</v>
      </c>
      <c r="AU142" s="19" t="s">
        <v>90</v>
      </c>
    </row>
    <row r="143" s="14" customFormat="1">
      <c r="A143" s="14"/>
      <c r="B143" s="209"/>
      <c r="C143" s="14"/>
      <c r="D143" s="193" t="s">
        <v>245</v>
      </c>
      <c r="E143" s="210" t="s">
        <v>1</v>
      </c>
      <c r="F143" s="211" t="s">
        <v>2642</v>
      </c>
      <c r="G143" s="14"/>
      <c r="H143" s="212">
        <v>6.0999999999999996</v>
      </c>
      <c r="I143" s="213"/>
      <c r="J143" s="14"/>
      <c r="K143" s="14"/>
      <c r="L143" s="209"/>
      <c r="M143" s="214"/>
      <c r="N143" s="215"/>
      <c r="O143" s="215"/>
      <c r="P143" s="215"/>
      <c r="Q143" s="215"/>
      <c r="R143" s="215"/>
      <c r="S143" s="215"/>
      <c r="T143" s="216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10" t="s">
        <v>245</v>
      </c>
      <c r="AU143" s="210" t="s">
        <v>90</v>
      </c>
      <c r="AV143" s="14" t="s">
        <v>90</v>
      </c>
      <c r="AW143" s="14" t="s">
        <v>36</v>
      </c>
      <c r="AX143" s="14" t="s">
        <v>81</v>
      </c>
      <c r="AY143" s="210" t="s">
        <v>142</v>
      </c>
    </row>
    <row r="144" s="2" customFormat="1">
      <c r="A144" s="38"/>
      <c r="B144" s="179"/>
      <c r="C144" s="233" t="s">
        <v>195</v>
      </c>
      <c r="D144" s="233" t="s">
        <v>366</v>
      </c>
      <c r="E144" s="234" t="s">
        <v>2643</v>
      </c>
      <c r="F144" s="235" t="s">
        <v>2644</v>
      </c>
      <c r="G144" s="236" t="s">
        <v>526</v>
      </c>
      <c r="H144" s="237">
        <v>60</v>
      </c>
      <c r="I144" s="238"/>
      <c r="J144" s="239">
        <f>ROUND(I144*H144,2)</f>
        <v>0</v>
      </c>
      <c r="K144" s="235" t="s">
        <v>1</v>
      </c>
      <c r="L144" s="240"/>
      <c r="M144" s="241" t="s">
        <v>1</v>
      </c>
      <c r="N144" s="242" t="s">
        <v>46</v>
      </c>
      <c r="O144" s="77"/>
      <c r="P144" s="189">
        <f>O144*H144</f>
        <v>0</v>
      </c>
      <c r="Q144" s="189">
        <v>0.00029999999999999997</v>
      </c>
      <c r="R144" s="189">
        <f>Q144*H144</f>
        <v>0.017999999999999999</v>
      </c>
      <c r="S144" s="189">
        <v>0</v>
      </c>
      <c r="T144" s="190">
        <f>S144*H144</f>
        <v>0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191" t="s">
        <v>435</v>
      </c>
      <c r="AT144" s="191" t="s">
        <v>366</v>
      </c>
      <c r="AU144" s="191" t="s">
        <v>90</v>
      </c>
      <c r="AY144" s="19" t="s">
        <v>142</v>
      </c>
      <c r="BE144" s="192">
        <f>IF(N144="základní",J144,0)</f>
        <v>0</v>
      </c>
      <c r="BF144" s="192">
        <f>IF(N144="snížená",J144,0)</f>
        <v>0</v>
      </c>
      <c r="BG144" s="192">
        <f>IF(N144="zákl. přenesená",J144,0)</f>
        <v>0</v>
      </c>
      <c r="BH144" s="192">
        <f>IF(N144="sníž. přenesená",J144,0)</f>
        <v>0</v>
      </c>
      <c r="BI144" s="192">
        <f>IF(N144="nulová",J144,0)</f>
        <v>0</v>
      </c>
      <c r="BJ144" s="19" t="s">
        <v>88</v>
      </c>
      <c r="BK144" s="192">
        <f>ROUND(I144*H144,2)</f>
        <v>0</v>
      </c>
      <c r="BL144" s="19" t="s">
        <v>337</v>
      </c>
      <c r="BM144" s="191" t="s">
        <v>2645</v>
      </c>
    </row>
    <row r="145" s="14" customFormat="1">
      <c r="A145" s="14"/>
      <c r="B145" s="209"/>
      <c r="C145" s="14"/>
      <c r="D145" s="193" t="s">
        <v>245</v>
      </c>
      <c r="E145" s="210" t="s">
        <v>1</v>
      </c>
      <c r="F145" s="211" t="s">
        <v>2646</v>
      </c>
      <c r="G145" s="14"/>
      <c r="H145" s="212">
        <v>60</v>
      </c>
      <c r="I145" s="213"/>
      <c r="J145" s="14"/>
      <c r="K145" s="14"/>
      <c r="L145" s="209"/>
      <c r="M145" s="214"/>
      <c r="N145" s="215"/>
      <c r="O145" s="215"/>
      <c r="P145" s="215"/>
      <c r="Q145" s="215"/>
      <c r="R145" s="215"/>
      <c r="S145" s="215"/>
      <c r="T145" s="216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10" t="s">
        <v>245</v>
      </c>
      <c r="AU145" s="210" t="s">
        <v>90</v>
      </c>
      <c r="AV145" s="14" t="s">
        <v>90</v>
      </c>
      <c r="AW145" s="14" t="s">
        <v>36</v>
      </c>
      <c r="AX145" s="14" t="s">
        <v>88</v>
      </c>
      <c r="AY145" s="210" t="s">
        <v>142</v>
      </c>
    </row>
    <row r="146" s="2" customFormat="1">
      <c r="A146" s="38"/>
      <c r="B146" s="179"/>
      <c r="C146" s="233" t="s">
        <v>200</v>
      </c>
      <c r="D146" s="233" t="s">
        <v>366</v>
      </c>
      <c r="E146" s="234" t="s">
        <v>2647</v>
      </c>
      <c r="F146" s="235" t="s">
        <v>2648</v>
      </c>
      <c r="G146" s="236" t="s">
        <v>526</v>
      </c>
      <c r="H146" s="237">
        <v>5</v>
      </c>
      <c r="I146" s="238"/>
      <c r="J146" s="239">
        <f>ROUND(I146*H146,2)</f>
        <v>0</v>
      </c>
      <c r="K146" s="235" t="s">
        <v>1</v>
      </c>
      <c r="L146" s="240"/>
      <c r="M146" s="241" t="s">
        <v>1</v>
      </c>
      <c r="N146" s="242" t="s">
        <v>46</v>
      </c>
      <c r="O146" s="77"/>
      <c r="P146" s="189">
        <f>O146*H146</f>
        <v>0</v>
      </c>
      <c r="Q146" s="189">
        <v>0.00020000000000000001</v>
      </c>
      <c r="R146" s="189">
        <f>Q146*H146</f>
        <v>0.001</v>
      </c>
      <c r="S146" s="189">
        <v>0</v>
      </c>
      <c r="T146" s="190">
        <f>S146*H146</f>
        <v>0</v>
      </c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R146" s="191" t="s">
        <v>435</v>
      </c>
      <c r="AT146" s="191" t="s">
        <v>366</v>
      </c>
      <c r="AU146" s="191" t="s">
        <v>90</v>
      </c>
      <c r="AY146" s="19" t="s">
        <v>142</v>
      </c>
      <c r="BE146" s="192">
        <f>IF(N146="základní",J146,0)</f>
        <v>0</v>
      </c>
      <c r="BF146" s="192">
        <f>IF(N146="snížená",J146,0)</f>
        <v>0</v>
      </c>
      <c r="BG146" s="192">
        <f>IF(N146="zákl. přenesená",J146,0)</f>
        <v>0</v>
      </c>
      <c r="BH146" s="192">
        <f>IF(N146="sníž. přenesená",J146,0)</f>
        <v>0</v>
      </c>
      <c r="BI146" s="192">
        <f>IF(N146="nulová",J146,0)</f>
        <v>0</v>
      </c>
      <c r="BJ146" s="19" t="s">
        <v>88</v>
      </c>
      <c r="BK146" s="192">
        <f>ROUND(I146*H146,2)</f>
        <v>0</v>
      </c>
      <c r="BL146" s="19" t="s">
        <v>337</v>
      </c>
      <c r="BM146" s="191" t="s">
        <v>2649</v>
      </c>
    </row>
    <row r="147" s="2" customFormat="1" ht="16.5" customHeight="1">
      <c r="A147" s="38"/>
      <c r="B147" s="179"/>
      <c r="C147" s="180" t="s">
        <v>313</v>
      </c>
      <c r="D147" s="180" t="s">
        <v>145</v>
      </c>
      <c r="E147" s="181" t="s">
        <v>2650</v>
      </c>
      <c r="F147" s="182" t="s">
        <v>2651</v>
      </c>
      <c r="G147" s="183" t="s">
        <v>279</v>
      </c>
      <c r="H147" s="184">
        <v>83</v>
      </c>
      <c r="I147" s="185"/>
      <c r="J147" s="186">
        <f>ROUND(I147*H147,2)</f>
        <v>0</v>
      </c>
      <c r="K147" s="182" t="s">
        <v>1</v>
      </c>
      <c r="L147" s="39"/>
      <c r="M147" s="187" t="s">
        <v>1</v>
      </c>
      <c r="N147" s="188" t="s">
        <v>46</v>
      </c>
      <c r="O147" s="77"/>
      <c r="P147" s="189">
        <f>O147*H147</f>
        <v>0</v>
      </c>
      <c r="Q147" s="189">
        <v>0</v>
      </c>
      <c r="R147" s="189">
        <f>Q147*H147</f>
        <v>0</v>
      </c>
      <c r="S147" s="189">
        <v>0</v>
      </c>
      <c r="T147" s="190">
        <f>S147*H147</f>
        <v>0</v>
      </c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R147" s="191" t="s">
        <v>337</v>
      </c>
      <c r="AT147" s="191" t="s">
        <v>145</v>
      </c>
      <c r="AU147" s="191" t="s">
        <v>90</v>
      </c>
      <c r="AY147" s="19" t="s">
        <v>142</v>
      </c>
      <c r="BE147" s="192">
        <f>IF(N147="základní",J147,0)</f>
        <v>0</v>
      </c>
      <c r="BF147" s="192">
        <f>IF(N147="snížená",J147,0)</f>
        <v>0</v>
      </c>
      <c r="BG147" s="192">
        <f>IF(N147="zákl. přenesená",J147,0)</f>
        <v>0</v>
      </c>
      <c r="BH147" s="192">
        <f>IF(N147="sníž. přenesená",J147,0)</f>
        <v>0</v>
      </c>
      <c r="BI147" s="192">
        <f>IF(N147="nulová",J147,0)</f>
        <v>0</v>
      </c>
      <c r="BJ147" s="19" t="s">
        <v>88</v>
      </c>
      <c r="BK147" s="192">
        <f>ROUND(I147*H147,2)</f>
        <v>0</v>
      </c>
      <c r="BL147" s="19" t="s">
        <v>337</v>
      </c>
      <c r="BM147" s="191" t="s">
        <v>2652</v>
      </c>
    </row>
    <row r="148" s="2" customFormat="1" ht="16.5" customHeight="1">
      <c r="A148" s="38"/>
      <c r="B148" s="179"/>
      <c r="C148" s="233" t="s">
        <v>324</v>
      </c>
      <c r="D148" s="233" t="s">
        <v>366</v>
      </c>
      <c r="E148" s="234" t="s">
        <v>2653</v>
      </c>
      <c r="F148" s="235" t="s">
        <v>2654</v>
      </c>
      <c r="G148" s="236" t="s">
        <v>279</v>
      </c>
      <c r="H148" s="237">
        <v>83</v>
      </c>
      <c r="I148" s="238"/>
      <c r="J148" s="239">
        <f>ROUND(I148*H148,2)</f>
        <v>0</v>
      </c>
      <c r="K148" s="235" t="s">
        <v>1</v>
      </c>
      <c r="L148" s="240"/>
      <c r="M148" s="241" t="s">
        <v>1</v>
      </c>
      <c r="N148" s="242" t="s">
        <v>46</v>
      </c>
      <c r="O148" s="77"/>
      <c r="P148" s="189">
        <f>O148*H148</f>
        <v>0</v>
      </c>
      <c r="Q148" s="189">
        <v>0.001</v>
      </c>
      <c r="R148" s="189">
        <f>Q148*H148</f>
        <v>0.083000000000000004</v>
      </c>
      <c r="S148" s="189">
        <v>0</v>
      </c>
      <c r="T148" s="190">
        <f>S148*H148</f>
        <v>0</v>
      </c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R148" s="191" t="s">
        <v>435</v>
      </c>
      <c r="AT148" s="191" t="s">
        <v>366</v>
      </c>
      <c r="AU148" s="191" t="s">
        <v>90</v>
      </c>
      <c r="AY148" s="19" t="s">
        <v>142</v>
      </c>
      <c r="BE148" s="192">
        <f>IF(N148="základní",J148,0)</f>
        <v>0</v>
      </c>
      <c r="BF148" s="192">
        <f>IF(N148="snížená",J148,0)</f>
        <v>0</v>
      </c>
      <c r="BG148" s="192">
        <f>IF(N148="zákl. přenesená",J148,0)</f>
        <v>0</v>
      </c>
      <c r="BH148" s="192">
        <f>IF(N148="sníž. přenesená",J148,0)</f>
        <v>0</v>
      </c>
      <c r="BI148" s="192">
        <f>IF(N148="nulová",J148,0)</f>
        <v>0</v>
      </c>
      <c r="BJ148" s="19" t="s">
        <v>88</v>
      </c>
      <c r="BK148" s="192">
        <f>ROUND(I148*H148,2)</f>
        <v>0</v>
      </c>
      <c r="BL148" s="19" t="s">
        <v>337</v>
      </c>
      <c r="BM148" s="191" t="s">
        <v>2655</v>
      </c>
    </row>
    <row r="149" s="14" customFormat="1">
      <c r="A149" s="14"/>
      <c r="B149" s="209"/>
      <c r="C149" s="14"/>
      <c r="D149" s="193" t="s">
        <v>245</v>
      </c>
      <c r="E149" s="210" t="s">
        <v>1</v>
      </c>
      <c r="F149" s="211" t="s">
        <v>2656</v>
      </c>
      <c r="G149" s="14"/>
      <c r="H149" s="212">
        <v>64</v>
      </c>
      <c r="I149" s="213"/>
      <c r="J149" s="14"/>
      <c r="K149" s="14"/>
      <c r="L149" s="209"/>
      <c r="M149" s="214"/>
      <c r="N149" s="215"/>
      <c r="O149" s="215"/>
      <c r="P149" s="215"/>
      <c r="Q149" s="215"/>
      <c r="R149" s="215"/>
      <c r="S149" s="215"/>
      <c r="T149" s="216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10" t="s">
        <v>245</v>
      </c>
      <c r="AU149" s="210" t="s">
        <v>90</v>
      </c>
      <c r="AV149" s="14" t="s">
        <v>90</v>
      </c>
      <c r="AW149" s="14" t="s">
        <v>36</v>
      </c>
      <c r="AX149" s="14" t="s">
        <v>81</v>
      </c>
      <c r="AY149" s="210" t="s">
        <v>142</v>
      </c>
    </row>
    <row r="150" s="14" customFormat="1">
      <c r="A150" s="14"/>
      <c r="B150" s="209"/>
      <c r="C150" s="14"/>
      <c r="D150" s="193" t="s">
        <v>245</v>
      </c>
      <c r="E150" s="210" t="s">
        <v>1</v>
      </c>
      <c r="F150" s="211" t="s">
        <v>2657</v>
      </c>
      <c r="G150" s="14"/>
      <c r="H150" s="212">
        <v>19</v>
      </c>
      <c r="I150" s="213"/>
      <c r="J150" s="14"/>
      <c r="K150" s="14"/>
      <c r="L150" s="209"/>
      <c r="M150" s="214"/>
      <c r="N150" s="215"/>
      <c r="O150" s="215"/>
      <c r="P150" s="215"/>
      <c r="Q150" s="215"/>
      <c r="R150" s="215"/>
      <c r="S150" s="215"/>
      <c r="T150" s="216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10" t="s">
        <v>245</v>
      </c>
      <c r="AU150" s="210" t="s">
        <v>90</v>
      </c>
      <c r="AV150" s="14" t="s">
        <v>90</v>
      </c>
      <c r="AW150" s="14" t="s">
        <v>36</v>
      </c>
      <c r="AX150" s="14" t="s">
        <v>81</v>
      </c>
      <c r="AY150" s="210" t="s">
        <v>142</v>
      </c>
    </row>
    <row r="151" s="2" customFormat="1" ht="16.5" customHeight="1">
      <c r="A151" s="38"/>
      <c r="B151" s="179"/>
      <c r="C151" s="180" t="s">
        <v>8</v>
      </c>
      <c r="D151" s="180" t="s">
        <v>145</v>
      </c>
      <c r="E151" s="181" t="s">
        <v>2658</v>
      </c>
      <c r="F151" s="182" t="s">
        <v>2659</v>
      </c>
      <c r="G151" s="183" t="s">
        <v>526</v>
      </c>
      <c r="H151" s="184">
        <v>5</v>
      </c>
      <c r="I151" s="185"/>
      <c r="J151" s="186">
        <f>ROUND(I151*H151,2)</f>
        <v>0</v>
      </c>
      <c r="K151" s="182" t="s">
        <v>1</v>
      </c>
      <c r="L151" s="39"/>
      <c r="M151" s="187" t="s">
        <v>1</v>
      </c>
      <c r="N151" s="188" t="s">
        <v>46</v>
      </c>
      <c r="O151" s="77"/>
      <c r="P151" s="189">
        <f>O151*H151</f>
        <v>0</v>
      </c>
      <c r="Q151" s="189">
        <v>0</v>
      </c>
      <c r="R151" s="189">
        <f>Q151*H151</f>
        <v>0</v>
      </c>
      <c r="S151" s="189">
        <v>0</v>
      </c>
      <c r="T151" s="190">
        <f>S151*H151</f>
        <v>0</v>
      </c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R151" s="191" t="s">
        <v>337</v>
      </c>
      <c r="AT151" s="191" t="s">
        <v>145</v>
      </c>
      <c r="AU151" s="191" t="s">
        <v>90</v>
      </c>
      <c r="AY151" s="19" t="s">
        <v>142</v>
      </c>
      <c r="BE151" s="192">
        <f>IF(N151="základní",J151,0)</f>
        <v>0</v>
      </c>
      <c r="BF151" s="192">
        <f>IF(N151="snížená",J151,0)</f>
        <v>0</v>
      </c>
      <c r="BG151" s="192">
        <f>IF(N151="zákl. přenesená",J151,0)</f>
        <v>0</v>
      </c>
      <c r="BH151" s="192">
        <f>IF(N151="sníž. přenesená",J151,0)</f>
        <v>0</v>
      </c>
      <c r="BI151" s="192">
        <f>IF(N151="nulová",J151,0)</f>
        <v>0</v>
      </c>
      <c r="BJ151" s="19" t="s">
        <v>88</v>
      </c>
      <c r="BK151" s="192">
        <f>ROUND(I151*H151,2)</f>
        <v>0</v>
      </c>
      <c r="BL151" s="19" t="s">
        <v>337</v>
      </c>
      <c r="BM151" s="191" t="s">
        <v>2660</v>
      </c>
    </row>
    <row r="152" s="2" customFormat="1">
      <c r="A152" s="38"/>
      <c r="B152" s="179"/>
      <c r="C152" s="233" t="s">
        <v>337</v>
      </c>
      <c r="D152" s="233" t="s">
        <v>366</v>
      </c>
      <c r="E152" s="234" t="s">
        <v>2661</v>
      </c>
      <c r="F152" s="235" t="s">
        <v>2662</v>
      </c>
      <c r="G152" s="236" t="s">
        <v>526</v>
      </c>
      <c r="H152" s="237">
        <v>4</v>
      </c>
      <c r="I152" s="238"/>
      <c r="J152" s="239">
        <f>ROUND(I152*H152,2)</f>
        <v>0</v>
      </c>
      <c r="K152" s="235" t="s">
        <v>1</v>
      </c>
      <c r="L152" s="240"/>
      <c r="M152" s="241" t="s">
        <v>1</v>
      </c>
      <c r="N152" s="242" t="s">
        <v>46</v>
      </c>
      <c r="O152" s="77"/>
      <c r="P152" s="189">
        <f>O152*H152</f>
        <v>0</v>
      </c>
      <c r="Q152" s="189">
        <v>0.0040000000000000001</v>
      </c>
      <c r="R152" s="189">
        <f>Q152*H152</f>
        <v>0.016</v>
      </c>
      <c r="S152" s="189">
        <v>0</v>
      </c>
      <c r="T152" s="190">
        <f>S152*H152</f>
        <v>0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191" t="s">
        <v>1038</v>
      </c>
      <c r="AT152" s="191" t="s">
        <v>366</v>
      </c>
      <c r="AU152" s="191" t="s">
        <v>90</v>
      </c>
      <c r="AY152" s="19" t="s">
        <v>142</v>
      </c>
      <c r="BE152" s="192">
        <f>IF(N152="základní",J152,0)</f>
        <v>0</v>
      </c>
      <c r="BF152" s="192">
        <f>IF(N152="snížená",J152,0)</f>
        <v>0</v>
      </c>
      <c r="BG152" s="192">
        <f>IF(N152="zákl. přenesená",J152,0)</f>
        <v>0</v>
      </c>
      <c r="BH152" s="192">
        <f>IF(N152="sníž. přenesená",J152,0)</f>
        <v>0</v>
      </c>
      <c r="BI152" s="192">
        <f>IF(N152="nulová",J152,0)</f>
        <v>0</v>
      </c>
      <c r="BJ152" s="19" t="s">
        <v>88</v>
      </c>
      <c r="BK152" s="192">
        <f>ROUND(I152*H152,2)</f>
        <v>0</v>
      </c>
      <c r="BL152" s="19" t="s">
        <v>1038</v>
      </c>
      <c r="BM152" s="191" t="s">
        <v>2663</v>
      </c>
    </row>
    <row r="153" s="2" customFormat="1">
      <c r="A153" s="38"/>
      <c r="B153" s="179"/>
      <c r="C153" s="233" t="s">
        <v>342</v>
      </c>
      <c r="D153" s="233" t="s">
        <v>366</v>
      </c>
      <c r="E153" s="234" t="s">
        <v>2664</v>
      </c>
      <c r="F153" s="235" t="s">
        <v>2665</v>
      </c>
      <c r="G153" s="236" t="s">
        <v>526</v>
      </c>
      <c r="H153" s="237">
        <v>1</v>
      </c>
      <c r="I153" s="238"/>
      <c r="J153" s="239">
        <f>ROUND(I153*H153,2)</f>
        <v>0</v>
      </c>
      <c r="K153" s="235" t="s">
        <v>1</v>
      </c>
      <c r="L153" s="240"/>
      <c r="M153" s="241" t="s">
        <v>1</v>
      </c>
      <c r="N153" s="242" t="s">
        <v>46</v>
      </c>
      <c r="O153" s="77"/>
      <c r="P153" s="189">
        <f>O153*H153</f>
        <v>0</v>
      </c>
      <c r="Q153" s="189">
        <v>0.0040000000000000001</v>
      </c>
      <c r="R153" s="189">
        <f>Q153*H153</f>
        <v>0.0040000000000000001</v>
      </c>
      <c r="S153" s="189">
        <v>0</v>
      </c>
      <c r="T153" s="190">
        <f>S153*H153</f>
        <v>0</v>
      </c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R153" s="191" t="s">
        <v>1038</v>
      </c>
      <c r="AT153" s="191" t="s">
        <v>366</v>
      </c>
      <c r="AU153" s="191" t="s">
        <v>90</v>
      </c>
      <c r="AY153" s="19" t="s">
        <v>142</v>
      </c>
      <c r="BE153" s="192">
        <f>IF(N153="základní",J153,0)</f>
        <v>0</v>
      </c>
      <c r="BF153" s="192">
        <f>IF(N153="snížená",J153,0)</f>
        <v>0</v>
      </c>
      <c r="BG153" s="192">
        <f>IF(N153="zákl. přenesená",J153,0)</f>
        <v>0</v>
      </c>
      <c r="BH153" s="192">
        <f>IF(N153="sníž. přenesená",J153,0)</f>
        <v>0</v>
      </c>
      <c r="BI153" s="192">
        <f>IF(N153="nulová",J153,0)</f>
        <v>0</v>
      </c>
      <c r="BJ153" s="19" t="s">
        <v>88</v>
      </c>
      <c r="BK153" s="192">
        <f>ROUND(I153*H153,2)</f>
        <v>0</v>
      </c>
      <c r="BL153" s="19" t="s">
        <v>1038</v>
      </c>
      <c r="BM153" s="191" t="s">
        <v>2666</v>
      </c>
    </row>
    <row r="154" s="2" customFormat="1" ht="33" customHeight="1">
      <c r="A154" s="38"/>
      <c r="B154" s="179"/>
      <c r="C154" s="233" t="s">
        <v>351</v>
      </c>
      <c r="D154" s="233" t="s">
        <v>366</v>
      </c>
      <c r="E154" s="234" t="s">
        <v>2667</v>
      </c>
      <c r="F154" s="235" t="s">
        <v>2668</v>
      </c>
      <c r="G154" s="236" t="s">
        <v>526</v>
      </c>
      <c r="H154" s="237">
        <v>4</v>
      </c>
      <c r="I154" s="238"/>
      <c r="J154" s="239">
        <f>ROUND(I154*H154,2)</f>
        <v>0</v>
      </c>
      <c r="K154" s="235" t="s">
        <v>1</v>
      </c>
      <c r="L154" s="240"/>
      <c r="M154" s="241" t="s">
        <v>1</v>
      </c>
      <c r="N154" s="242" t="s">
        <v>46</v>
      </c>
      <c r="O154" s="77"/>
      <c r="P154" s="189">
        <f>O154*H154</f>
        <v>0</v>
      </c>
      <c r="Q154" s="189">
        <v>0</v>
      </c>
      <c r="R154" s="189">
        <f>Q154*H154</f>
        <v>0</v>
      </c>
      <c r="S154" s="189">
        <v>0</v>
      </c>
      <c r="T154" s="190">
        <f>S154*H154</f>
        <v>0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191" t="s">
        <v>435</v>
      </c>
      <c r="AT154" s="191" t="s">
        <v>366</v>
      </c>
      <c r="AU154" s="191" t="s">
        <v>90</v>
      </c>
      <c r="AY154" s="19" t="s">
        <v>142</v>
      </c>
      <c r="BE154" s="192">
        <f>IF(N154="základní",J154,0)</f>
        <v>0</v>
      </c>
      <c r="BF154" s="192">
        <f>IF(N154="snížená",J154,0)</f>
        <v>0</v>
      </c>
      <c r="BG154" s="192">
        <f>IF(N154="zákl. přenesená",J154,0)</f>
        <v>0</v>
      </c>
      <c r="BH154" s="192">
        <f>IF(N154="sníž. přenesená",J154,0)</f>
        <v>0</v>
      </c>
      <c r="BI154" s="192">
        <f>IF(N154="nulová",J154,0)</f>
        <v>0</v>
      </c>
      <c r="BJ154" s="19" t="s">
        <v>88</v>
      </c>
      <c r="BK154" s="192">
        <f>ROUND(I154*H154,2)</f>
        <v>0</v>
      </c>
      <c r="BL154" s="19" t="s">
        <v>337</v>
      </c>
      <c r="BM154" s="191" t="s">
        <v>2669</v>
      </c>
    </row>
    <row r="155" s="2" customFormat="1" ht="33" customHeight="1">
      <c r="A155" s="38"/>
      <c r="B155" s="179"/>
      <c r="C155" s="233" t="s">
        <v>358</v>
      </c>
      <c r="D155" s="233" t="s">
        <v>366</v>
      </c>
      <c r="E155" s="234" t="s">
        <v>2670</v>
      </c>
      <c r="F155" s="235" t="s">
        <v>2671</v>
      </c>
      <c r="G155" s="236" t="s">
        <v>526</v>
      </c>
      <c r="H155" s="237">
        <v>1</v>
      </c>
      <c r="I155" s="238"/>
      <c r="J155" s="239">
        <f>ROUND(I155*H155,2)</f>
        <v>0</v>
      </c>
      <c r="K155" s="235" t="s">
        <v>1</v>
      </c>
      <c r="L155" s="240"/>
      <c r="M155" s="241" t="s">
        <v>1</v>
      </c>
      <c r="N155" s="242" t="s">
        <v>46</v>
      </c>
      <c r="O155" s="77"/>
      <c r="P155" s="189">
        <f>O155*H155</f>
        <v>0</v>
      </c>
      <c r="Q155" s="189">
        <v>0</v>
      </c>
      <c r="R155" s="189">
        <f>Q155*H155</f>
        <v>0</v>
      </c>
      <c r="S155" s="189">
        <v>0</v>
      </c>
      <c r="T155" s="190">
        <f>S155*H155</f>
        <v>0</v>
      </c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R155" s="191" t="s">
        <v>435</v>
      </c>
      <c r="AT155" s="191" t="s">
        <v>366</v>
      </c>
      <c r="AU155" s="191" t="s">
        <v>90</v>
      </c>
      <c r="AY155" s="19" t="s">
        <v>142</v>
      </c>
      <c r="BE155" s="192">
        <f>IF(N155="základní",J155,0)</f>
        <v>0</v>
      </c>
      <c r="BF155" s="192">
        <f>IF(N155="snížená",J155,0)</f>
        <v>0</v>
      </c>
      <c r="BG155" s="192">
        <f>IF(N155="zákl. přenesená",J155,0)</f>
        <v>0</v>
      </c>
      <c r="BH155" s="192">
        <f>IF(N155="sníž. přenesená",J155,0)</f>
        <v>0</v>
      </c>
      <c r="BI155" s="192">
        <f>IF(N155="nulová",J155,0)</f>
        <v>0</v>
      </c>
      <c r="BJ155" s="19" t="s">
        <v>88</v>
      </c>
      <c r="BK155" s="192">
        <f>ROUND(I155*H155,2)</f>
        <v>0</v>
      </c>
      <c r="BL155" s="19" t="s">
        <v>337</v>
      </c>
      <c r="BM155" s="191" t="s">
        <v>2672</v>
      </c>
    </row>
    <row r="156" s="2" customFormat="1">
      <c r="A156" s="38"/>
      <c r="B156" s="179"/>
      <c r="C156" s="233" t="s">
        <v>365</v>
      </c>
      <c r="D156" s="233" t="s">
        <v>366</v>
      </c>
      <c r="E156" s="234" t="s">
        <v>2673</v>
      </c>
      <c r="F156" s="235" t="s">
        <v>2674</v>
      </c>
      <c r="G156" s="236" t="s">
        <v>526</v>
      </c>
      <c r="H156" s="237">
        <v>1</v>
      </c>
      <c r="I156" s="238"/>
      <c r="J156" s="239">
        <f>ROUND(I156*H156,2)</f>
        <v>0</v>
      </c>
      <c r="K156" s="235" t="s">
        <v>1</v>
      </c>
      <c r="L156" s="240"/>
      <c r="M156" s="241" t="s">
        <v>1</v>
      </c>
      <c r="N156" s="242" t="s">
        <v>46</v>
      </c>
      <c r="O156" s="77"/>
      <c r="P156" s="189">
        <f>O156*H156</f>
        <v>0</v>
      </c>
      <c r="Q156" s="189">
        <v>0.00020000000000000001</v>
      </c>
      <c r="R156" s="189">
        <f>Q156*H156</f>
        <v>0.00020000000000000001</v>
      </c>
      <c r="S156" s="189">
        <v>0</v>
      </c>
      <c r="T156" s="190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191" t="s">
        <v>1038</v>
      </c>
      <c r="AT156" s="191" t="s">
        <v>366</v>
      </c>
      <c r="AU156" s="191" t="s">
        <v>90</v>
      </c>
      <c r="AY156" s="19" t="s">
        <v>142</v>
      </c>
      <c r="BE156" s="192">
        <f>IF(N156="základní",J156,0)</f>
        <v>0</v>
      </c>
      <c r="BF156" s="192">
        <f>IF(N156="snížená",J156,0)</f>
        <v>0</v>
      </c>
      <c r="BG156" s="192">
        <f>IF(N156="zákl. přenesená",J156,0)</f>
        <v>0</v>
      </c>
      <c r="BH156" s="192">
        <f>IF(N156="sníž. přenesená",J156,0)</f>
        <v>0</v>
      </c>
      <c r="BI156" s="192">
        <f>IF(N156="nulová",J156,0)</f>
        <v>0</v>
      </c>
      <c r="BJ156" s="19" t="s">
        <v>88</v>
      </c>
      <c r="BK156" s="192">
        <f>ROUND(I156*H156,2)</f>
        <v>0</v>
      </c>
      <c r="BL156" s="19" t="s">
        <v>1038</v>
      </c>
      <c r="BM156" s="191" t="s">
        <v>2675</v>
      </c>
    </row>
    <row r="157" s="2" customFormat="1" ht="16.5" customHeight="1">
      <c r="A157" s="38"/>
      <c r="B157" s="179"/>
      <c r="C157" s="233" t="s">
        <v>7</v>
      </c>
      <c r="D157" s="233" t="s">
        <v>366</v>
      </c>
      <c r="E157" s="234" t="s">
        <v>2676</v>
      </c>
      <c r="F157" s="235" t="s">
        <v>2677</v>
      </c>
      <c r="G157" s="236" t="s">
        <v>526</v>
      </c>
      <c r="H157" s="237">
        <v>15</v>
      </c>
      <c r="I157" s="238"/>
      <c r="J157" s="239">
        <f>ROUND(I157*H157,2)</f>
        <v>0</v>
      </c>
      <c r="K157" s="235" t="s">
        <v>1</v>
      </c>
      <c r="L157" s="240"/>
      <c r="M157" s="241" t="s">
        <v>1</v>
      </c>
      <c r="N157" s="242" t="s">
        <v>46</v>
      </c>
      <c r="O157" s="77"/>
      <c r="P157" s="189">
        <f>O157*H157</f>
        <v>0</v>
      </c>
      <c r="Q157" s="189">
        <v>0.00020000000000000001</v>
      </c>
      <c r="R157" s="189">
        <f>Q157*H157</f>
        <v>0.0030000000000000001</v>
      </c>
      <c r="S157" s="189">
        <v>0</v>
      </c>
      <c r="T157" s="190">
        <f>S157*H157</f>
        <v>0</v>
      </c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R157" s="191" t="s">
        <v>1038</v>
      </c>
      <c r="AT157" s="191" t="s">
        <v>366</v>
      </c>
      <c r="AU157" s="191" t="s">
        <v>90</v>
      </c>
      <c r="AY157" s="19" t="s">
        <v>142</v>
      </c>
      <c r="BE157" s="192">
        <f>IF(N157="základní",J157,0)</f>
        <v>0</v>
      </c>
      <c r="BF157" s="192">
        <f>IF(N157="snížená",J157,0)</f>
        <v>0</v>
      </c>
      <c r="BG157" s="192">
        <f>IF(N157="zákl. přenesená",J157,0)</f>
        <v>0</v>
      </c>
      <c r="BH157" s="192">
        <f>IF(N157="sníž. přenesená",J157,0)</f>
        <v>0</v>
      </c>
      <c r="BI157" s="192">
        <f>IF(N157="nulová",J157,0)</f>
        <v>0</v>
      </c>
      <c r="BJ157" s="19" t="s">
        <v>88</v>
      </c>
      <c r="BK157" s="192">
        <f>ROUND(I157*H157,2)</f>
        <v>0</v>
      </c>
      <c r="BL157" s="19" t="s">
        <v>1038</v>
      </c>
      <c r="BM157" s="191" t="s">
        <v>2678</v>
      </c>
    </row>
    <row r="158" s="2" customFormat="1" ht="16.5" customHeight="1">
      <c r="A158" s="38"/>
      <c r="B158" s="179"/>
      <c r="C158" s="233" t="s">
        <v>374</v>
      </c>
      <c r="D158" s="233" t="s">
        <v>366</v>
      </c>
      <c r="E158" s="234" t="s">
        <v>2679</v>
      </c>
      <c r="F158" s="235" t="s">
        <v>2680</v>
      </c>
      <c r="G158" s="236" t="s">
        <v>526</v>
      </c>
      <c r="H158" s="237">
        <v>57</v>
      </c>
      <c r="I158" s="238"/>
      <c r="J158" s="239">
        <f>ROUND(I158*H158,2)</f>
        <v>0</v>
      </c>
      <c r="K158" s="235" t="s">
        <v>1</v>
      </c>
      <c r="L158" s="240"/>
      <c r="M158" s="241" t="s">
        <v>1</v>
      </c>
      <c r="N158" s="242" t="s">
        <v>46</v>
      </c>
      <c r="O158" s="77"/>
      <c r="P158" s="189">
        <f>O158*H158</f>
        <v>0</v>
      </c>
      <c r="Q158" s="189">
        <v>0.00020000000000000001</v>
      </c>
      <c r="R158" s="189">
        <f>Q158*H158</f>
        <v>0.0114</v>
      </c>
      <c r="S158" s="189">
        <v>0</v>
      </c>
      <c r="T158" s="190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191" t="s">
        <v>1038</v>
      </c>
      <c r="AT158" s="191" t="s">
        <v>366</v>
      </c>
      <c r="AU158" s="191" t="s">
        <v>90</v>
      </c>
      <c r="AY158" s="19" t="s">
        <v>142</v>
      </c>
      <c r="BE158" s="192">
        <f>IF(N158="základní",J158,0)</f>
        <v>0</v>
      </c>
      <c r="BF158" s="192">
        <f>IF(N158="snížená",J158,0)</f>
        <v>0</v>
      </c>
      <c r="BG158" s="192">
        <f>IF(N158="zákl. přenesená",J158,0)</f>
        <v>0</v>
      </c>
      <c r="BH158" s="192">
        <f>IF(N158="sníž. přenesená",J158,0)</f>
        <v>0</v>
      </c>
      <c r="BI158" s="192">
        <f>IF(N158="nulová",J158,0)</f>
        <v>0</v>
      </c>
      <c r="BJ158" s="19" t="s">
        <v>88</v>
      </c>
      <c r="BK158" s="192">
        <f>ROUND(I158*H158,2)</f>
        <v>0</v>
      </c>
      <c r="BL158" s="19" t="s">
        <v>1038</v>
      </c>
      <c r="BM158" s="191" t="s">
        <v>2681</v>
      </c>
    </row>
    <row r="159" s="14" customFormat="1">
      <c r="A159" s="14"/>
      <c r="B159" s="209"/>
      <c r="C159" s="14"/>
      <c r="D159" s="193" t="s">
        <v>245</v>
      </c>
      <c r="E159" s="210" t="s">
        <v>1</v>
      </c>
      <c r="F159" s="211" t="s">
        <v>2682</v>
      </c>
      <c r="G159" s="14"/>
      <c r="H159" s="212">
        <v>45</v>
      </c>
      <c r="I159" s="213"/>
      <c r="J159" s="14"/>
      <c r="K159" s="14"/>
      <c r="L159" s="209"/>
      <c r="M159" s="214"/>
      <c r="N159" s="215"/>
      <c r="O159" s="215"/>
      <c r="P159" s="215"/>
      <c r="Q159" s="215"/>
      <c r="R159" s="215"/>
      <c r="S159" s="215"/>
      <c r="T159" s="216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10" t="s">
        <v>245</v>
      </c>
      <c r="AU159" s="210" t="s">
        <v>90</v>
      </c>
      <c r="AV159" s="14" t="s">
        <v>90</v>
      </c>
      <c r="AW159" s="14" t="s">
        <v>36</v>
      </c>
      <c r="AX159" s="14" t="s">
        <v>81</v>
      </c>
      <c r="AY159" s="210" t="s">
        <v>142</v>
      </c>
    </row>
    <row r="160" s="14" customFormat="1">
      <c r="A160" s="14"/>
      <c r="B160" s="209"/>
      <c r="C160" s="14"/>
      <c r="D160" s="193" t="s">
        <v>245</v>
      </c>
      <c r="E160" s="210" t="s">
        <v>1</v>
      </c>
      <c r="F160" s="211" t="s">
        <v>2683</v>
      </c>
      <c r="G160" s="14"/>
      <c r="H160" s="212">
        <v>12</v>
      </c>
      <c r="I160" s="213"/>
      <c r="J160" s="14"/>
      <c r="K160" s="14"/>
      <c r="L160" s="209"/>
      <c r="M160" s="214"/>
      <c r="N160" s="215"/>
      <c r="O160" s="215"/>
      <c r="P160" s="215"/>
      <c r="Q160" s="215"/>
      <c r="R160" s="215"/>
      <c r="S160" s="215"/>
      <c r="T160" s="216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10" t="s">
        <v>245</v>
      </c>
      <c r="AU160" s="210" t="s">
        <v>90</v>
      </c>
      <c r="AV160" s="14" t="s">
        <v>90</v>
      </c>
      <c r="AW160" s="14" t="s">
        <v>36</v>
      </c>
      <c r="AX160" s="14" t="s">
        <v>81</v>
      </c>
      <c r="AY160" s="210" t="s">
        <v>142</v>
      </c>
    </row>
    <row r="161" s="15" customFormat="1">
      <c r="A161" s="15"/>
      <c r="B161" s="217"/>
      <c r="C161" s="15"/>
      <c r="D161" s="193" t="s">
        <v>245</v>
      </c>
      <c r="E161" s="218" t="s">
        <v>1</v>
      </c>
      <c r="F161" s="219" t="s">
        <v>249</v>
      </c>
      <c r="G161" s="15"/>
      <c r="H161" s="220">
        <v>57</v>
      </c>
      <c r="I161" s="221"/>
      <c r="J161" s="15"/>
      <c r="K161" s="15"/>
      <c r="L161" s="217"/>
      <c r="M161" s="222"/>
      <c r="N161" s="223"/>
      <c r="O161" s="223"/>
      <c r="P161" s="223"/>
      <c r="Q161" s="223"/>
      <c r="R161" s="223"/>
      <c r="S161" s="223"/>
      <c r="T161" s="224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T161" s="218" t="s">
        <v>245</v>
      </c>
      <c r="AU161" s="218" t="s">
        <v>90</v>
      </c>
      <c r="AV161" s="15" t="s">
        <v>141</v>
      </c>
      <c r="AW161" s="15" t="s">
        <v>36</v>
      </c>
      <c r="AX161" s="15" t="s">
        <v>88</v>
      </c>
      <c r="AY161" s="218" t="s">
        <v>142</v>
      </c>
    </row>
    <row r="162" s="2" customFormat="1">
      <c r="A162" s="38"/>
      <c r="B162" s="179"/>
      <c r="C162" s="233" t="s">
        <v>380</v>
      </c>
      <c r="D162" s="233" t="s">
        <v>366</v>
      </c>
      <c r="E162" s="234" t="s">
        <v>2684</v>
      </c>
      <c r="F162" s="235" t="s">
        <v>2685</v>
      </c>
      <c r="G162" s="236" t="s">
        <v>526</v>
      </c>
      <c r="H162" s="237">
        <v>5</v>
      </c>
      <c r="I162" s="238"/>
      <c r="J162" s="239">
        <f>ROUND(I162*H162,2)</f>
        <v>0</v>
      </c>
      <c r="K162" s="235" t="s">
        <v>1</v>
      </c>
      <c r="L162" s="240"/>
      <c r="M162" s="241" t="s">
        <v>1</v>
      </c>
      <c r="N162" s="242" t="s">
        <v>46</v>
      </c>
      <c r="O162" s="77"/>
      <c r="P162" s="189">
        <f>O162*H162</f>
        <v>0</v>
      </c>
      <c r="Q162" s="189">
        <v>0.00020000000000000001</v>
      </c>
      <c r="R162" s="189">
        <f>Q162*H162</f>
        <v>0.001</v>
      </c>
      <c r="S162" s="189">
        <v>0</v>
      </c>
      <c r="T162" s="190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191" t="s">
        <v>1038</v>
      </c>
      <c r="AT162" s="191" t="s">
        <v>366</v>
      </c>
      <c r="AU162" s="191" t="s">
        <v>90</v>
      </c>
      <c r="AY162" s="19" t="s">
        <v>142</v>
      </c>
      <c r="BE162" s="192">
        <f>IF(N162="základní",J162,0)</f>
        <v>0</v>
      </c>
      <c r="BF162" s="192">
        <f>IF(N162="snížená",J162,0)</f>
        <v>0</v>
      </c>
      <c r="BG162" s="192">
        <f>IF(N162="zákl. přenesená",J162,0)</f>
        <v>0</v>
      </c>
      <c r="BH162" s="192">
        <f>IF(N162="sníž. přenesená",J162,0)</f>
        <v>0</v>
      </c>
      <c r="BI162" s="192">
        <f>IF(N162="nulová",J162,0)</f>
        <v>0</v>
      </c>
      <c r="BJ162" s="19" t="s">
        <v>88</v>
      </c>
      <c r="BK162" s="192">
        <f>ROUND(I162*H162,2)</f>
        <v>0</v>
      </c>
      <c r="BL162" s="19" t="s">
        <v>1038</v>
      </c>
      <c r="BM162" s="191" t="s">
        <v>2686</v>
      </c>
    </row>
    <row r="163" s="2" customFormat="1" ht="16.5" customHeight="1">
      <c r="A163" s="38"/>
      <c r="B163" s="179"/>
      <c r="C163" s="180" t="s">
        <v>387</v>
      </c>
      <c r="D163" s="180" t="s">
        <v>145</v>
      </c>
      <c r="E163" s="181" t="s">
        <v>2687</v>
      </c>
      <c r="F163" s="182" t="s">
        <v>2688</v>
      </c>
      <c r="G163" s="183" t="s">
        <v>526</v>
      </c>
      <c r="H163" s="184">
        <v>5</v>
      </c>
      <c r="I163" s="185"/>
      <c r="J163" s="186">
        <f>ROUND(I163*H163,2)</f>
        <v>0</v>
      </c>
      <c r="K163" s="182" t="s">
        <v>1</v>
      </c>
      <c r="L163" s="39"/>
      <c r="M163" s="187" t="s">
        <v>1</v>
      </c>
      <c r="N163" s="188" t="s">
        <v>46</v>
      </c>
      <c r="O163" s="77"/>
      <c r="P163" s="189">
        <f>O163*H163</f>
        <v>0</v>
      </c>
      <c r="Q163" s="189">
        <v>0</v>
      </c>
      <c r="R163" s="189">
        <f>Q163*H163</f>
        <v>0</v>
      </c>
      <c r="S163" s="189">
        <v>0</v>
      </c>
      <c r="T163" s="190">
        <f>S163*H163</f>
        <v>0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191" t="s">
        <v>337</v>
      </c>
      <c r="AT163" s="191" t="s">
        <v>145</v>
      </c>
      <c r="AU163" s="191" t="s">
        <v>90</v>
      </c>
      <c r="AY163" s="19" t="s">
        <v>142</v>
      </c>
      <c r="BE163" s="192">
        <f>IF(N163="základní",J163,0)</f>
        <v>0</v>
      </c>
      <c r="BF163" s="192">
        <f>IF(N163="snížená",J163,0)</f>
        <v>0</v>
      </c>
      <c r="BG163" s="192">
        <f>IF(N163="zákl. přenesená",J163,0)</f>
        <v>0</v>
      </c>
      <c r="BH163" s="192">
        <f>IF(N163="sníž. přenesená",J163,0)</f>
        <v>0</v>
      </c>
      <c r="BI163" s="192">
        <f>IF(N163="nulová",J163,0)</f>
        <v>0</v>
      </c>
      <c r="BJ163" s="19" t="s">
        <v>88</v>
      </c>
      <c r="BK163" s="192">
        <f>ROUND(I163*H163,2)</f>
        <v>0</v>
      </c>
      <c r="BL163" s="19" t="s">
        <v>337</v>
      </c>
      <c r="BM163" s="191" t="s">
        <v>2689</v>
      </c>
    </row>
    <row r="164" s="2" customFormat="1">
      <c r="A164" s="38"/>
      <c r="B164" s="179"/>
      <c r="C164" s="233" t="s">
        <v>393</v>
      </c>
      <c r="D164" s="233" t="s">
        <v>366</v>
      </c>
      <c r="E164" s="234" t="s">
        <v>2690</v>
      </c>
      <c r="F164" s="235" t="s">
        <v>2691</v>
      </c>
      <c r="G164" s="236" t="s">
        <v>526</v>
      </c>
      <c r="H164" s="237">
        <v>5</v>
      </c>
      <c r="I164" s="238"/>
      <c r="J164" s="239">
        <f>ROUND(I164*H164,2)</f>
        <v>0</v>
      </c>
      <c r="K164" s="235" t="s">
        <v>1</v>
      </c>
      <c r="L164" s="240"/>
      <c r="M164" s="241" t="s">
        <v>1</v>
      </c>
      <c r="N164" s="242" t="s">
        <v>46</v>
      </c>
      <c r="O164" s="77"/>
      <c r="P164" s="189">
        <f>O164*H164</f>
        <v>0</v>
      </c>
      <c r="Q164" s="189">
        <v>0.001</v>
      </c>
      <c r="R164" s="189">
        <f>Q164*H164</f>
        <v>0.0050000000000000001</v>
      </c>
      <c r="S164" s="189">
        <v>0</v>
      </c>
      <c r="T164" s="190">
        <f>S164*H164</f>
        <v>0</v>
      </c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R164" s="191" t="s">
        <v>1038</v>
      </c>
      <c r="AT164" s="191" t="s">
        <v>366</v>
      </c>
      <c r="AU164" s="191" t="s">
        <v>90</v>
      </c>
      <c r="AY164" s="19" t="s">
        <v>142</v>
      </c>
      <c r="BE164" s="192">
        <f>IF(N164="základní",J164,0)</f>
        <v>0</v>
      </c>
      <c r="BF164" s="192">
        <f>IF(N164="snížená",J164,0)</f>
        <v>0</v>
      </c>
      <c r="BG164" s="192">
        <f>IF(N164="zákl. přenesená",J164,0)</f>
        <v>0</v>
      </c>
      <c r="BH164" s="192">
        <f>IF(N164="sníž. přenesená",J164,0)</f>
        <v>0</v>
      </c>
      <c r="BI164" s="192">
        <f>IF(N164="nulová",J164,0)</f>
        <v>0</v>
      </c>
      <c r="BJ164" s="19" t="s">
        <v>88</v>
      </c>
      <c r="BK164" s="192">
        <f>ROUND(I164*H164,2)</f>
        <v>0</v>
      </c>
      <c r="BL164" s="19" t="s">
        <v>1038</v>
      </c>
      <c r="BM164" s="191" t="s">
        <v>2692</v>
      </c>
    </row>
    <row r="165" s="2" customFormat="1">
      <c r="A165" s="38"/>
      <c r="B165" s="179"/>
      <c r="C165" s="180" t="s">
        <v>398</v>
      </c>
      <c r="D165" s="180" t="s">
        <v>145</v>
      </c>
      <c r="E165" s="181" t="s">
        <v>2525</v>
      </c>
      <c r="F165" s="182" t="s">
        <v>2526</v>
      </c>
      <c r="G165" s="183" t="s">
        <v>526</v>
      </c>
      <c r="H165" s="184">
        <v>1</v>
      </c>
      <c r="I165" s="185"/>
      <c r="J165" s="186">
        <f>ROUND(I165*H165,2)</f>
        <v>0</v>
      </c>
      <c r="K165" s="182" t="s">
        <v>242</v>
      </c>
      <c r="L165" s="39"/>
      <c r="M165" s="187" t="s">
        <v>1</v>
      </c>
      <c r="N165" s="188" t="s">
        <v>46</v>
      </c>
      <c r="O165" s="77"/>
      <c r="P165" s="189">
        <f>O165*H165</f>
        <v>0</v>
      </c>
      <c r="Q165" s="189">
        <v>0</v>
      </c>
      <c r="R165" s="189">
        <f>Q165*H165</f>
        <v>0</v>
      </c>
      <c r="S165" s="189">
        <v>0</v>
      </c>
      <c r="T165" s="190">
        <f>S165*H165</f>
        <v>0</v>
      </c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R165" s="191" t="s">
        <v>337</v>
      </c>
      <c r="AT165" s="191" t="s">
        <v>145</v>
      </c>
      <c r="AU165" s="191" t="s">
        <v>90</v>
      </c>
      <c r="AY165" s="19" t="s">
        <v>142</v>
      </c>
      <c r="BE165" s="192">
        <f>IF(N165="základní",J165,0)</f>
        <v>0</v>
      </c>
      <c r="BF165" s="192">
        <f>IF(N165="snížená",J165,0)</f>
        <v>0</v>
      </c>
      <c r="BG165" s="192">
        <f>IF(N165="zákl. přenesená",J165,0)</f>
        <v>0</v>
      </c>
      <c r="BH165" s="192">
        <f>IF(N165="sníž. přenesená",J165,0)</f>
        <v>0</v>
      </c>
      <c r="BI165" s="192">
        <f>IF(N165="nulová",J165,0)</f>
        <v>0</v>
      </c>
      <c r="BJ165" s="19" t="s">
        <v>88</v>
      </c>
      <c r="BK165" s="192">
        <f>ROUND(I165*H165,2)</f>
        <v>0</v>
      </c>
      <c r="BL165" s="19" t="s">
        <v>337</v>
      </c>
      <c r="BM165" s="191" t="s">
        <v>2693</v>
      </c>
    </row>
    <row r="166" s="12" customFormat="1" ht="22.8" customHeight="1">
      <c r="A166" s="12"/>
      <c r="B166" s="166"/>
      <c r="C166" s="12"/>
      <c r="D166" s="167" t="s">
        <v>80</v>
      </c>
      <c r="E166" s="177" t="s">
        <v>2694</v>
      </c>
      <c r="F166" s="177" t="s">
        <v>2695</v>
      </c>
      <c r="G166" s="12"/>
      <c r="H166" s="12"/>
      <c r="I166" s="169"/>
      <c r="J166" s="178">
        <f>BK166</f>
        <v>0</v>
      </c>
      <c r="K166" s="12"/>
      <c r="L166" s="166"/>
      <c r="M166" s="171"/>
      <c r="N166" s="172"/>
      <c r="O166" s="172"/>
      <c r="P166" s="173">
        <f>P167+SUM(P168:P173)</f>
        <v>0</v>
      </c>
      <c r="Q166" s="172"/>
      <c r="R166" s="173">
        <f>R167+SUM(R168:R173)</f>
        <v>0.0073200000000000001</v>
      </c>
      <c r="S166" s="172"/>
      <c r="T166" s="174">
        <f>T167+SUM(T168:T173)</f>
        <v>0</v>
      </c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R166" s="167" t="s">
        <v>156</v>
      </c>
      <c r="AT166" s="175" t="s">
        <v>80</v>
      </c>
      <c r="AU166" s="175" t="s">
        <v>88</v>
      </c>
      <c r="AY166" s="167" t="s">
        <v>142</v>
      </c>
      <c r="BK166" s="176">
        <f>BK167+SUM(BK168:BK173)</f>
        <v>0</v>
      </c>
    </row>
    <row r="167" s="2" customFormat="1">
      <c r="A167" s="38"/>
      <c r="B167" s="179"/>
      <c r="C167" s="180" t="s">
        <v>404</v>
      </c>
      <c r="D167" s="180" t="s">
        <v>145</v>
      </c>
      <c r="E167" s="181" t="s">
        <v>2696</v>
      </c>
      <c r="F167" s="182" t="s">
        <v>2697</v>
      </c>
      <c r="G167" s="183" t="s">
        <v>526</v>
      </c>
      <c r="H167" s="184">
        <v>2</v>
      </c>
      <c r="I167" s="185"/>
      <c r="J167" s="186">
        <f>ROUND(I167*H167,2)</f>
        <v>0</v>
      </c>
      <c r="K167" s="182" t="s">
        <v>242</v>
      </c>
      <c r="L167" s="39"/>
      <c r="M167" s="187" t="s">
        <v>1</v>
      </c>
      <c r="N167" s="188" t="s">
        <v>46</v>
      </c>
      <c r="O167" s="77"/>
      <c r="P167" s="189">
        <f>O167*H167</f>
        <v>0</v>
      </c>
      <c r="Q167" s="189">
        <v>0</v>
      </c>
      <c r="R167" s="189">
        <f>Q167*H167</f>
        <v>0</v>
      </c>
      <c r="S167" s="189">
        <v>0</v>
      </c>
      <c r="T167" s="190">
        <f>S167*H167</f>
        <v>0</v>
      </c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R167" s="191" t="s">
        <v>632</v>
      </c>
      <c r="AT167" s="191" t="s">
        <v>145</v>
      </c>
      <c r="AU167" s="191" t="s">
        <v>90</v>
      </c>
      <c r="AY167" s="19" t="s">
        <v>142</v>
      </c>
      <c r="BE167" s="192">
        <f>IF(N167="základní",J167,0)</f>
        <v>0</v>
      </c>
      <c r="BF167" s="192">
        <f>IF(N167="snížená",J167,0)</f>
        <v>0</v>
      </c>
      <c r="BG167" s="192">
        <f>IF(N167="zákl. přenesená",J167,0)</f>
        <v>0</v>
      </c>
      <c r="BH167" s="192">
        <f>IF(N167="sníž. přenesená",J167,0)</f>
        <v>0</v>
      </c>
      <c r="BI167" s="192">
        <f>IF(N167="nulová",J167,0)</f>
        <v>0</v>
      </c>
      <c r="BJ167" s="19" t="s">
        <v>88</v>
      </c>
      <c r="BK167" s="192">
        <f>ROUND(I167*H167,2)</f>
        <v>0</v>
      </c>
      <c r="BL167" s="19" t="s">
        <v>632</v>
      </c>
      <c r="BM167" s="191" t="s">
        <v>2698</v>
      </c>
    </row>
    <row r="168" s="2" customFormat="1" ht="16.5" customHeight="1">
      <c r="A168" s="38"/>
      <c r="B168" s="179"/>
      <c r="C168" s="233" t="s">
        <v>410</v>
      </c>
      <c r="D168" s="233" t="s">
        <v>366</v>
      </c>
      <c r="E168" s="234" t="s">
        <v>2490</v>
      </c>
      <c r="F168" s="235" t="s">
        <v>2491</v>
      </c>
      <c r="G168" s="236" t="s">
        <v>526</v>
      </c>
      <c r="H168" s="237">
        <v>2</v>
      </c>
      <c r="I168" s="238"/>
      <c r="J168" s="239">
        <f>ROUND(I168*H168,2)</f>
        <v>0</v>
      </c>
      <c r="K168" s="235" t="s">
        <v>242</v>
      </c>
      <c r="L168" s="240"/>
      <c r="M168" s="241" t="s">
        <v>1</v>
      </c>
      <c r="N168" s="242" t="s">
        <v>46</v>
      </c>
      <c r="O168" s="77"/>
      <c r="P168" s="189">
        <f>O168*H168</f>
        <v>0</v>
      </c>
      <c r="Q168" s="189">
        <v>0.00016000000000000001</v>
      </c>
      <c r="R168" s="189">
        <f>Q168*H168</f>
        <v>0.00032000000000000003</v>
      </c>
      <c r="S168" s="189">
        <v>0</v>
      </c>
      <c r="T168" s="190">
        <f>S168*H168</f>
        <v>0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R168" s="191" t="s">
        <v>1038</v>
      </c>
      <c r="AT168" s="191" t="s">
        <v>366</v>
      </c>
      <c r="AU168" s="191" t="s">
        <v>90</v>
      </c>
      <c r="AY168" s="19" t="s">
        <v>142</v>
      </c>
      <c r="BE168" s="192">
        <f>IF(N168="základní",J168,0)</f>
        <v>0</v>
      </c>
      <c r="BF168" s="192">
        <f>IF(N168="snížená",J168,0)</f>
        <v>0</v>
      </c>
      <c r="BG168" s="192">
        <f>IF(N168="zákl. přenesená",J168,0)</f>
        <v>0</v>
      </c>
      <c r="BH168" s="192">
        <f>IF(N168="sníž. přenesená",J168,0)</f>
        <v>0</v>
      </c>
      <c r="BI168" s="192">
        <f>IF(N168="nulová",J168,0)</f>
        <v>0</v>
      </c>
      <c r="BJ168" s="19" t="s">
        <v>88</v>
      </c>
      <c r="BK168" s="192">
        <f>ROUND(I168*H168,2)</f>
        <v>0</v>
      </c>
      <c r="BL168" s="19" t="s">
        <v>1038</v>
      </c>
      <c r="BM168" s="191" t="s">
        <v>2699</v>
      </c>
    </row>
    <row r="169" s="2" customFormat="1">
      <c r="A169" s="38"/>
      <c r="B169" s="39"/>
      <c r="C169" s="38"/>
      <c r="D169" s="193" t="s">
        <v>150</v>
      </c>
      <c r="E169" s="38"/>
      <c r="F169" s="194" t="s">
        <v>2491</v>
      </c>
      <c r="G169" s="38"/>
      <c r="H169" s="38"/>
      <c r="I169" s="195"/>
      <c r="J169" s="38"/>
      <c r="K169" s="38"/>
      <c r="L169" s="39"/>
      <c r="M169" s="196"/>
      <c r="N169" s="197"/>
      <c r="O169" s="77"/>
      <c r="P169" s="77"/>
      <c r="Q169" s="77"/>
      <c r="R169" s="77"/>
      <c r="S169" s="77"/>
      <c r="T169" s="7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T169" s="19" t="s">
        <v>150</v>
      </c>
      <c r="AU169" s="19" t="s">
        <v>90</v>
      </c>
    </row>
    <row r="170" s="2" customFormat="1">
      <c r="A170" s="38"/>
      <c r="B170" s="179"/>
      <c r="C170" s="180" t="s">
        <v>416</v>
      </c>
      <c r="D170" s="180" t="s">
        <v>145</v>
      </c>
      <c r="E170" s="181" t="s">
        <v>2700</v>
      </c>
      <c r="F170" s="182" t="s">
        <v>2701</v>
      </c>
      <c r="G170" s="183" t="s">
        <v>526</v>
      </c>
      <c r="H170" s="184">
        <v>10</v>
      </c>
      <c r="I170" s="185"/>
      <c r="J170" s="186">
        <f>ROUND(I170*H170,2)</f>
        <v>0</v>
      </c>
      <c r="K170" s="182" t="s">
        <v>242</v>
      </c>
      <c r="L170" s="39"/>
      <c r="M170" s="187" t="s">
        <v>1</v>
      </c>
      <c r="N170" s="188" t="s">
        <v>46</v>
      </c>
      <c r="O170" s="77"/>
      <c r="P170" s="189">
        <f>O170*H170</f>
        <v>0</v>
      </c>
      <c r="Q170" s="189">
        <v>0</v>
      </c>
      <c r="R170" s="189">
        <f>Q170*H170</f>
        <v>0</v>
      </c>
      <c r="S170" s="189">
        <v>0</v>
      </c>
      <c r="T170" s="190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191" t="s">
        <v>632</v>
      </c>
      <c r="AT170" s="191" t="s">
        <v>145</v>
      </c>
      <c r="AU170" s="191" t="s">
        <v>90</v>
      </c>
      <c r="AY170" s="19" t="s">
        <v>142</v>
      </c>
      <c r="BE170" s="192">
        <f>IF(N170="základní",J170,0)</f>
        <v>0</v>
      </c>
      <c r="BF170" s="192">
        <f>IF(N170="snížená",J170,0)</f>
        <v>0</v>
      </c>
      <c r="BG170" s="192">
        <f>IF(N170="zákl. přenesená",J170,0)</f>
        <v>0</v>
      </c>
      <c r="BH170" s="192">
        <f>IF(N170="sníž. přenesená",J170,0)</f>
        <v>0</v>
      </c>
      <c r="BI170" s="192">
        <f>IF(N170="nulová",J170,0)</f>
        <v>0</v>
      </c>
      <c r="BJ170" s="19" t="s">
        <v>88</v>
      </c>
      <c r="BK170" s="192">
        <f>ROUND(I170*H170,2)</f>
        <v>0</v>
      </c>
      <c r="BL170" s="19" t="s">
        <v>632</v>
      </c>
      <c r="BM170" s="191" t="s">
        <v>2702</v>
      </c>
    </row>
    <row r="171" s="2" customFormat="1">
      <c r="A171" s="38"/>
      <c r="B171" s="179"/>
      <c r="C171" s="233" t="s">
        <v>423</v>
      </c>
      <c r="D171" s="233" t="s">
        <v>366</v>
      </c>
      <c r="E171" s="234" t="s">
        <v>2703</v>
      </c>
      <c r="F171" s="235" t="s">
        <v>2704</v>
      </c>
      <c r="G171" s="236" t="s">
        <v>526</v>
      </c>
      <c r="H171" s="237">
        <v>10</v>
      </c>
      <c r="I171" s="238"/>
      <c r="J171" s="239">
        <f>ROUND(I171*H171,2)</f>
        <v>0</v>
      </c>
      <c r="K171" s="235" t="s">
        <v>242</v>
      </c>
      <c r="L171" s="240"/>
      <c r="M171" s="241" t="s">
        <v>1</v>
      </c>
      <c r="N171" s="242" t="s">
        <v>46</v>
      </c>
      <c r="O171" s="77"/>
      <c r="P171" s="189">
        <f>O171*H171</f>
        <v>0</v>
      </c>
      <c r="Q171" s="189">
        <v>0.00069999999999999999</v>
      </c>
      <c r="R171" s="189">
        <f>Q171*H171</f>
        <v>0.0070000000000000001</v>
      </c>
      <c r="S171" s="189">
        <v>0</v>
      </c>
      <c r="T171" s="190">
        <f>S171*H171</f>
        <v>0</v>
      </c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R171" s="191" t="s">
        <v>435</v>
      </c>
      <c r="AT171" s="191" t="s">
        <v>366</v>
      </c>
      <c r="AU171" s="191" t="s">
        <v>90</v>
      </c>
      <c r="AY171" s="19" t="s">
        <v>142</v>
      </c>
      <c r="BE171" s="192">
        <f>IF(N171="základní",J171,0)</f>
        <v>0</v>
      </c>
      <c r="BF171" s="192">
        <f>IF(N171="snížená",J171,0)</f>
        <v>0</v>
      </c>
      <c r="BG171" s="192">
        <f>IF(N171="zákl. přenesená",J171,0)</f>
        <v>0</v>
      </c>
      <c r="BH171" s="192">
        <f>IF(N171="sníž. přenesená",J171,0)</f>
        <v>0</v>
      </c>
      <c r="BI171" s="192">
        <f>IF(N171="nulová",J171,0)</f>
        <v>0</v>
      </c>
      <c r="BJ171" s="19" t="s">
        <v>88</v>
      </c>
      <c r="BK171" s="192">
        <f>ROUND(I171*H171,2)</f>
        <v>0</v>
      </c>
      <c r="BL171" s="19" t="s">
        <v>337</v>
      </c>
      <c r="BM171" s="191" t="s">
        <v>2705</v>
      </c>
    </row>
    <row r="172" s="2" customFormat="1">
      <c r="A172" s="38"/>
      <c r="B172" s="39"/>
      <c r="C172" s="38"/>
      <c r="D172" s="193" t="s">
        <v>150</v>
      </c>
      <c r="E172" s="38"/>
      <c r="F172" s="194" t="s">
        <v>2704</v>
      </c>
      <c r="G172" s="38"/>
      <c r="H172" s="38"/>
      <c r="I172" s="195"/>
      <c r="J172" s="38"/>
      <c r="K172" s="38"/>
      <c r="L172" s="39"/>
      <c r="M172" s="196"/>
      <c r="N172" s="197"/>
      <c r="O172" s="77"/>
      <c r="P172" s="77"/>
      <c r="Q172" s="77"/>
      <c r="R172" s="77"/>
      <c r="S172" s="77"/>
      <c r="T172" s="7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T172" s="19" t="s">
        <v>150</v>
      </c>
      <c r="AU172" s="19" t="s">
        <v>90</v>
      </c>
    </row>
    <row r="173" s="12" customFormat="1" ht="20.88" customHeight="1">
      <c r="A173" s="12"/>
      <c r="B173" s="166"/>
      <c r="C173" s="12"/>
      <c r="D173" s="167" t="s">
        <v>80</v>
      </c>
      <c r="E173" s="177" t="s">
        <v>2706</v>
      </c>
      <c r="F173" s="177" t="s">
        <v>2707</v>
      </c>
      <c r="G173" s="12"/>
      <c r="H173" s="12"/>
      <c r="I173" s="169"/>
      <c r="J173" s="178">
        <f>BK173</f>
        <v>0</v>
      </c>
      <c r="K173" s="12"/>
      <c r="L173" s="166"/>
      <c r="M173" s="171"/>
      <c r="N173" s="172"/>
      <c r="O173" s="172"/>
      <c r="P173" s="173">
        <f>SUM(P174:P180)</f>
        <v>0</v>
      </c>
      <c r="Q173" s="172"/>
      <c r="R173" s="173">
        <f>SUM(R174:R180)</f>
        <v>0</v>
      </c>
      <c r="S173" s="172"/>
      <c r="T173" s="174">
        <f>SUM(T174:T180)</f>
        <v>0</v>
      </c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R173" s="167" t="s">
        <v>90</v>
      </c>
      <c r="AT173" s="175" t="s">
        <v>80</v>
      </c>
      <c r="AU173" s="175" t="s">
        <v>90</v>
      </c>
      <c r="AY173" s="167" t="s">
        <v>142</v>
      </c>
      <c r="BK173" s="176">
        <f>SUM(BK174:BK180)</f>
        <v>0</v>
      </c>
    </row>
    <row r="174" s="2" customFormat="1" ht="16.5" customHeight="1">
      <c r="A174" s="38"/>
      <c r="B174" s="179"/>
      <c r="C174" s="180" t="s">
        <v>429</v>
      </c>
      <c r="D174" s="180" t="s">
        <v>145</v>
      </c>
      <c r="E174" s="181" t="s">
        <v>2708</v>
      </c>
      <c r="F174" s="182" t="s">
        <v>2709</v>
      </c>
      <c r="G174" s="183" t="s">
        <v>2402</v>
      </c>
      <c r="H174" s="184">
        <v>4</v>
      </c>
      <c r="I174" s="185"/>
      <c r="J174" s="186">
        <f>ROUND(I174*H174,2)</f>
        <v>0</v>
      </c>
      <c r="K174" s="182" t="s">
        <v>1</v>
      </c>
      <c r="L174" s="39"/>
      <c r="M174" s="187" t="s">
        <v>1</v>
      </c>
      <c r="N174" s="188" t="s">
        <v>46</v>
      </c>
      <c r="O174" s="77"/>
      <c r="P174" s="189">
        <f>O174*H174</f>
        <v>0</v>
      </c>
      <c r="Q174" s="189">
        <v>0</v>
      </c>
      <c r="R174" s="189">
        <f>Q174*H174</f>
        <v>0</v>
      </c>
      <c r="S174" s="189">
        <v>0</v>
      </c>
      <c r="T174" s="190">
        <f>S174*H174</f>
        <v>0</v>
      </c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R174" s="191" t="s">
        <v>337</v>
      </c>
      <c r="AT174" s="191" t="s">
        <v>145</v>
      </c>
      <c r="AU174" s="191" t="s">
        <v>156</v>
      </c>
      <c r="AY174" s="19" t="s">
        <v>142</v>
      </c>
      <c r="BE174" s="192">
        <f>IF(N174="základní",J174,0)</f>
        <v>0</v>
      </c>
      <c r="BF174" s="192">
        <f>IF(N174="snížená",J174,0)</f>
        <v>0</v>
      </c>
      <c r="BG174" s="192">
        <f>IF(N174="zákl. přenesená",J174,0)</f>
        <v>0</v>
      </c>
      <c r="BH174" s="192">
        <f>IF(N174="sníž. přenesená",J174,0)</f>
        <v>0</v>
      </c>
      <c r="BI174" s="192">
        <f>IF(N174="nulová",J174,0)</f>
        <v>0</v>
      </c>
      <c r="BJ174" s="19" t="s">
        <v>88</v>
      </c>
      <c r="BK174" s="192">
        <f>ROUND(I174*H174,2)</f>
        <v>0</v>
      </c>
      <c r="BL174" s="19" t="s">
        <v>337</v>
      </c>
      <c r="BM174" s="191" t="s">
        <v>2710</v>
      </c>
    </row>
    <row r="175" s="2" customFormat="1">
      <c r="A175" s="38"/>
      <c r="B175" s="39"/>
      <c r="C175" s="38"/>
      <c r="D175" s="193" t="s">
        <v>150</v>
      </c>
      <c r="E175" s="38"/>
      <c r="F175" s="194" t="s">
        <v>2709</v>
      </c>
      <c r="G175" s="38"/>
      <c r="H175" s="38"/>
      <c r="I175" s="195"/>
      <c r="J175" s="38"/>
      <c r="K175" s="38"/>
      <c r="L175" s="39"/>
      <c r="M175" s="196"/>
      <c r="N175" s="197"/>
      <c r="O175" s="77"/>
      <c r="P175" s="77"/>
      <c r="Q175" s="77"/>
      <c r="R175" s="77"/>
      <c r="S175" s="77"/>
      <c r="T175" s="7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T175" s="19" t="s">
        <v>150</v>
      </c>
      <c r="AU175" s="19" t="s">
        <v>156</v>
      </c>
    </row>
    <row r="176" s="2" customFormat="1" ht="16.5" customHeight="1">
      <c r="A176" s="38"/>
      <c r="B176" s="179"/>
      <c r="C176" s="180" t="s">
        <v>435</v>
      </c>
      <c r="D176" s="180" t="s">
        <v>145</v>
      </c>
      <c r="E176" s="181" t="s">
        <v>2711</v>
      </c>
      <c r="F176" s="182" t="s">
        <v>2712</v>
      </c>
      <c r="G176" s="183" t="s">
        <v>148</v>
      </c>
      <c r="H176" s="184">
        <v>1</v>
      </c>
      <c r="I176" s="185"/>
      <c r="J176" s="186">
        <f>ROUND(I176*H176,2)</f>
        <v>0</v>
      </c>
      <c r="K176" s="182" t="s">
        <v>1</v>
      </c>
      <c r="L176" s="39"/>
      <c r="M176" s="187" t="s">
        <v>1</v>
      </c>
      <c r="N176" s="188" t="s">
        <v>46</v>
      </c>
      <c r="O176" s="77"/>
      <c r="P176" s="189">
        <f>O176*H176</f>
        <v>0</v>
      </c>
      <c r="Q176" s="189">
        <v>0</v>
      </c>
      <c r="R176" s="189">
        <f>Q176*H176</f>
        <v>0</v>
      </c>
      <c r="S176" s="189">
        <v>0</v>
      </c>
      <c r="T176" s="190">
        <f>S176*H176</f>
        <v>0</v>
      </c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R176" s="191" t="s">
        <v>337</v>
      </c>
      <c r="AT176" s="191" t="s">
        <v>145</v>
      </c>
      <c r="AU176" s="191" t="s">
        <v>156</v>
      </c>
      <c r="AY176" s="19" t="s">
        <v>142</v>
      </c>
      <c r="BE176" s="192">
        <f>IF(N176="základní",J176,0)</f>
        <v>0</v>
      </c>
      <c r="BF176" s="192">
        <f>IF(N176="snížená",J176,0)</f>
        <v>0</v>
      </c>
      <c r="BG176" s="192">
        <f>IF(N176="zákl. přenesená",J176,0)</f>
        <v>0</v>
      </c>
      <c r="BH176" s="192">
        <f>IF(N176="sníž. přenesená",J176,0)</f>
        <v>0</v>
      </c>
      <c r="BI176" s="192">
        <f>IF(N176="nulová",J176,0)</f>
        <v>0</v>
      </c>
      <c r="BJ176" s="19" t="s">
        <v>88</v>
      </c>
      <c r="BK176" s="192">
        <f>ROUND(I176*H176,2)</f>
        <v>0</v>
      </c>
      <c r="BL176" s="19" t="s">
        <v>337</v>
      </c>
      <c r="BM176" s="191" t="s">
        <v>2713</v>
      </c>
    </row>
    <row r="177" s="2" customFormat="1">
      <c r="A177" s="38"/>
      <c r="B177" s="39"/>
      <c r="C177" s="38"/>
      <c r="D177" s="193" t="s">
        <v>150</v>
      </c>
      <c r="E177" s="38"/>
      <c r="F177" s="194" t="s">
        <v>2712</v>
      </c>
      <c r="G177" s="38"/>
      <c r="H177" s="38"/>
      <c r="I177" s="195"/>
      <c r="J177" s="38"/>
      <c r="K177" s="38"/>
      <c r="L177" s="39"/>
      <c r="M177" s="196"/>
      <c r="N177" s="197"/>
      <c r="O177" s="77"/>
      <c r="P177" s="77"/>
      <c r="Q177" s="77"/>
      <c r="R177" s="77"/>
      <c r="S177" s="77"/>
      <c r="T177" s="78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T177" s="19" t="s">
        <v>150</v>
      </c>
      <c r="AU177" s="19" t="s">
        <v>156</v>
      </c>
    </row>
    <row r="178" s="2" customFormat="1" ht="16.5" customHeight="1">
      <c r="A178" s="38"/>
      <c r="B178" s="179"/>
      <c r="C178" s="180" t="s">
        <v>443</v>
      </c>
      <c r="D178" s="180" t="s">
        <v>145</v>
      </c>
      <c r="E178" s="181" t="s">
        <v>2714</v>
      </c>
      <c r="F178" s="182" t="s">
        <v>2715</v>
      </c>
      <c r="G178" s="183" t="s">
        <v>148</v>
      </c>
      <c r="H178" s="184">
        <v>1</v>
      </c>
      <c r="I178" s="185"/>
      <c r="J178" s="186">
        <f>ROUND(I178*H178,2)</f>
        <v>0</v>
      </c>
      <c r="K178" s="182" t="s">
        <v>1</v>
      </c>
      <c r="L178" s="39"/>
      <c r="M178" s="187" t="s">
        <v>1</v>
      </c>
      <c r="N178" s="188" t="s">
        <v>46</v>
      </c>
      <c r="O178" s="77"/>
      <c r="P178" s="189">
        <f>O178*H178</f>
        <v>0</v>
      </c>
      <c r="Q178" s="189">
        <v>0</v>
      </c>
      <c r="R178" s="189">
        <f>Q178*H178</f>
        <v>0</v>
      </c>
      <c r="S178" s="189">
        <v>0</v>
      </c>
      <c r="T178" s="190">
        <f>S178*H178</f>
        <v>0</v>
      </c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R178" s="191" t="s">
        <v>337</v>
      </c>
      <c r="AT178" s="191" t="s">
        <v>145</v>
      </c>
      <c r="AU178" s="191" t="s">
        <v>156</v>
      </c>
      <c r="AY178" s="19" t="s">
        <v>142</v>
      </c>
      <c r="BE178" s="192">
        <f>IF(N178="základní",J178,0)</f>
        <v>0</v>
      </c>
      <c r="BF178" s="192">
        <f>IF(N178="snížená",J178,0)</f>
        <v>0</v>
      </c>
      <c r="BG178" s="192">
        <f>IF(N178="zákl. přenesená",J178,0)</f>
        <v>0</v>
      </c>
      <c r="BH178" s="192">
        <f>IF(N178="sníž. přenesená",J178,0)</f>
        <v>0</v>
      </c>
      <c r="BI178" s="192">
        <f>IF(N178="nulová",J178,0)</f>
        <v>0</v>
      </c>
      <c r="BJ178" s="19" t="s">
        <v>88</v>
      </c>
      <c r="BK178" s="192">
        <f>ROUND(I178*H178,2)</f>
        <v>0</v>
      </c>
      <c r="BL178" s="19" t="s">
        <v>337</v>
      </c>
      <c r="BM178" s="191" t="s">
        <v>2716</v>
      </c>
    </row>
    <row r="179" s="2" customFormat="1">
      <c r="A179" s="38"/>
      <c r="B179" s="39"/>
      <c r="C179" s="38"/>
      <c r="D179" s="193" t="s">
        <v>150</v>
      </c>
      <c r="E179" s="38"/>
      <c r="F179" s="194" t="s">
        <v>2717</v>
      </c>
      <c r="G179" s="38"/>
      <c r="H179" s="38"/>
      <c r="I179" s="195"/>
      <c r="J179" s="38"/>
      <c r="K179" s="38"/>
      <c r="L179" s="39"/>
      <c r="M179" s="196"/>
      <c r="N179" s="197"/>
      <c r="O179" s="77"/>
      <c r="P179" s="77"/>
      <c r="Q179" s="77"/>
      <c r="R179" s="77"/>
      <c r="S179" s="77"/>
      <c r="T179" s="78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T179" s="19" t="s">
        <v>150</v>
      </c>
      <c r="AU179" s="19" t="s">
        <v>156</v>
      </c>
    </row>
    <row r="180" s="2" customFormat="1" ht="21.75" customHeight="1">
      <c r="A180" s="38"/>
      <c r="B180" s="179"/>
      <c r="C180" s="180" t="s">
        <v>450</v>
      </c>
      <c r="D180" s="180" t="s">
        <v>145</v>
      </c>
      <c r="E180" s="181" t="s">
        <v>2581</v>
      </c>
      <c r="F180" s="182" t="s">
        <v>2718</v>
      </c>
      <c r="G180" s="183" t="s">
        <v>148</v>
      </c>
      <c r="H180" s="184">
        <v>1</v>
      </c>
      <c r="I180" s="185"/>
      <c r="J180" s="186">
        <f>ROUND(I180*H180,2)</f>
        <v>0</v>
      </c>
      <c r="K180" s="182" t="s">
        <v>1</v>
      </c>
      <c r="L180" s="39"/>
      <c r="M180" s="249" t="s">
        <v>1</v>
      </c>
      <c r="N180" s="250" t="s">
        <v>46</v>
      </c>
      <c r="O180" s="200"/>
      <c r="P180" s="251">
        <f>O180*H180</f>
        <v>0</v>
      </c>
      <c r="Q180" s="251">
        <v>0</v>
      </c>
      <c r="R180" s="251">
        <f>Q180*H180</f>
        <v>0</v>
      </c>
      <c r="S180" s="251">
        <v>0</v>
      </c>
      <c r="T180" s="252">
        <f>S180*H180</f>
        <v>0</v>
      </c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R180" s="191" t="s">
        <v>337</v>
      </c>
      <c r="AT180" s="191" t="s">
        <v>145</v>
      </c>
      <c r="AU180" s="191" t="s">
        <v>156</v>
      </c>
      <c r="AY180" s="19" t="s">
        <v>142</v>
      </c>
      <c r="BE180" s="192">
        <f>IF(N180="základní",J180,0)</f>
        <v>0</v>
      </c>
      <c r="BF180" s="192">
        <f>IF(N180="snížená",J180,0)</f>
        <v>0</v>
      </c>
      <c r="BG180" s="192">
        <f>IF(N180="zákl. přenesená",J180,0)</f>
        <v>0</v>
      </c>
      <c r="BH180" s="192">
        <f>IF(N180="sníž. přenesená",J180,0)</f>
        <v>0</v>
      </c>
      <c r="BI180" s="192">
        <f>IF(N180="nulová",J180,0)</f>
        <v>0</v>
      </c>
      <c r="BJ180" s="19" t="s">
        <v>88</v>
      </c>
      <c r="BK180" s="192">
        <f>ROUND(I180*H180,2)</f>
        <v>0</v>
      </c>
      <c r="BL180" s="19" t="s">
        <v>337</v>
      </c>
      <c r="BM180" s="191" t="s">
        <v>2719</v>
      </c>
    </row>
    <row r="181" s="2" customFormat="1" ht="6.96" customHeight="1">
      <c r="A181" s="38"/>
      <c r="B181" s="60"/>
      <c r="C181" s="61"/>
      <c r="D181" s="61"/>
      <c r="E181" s="61"/>
      <c r="F181" s="61"/>
      <c r="G181" s="61"/>
      <c r="H181" s="61"/>
      <c r="I181" s="61"/>
      <c r="J181" s="61"/>
      <c r="K181" s="61"/>
      <c r="L181" s="39"/>
      <c r="M181" s="38"/>
      <c r="O181" s="38"/>
      <c r="P181" s="38"/>
      <c r="Q181" s="38"/>
      <c r="R181" s="38"/>
      <c r="S181" s="38"/>
      <c r="T181" s="38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</row>
  </sheetData>
  <autoFilter ref="C123:K180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2:H112"/>
    <mergeCell ref="E114:H114"/>
    <mergeCell ref="E116:H116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k-36\k_36</dc:creator>
  <cp:lastModifiedBy>k-36\k_36</cp:lastModifiedBy>
  <dcterms:created xsi:type="dcterms:W3CDTF">2021-05-17T06:20:19Z</dcterms:created>
  <dcterms:modified xsi:type="dcterms:W3CDTF">2021-05-17T06:20:27Z</dcterms:modified>
</cp:coreProperties>
</file>